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M_РЭ_0007РКЛО\Стоимость\"/>
    </mc:Choice>
  </mc:AlternateContent>
  <bookViews>
    <workbookView xWindow="240" yWindow="15" windowWidth="16095" windowHeight="9660" tabRatio="1000" firstSheet="3" activeTab="18"/>
  </bookViews>
  <sheets>
    <sheet name="ССРСС_007" sheetId="1" r:id="rId1"/>
    <sheet name="ЛСР 02-01" sheetId="2" r:id="rId2"/>
    <sheet name="ЛСР 02-02" sheetId="3" r:id="rId3"/>
    <sheet name="ЛСР 09-01" sheetId="4" r:id="rId4"/>
    <sheet name="ЛСР 02-03" sheetId="5" r:id="rId5"/>
    <sheet name="ЛСР 09-02" sheetId="6" r:id="rId6"/>
    <sheet name="ЛСР 02-04" sheetId="7" r:id="rId7"/>
    <sheet name="ЛСР 09-03" sheetId="8" r:id="rId8"/>
    <sheet name="ЛСР 02-05" sheetId="9" r:id="rId9"/>
    <sheet name="ЛСР 02-06" sheetId="10" r:id="rId10"/>
    <sheet name="ЛСР 02-07" sheetId="11" r:id="rId11"/>
    <sheet name="ЛСР 02-08" sheetId="12" r:id="rId12"/>
    <sheet name="ЛСР 01-01" sheetId="13" r:id="rId13"/>
    <sheet name="ПИР КТП_ПД" sheetId="14" r:id="rId14"/>
    <sheet name="ПИР КТП_РД" sheetId="15" r:id="rId15"/>
    <sheet name="ПИР ВЛ-6кВ  1,42км" sheetId="16" r:id="rId16"/>
    <sheet name="ПИР ВЛ-0,4кВ  0,85км" sheetId="17" r:id="rId17"/>
    <sheet name="ПИР ВЛ-0,4кВ 1,62км" sheetId="18" r:id="rId18"/>
    <sheet name="ПИР Геодезия" sheetId="19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AUTOEXEC" localSheetId="16">#REF!</definedName>
    <definedName name="\AUTOEXEC" localSheetId="17">#REF!</definedName>
    <definedName name="\AUTOEXEC" localSheetId="14">#REF!</definedName>
    <definedName name="\AUTOEXEC">#REF!</definedName>
    <definedName name="\k" localSheetId="16">#REF!</definedName>
    <definedName name="\k" localSheetId="17">#REF!</definedName>
    <definedName name="\k" localSheetId="14">#REF!</definedName>
    <definedName name="\k">#REF!</definedName>
    <definedName name="\m" localSheetId="16">#REF!</definedName>
    <definedName name="\m" localSheetId="17">#REF!</definedName>
    <definedName name="\m" localSheetId="14">#REF!</definedName>
    <definedName name="\m">#REF!</definedName>
    <definedName name="\s" localSheetId="16">#REF!</definedName>
    <definedName name="\s" localSheetId="17">#REF!</definedName>
    <definedName name="\s" localSheetId="14">#REF!</definedName>
    <definedName name="\s">#REF!</definedName>
    <definedName name="\z" localSheetId="16">#REF!</definedName>
    <definedName name="\z" localSheetId="17">#REF!</definedName>
    <definedName name="\z" localSheetId="14">#REF!</definedName>
    <definedName name="\z">#REF!</definedName>
    <definedName name="__xlnm.Print_Area_1" localSheetId="16">#REF!</definedName>
    <definedName name="__xlnm.Print_Area_1" localSheetId="17">#REF!</definedName>
    <definedName name="__xlnm.Print_Area_1" localSheetId="14">#REF!</definedName>
    <definedName name="__xlnm.Print_Area_1">#REF!</definedName>
    <definedName name="_1" localSheetId="14">#REF!</definedName>
    <definedName name="_1">#REF!</definedName>
    <definedName name="_a2" localSheetId="16">#REF!</definedName>
    <definedName name="_a2" localSheetId="17">#REF!</definedName>
    <definedName name="_a2" localSheetId="14">#REF!</definedName>
    <definedName name="_a2">#REF!</definedName>
    <definedName name="_AUTOEXEC" localSheetId="14">#REF!</definedName>
    <definedName name="_AUTOEXEC">#REF!</definedName>
    <definedName name="_k" localSheetId="14">#REF!</definedName>
    <definedName name="_k">#REF!</definedName>
    <definedName name="_m" localSheetId="14">#REF!</definedName>
    <definedName name="_m">#REF!</definedName>
    <definedName name="_s" localSheetId="14">#REF!</definedName>
    <definedName name="_s">#REF!</definedName>
    <definedName name="_z" localSheetId="14">#REF!</definedName>
    <definedName name="_z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sd" localSheetId="16">#REF!</definedName>
    <definedName name="asd" localSheetId="17">#REF!</definedName>
    <definedName name="asd" localSheetId="14">#REF!</definedName>
    <definedName name="asd">#REF!</definedName>
    <definedName name="bjbkl" localSheetId="16">[3]топография!#REF!</definedName>
    <definedName name="bjbkl" localSheetId="17">[3]топография!#REF!</definedName>
    <definedName name="bjbkl" localSheetId="14">[3]топография!#REF!</definedName>
    <definedName name="bjbkl">[3]топография!#REF!</definedName>
    <definedName name="dck" localSheetId="16">[4]топография!#REF!</definedName>
    <definedName name="dck" localSheetId="17">[4]топография!#REF!</definedName>
    <definedName name="dck" localSheetId="18">[7]топография!#REF!</definedName>
    <definedName name="dck" localSheetId="14">[4]топография!#REF!</definedName>
    <definedName name="dck">[4]топография!#REF!</definedName>
    <definedName name="ddduy" localSheetId="16">#REF!</definedName>
    <definedName name="ddduy" localSheetId="17">#REF!</definedName>
    <definedName name="ddduy" localSheetId="14">#REF!</definedName>
    <definedName name="ddduy">#REF!</definedName>
    <definedName name="Excel_BuiltIn_Print_Area_11_1" localSheetId="14">#REF!</definedName>
    <definedName name="Excel_BuiltIn_Print_Area_11_1">#REF!</definedName>
    <definedName name="Excel_BuiltIn_Print_Area_12" localSheetId="14">#REF!</definedName>
    <definedName name="Excel_BuiltIn_Print_Area_12">#REF!</definedName>
    <definedName name="Excel_BuiltIn_Print_Area_7_1" localSheetId="14">#REF!</definedName>
    <definedName name="Excel_BuiltIn_Print_Area_7_1">#REF!</definedName>
    <definedName name="Itog" localSheetId="16">#REF!</definedName>
    <definedName name="Itog" localSheetId="17">#REF!</definedName>
    <definedName name="Itog" localSheetId="14">#REF!</definedName>
    <definedName name="Itog">#REF!</definedName>
    <definedName name="SM" localSheetId="16">#REF!</definedName>
    <definedName name="SM" localSheetId="17">#REF!</definedName>
    <definedName name="SM" localSheetId="14">#REF!</definedName>
    <definedName name="SM">#REF!</definedName>
    <definedName name="SM_SM" localSheetId="16">#REF!</definedName>
    <definedName name="SM_SM" localSheetId="17">#REF!</definedName>
    <definedName name="SM_SM" localSheetId="14">#REF!</definedName>
    <definedName name="SM_SM">#REF!</definedName>
    <definedName name="SM_STO" localSheetId="16">#REF!</definedName>
    <definedName name="SM_STO" localSheetId="17">#REF!</definedName>
    <definedName name="SM_STO" localSheetId="14">#REF!</definedName>
    <definedName name="SM_STO">#REF!</definedName>
    <definedName name="SM_STO_1" localSheetId="16">'[5]СМЕТА проект'!#REF!</definedName>
    <definedName name="SM_STO_1" localSheetId="17">'[5]СМЕТА проект'!#REF!</definedName>
    <definedName name="SM_STO_1" localSheetId="14">'[5]СМЕТА проект'!#REF!</definedName>
    <definedName name="SM_STO_1">'[5]СМЕТА проект'!#REF!</definedName>
    <definedName name="SM_STO1" localSheetId="16">#REF!</definedName>
    <definedName name="SM_STO1" localSheetId="17">#REF!</definedName>
    <definedName name="SM_STO1" localSheetId="18">#REF!</definedName>
    <definedName name="SM_STO1" localSheetId="14">#REF!</definedName>
    <definedName name="SM_STO1">#REF!</definedName>
    <definedName name="SM_STO2" localSheetId="16">#REF!</definedName>
    <definedName name="SM_STO2" localSheetId="17">#REF!</definedName>
    <definedName name="SM_STO2" localSheetId="14">#REF!</definedName>
    <definedName name="SM_STO2">#REF!</definedName>
    <definedName name="SM_STO3" localSheetId="16">#REF!</definedName>
    <definedName name="SM_STO3" localSheetId="17">#REF!</definedName>
    <definedName name="SM_STO3" localSheetId="14">#REF!</definedName>
    <definedName name="SM_STO3">#REF!</definedName>
    <definedName name="Smmmmmmmmmmmmmmm" localSheetId="16">#REF!</definedName>
    <definedName name="Smmmmmmmmmmmmmmm" localSheetId="17">#REF!</definedName>
    <definedName name="Smmmmmmmmmmmmmmm" localSheetId="14">#REF!</definedName>
    <definedName name="Smmmmmmmmmmmmmmm">#REF!</definedName>
    <definedName name="SUM_" localSheetId="16">#REF!</definedName>
    <definedName name="SUM_" localSheetId="17">#REF!</definedName>
    <definedName name="SUM_" localSheetId="14">#REF!</definedName>
    <definedName name="SUM_">#REF!</definedName>
    <definedName name="SUM_1" localSheetId="16">#REF!</definedName>
    <definedName name="SUM_1" localSheetId="17">#REF!</definedName>
    <definedName name="SUM_1" localSheetId="14">#REF!</definedName>
    <definedName name="SUM_1">#REF!</definedName>
    <definedName name="sum_2" localSheetId="16">#REF!</definedName>
    <definedName name="sum_2" localSheetId="17">#REF!</definedName>
    <definedName name="sum_2" localSheetId="14">#REF!</definedName>
    <definedName name="sum_2">#REF!</definedName>
    <definedName name="SUM_3" localSheetId="16">#REF!</definedName>
    <definedName name="SUM_3" localSheetId="17">#REF!</definedName>
    <definedName name="SUM_3" localSheetId="14">#REF!</definedName>
    <definedName name="SUM_3">#REF!</definedName>
    <definedName name="sum_4" localSheetId="16">#REF!</definedName>
    <definedName name="sum_4" localSheetId="17">#REF!</definedName>
    <definedName name="sum_4" localSheetId="14">#REF!</definedName>
    <definedName name="sum_4">#REF!</definedName>
    <definedName name="SV" localSheetId="16">#REF!</definedName>
    <definedName name="SV" localSheetId="17">#REF!</definedName>
    <definedName name="SV" localSheetId="14">#REF!</definedName>
    <definedName name="SV">#REF!</definedName>
    <definedName name="SV_STO" localSheetId="16">#REF!</definedName>
    <definedName name="SV_STO" localSheetId="17">#REF!</definedName>
    <definedName name="SV_STO" localSheetId="14">#REF!</definedName>
    <definedName name="SV_STO">#REF!</definedName>
    <definedName name="Times" localSheetId="16">#REF!</definedName>
    <definedName name="Times" localSheetId="17">#REF!</definedName>
    <definedName name="Times" localSheetId="14">#REF!</definedName>
    <definedName name="Times">#REF!</definedName>
    <definedName name="ujl" localSheetId="14">#REF!</definedName>
    <definedName name="ujl">#REF!</definedName>
    <definedName name="ZAK1" localSheetId="16">#REF!</definedName>
    <definedName name="ZAK1" localSheetId="17">#REF!</definedName>
    <definedName name="ZAK1" localSheetId="14">#REF!</definedName>
    <definedName name="ZAK1">#REF!</definedName>
    <definedName name="ZAK2" localSheetId="16">#REF!</definedName>
    <definedName name="ZAK2" localSheetId="17">#REF!</definedName>
    <definedName name="ZAK2" localSheetId="14">#REF!</definedName>
    <definedName name="ZAK2">#REF!</definedName>
    <definedName name="zzzz" localSheetId="16">#REF!</definedName>
    <definedName name="zzzz" localSheetId="17">#REF!</definedName>
    <definedName name="zzzz" localSheetId="14">#REF!</definedName>
    <definedName name="zzzz">#REF!</definedName>
    <definedName name="а" localSheetId="16">#REF!</definedName>
    <definedName name="а" localSheetId="17">#REF!</definedName>
    <definedName name="а" localSheetId="14">#REF!</definedName>
    <definedName name="а">#REF!</definedName>
    <definedName name="А2" localSheetId="16">#REF!</definedName>
    <definedName name="А2" localSheetId="17">#REF!</definedName>
    <definedName name="А2" localSheetId="14">#REF!</definedName>
    <definedName name="А2">#REF!</definedName>
    <definedName name="а35" localSheetId="14">#REF!</definedName>
    <definedName name="а35">#REF!</definedName>
    <definedName name="а36" localSheetId="16">#REF!</definedName>
    <definedName name="а36" localSheetId="17">#REF!</definedName>
    <definedName name="а36" localSheetId="14">#REF!</definedName>
    <definedName name="а36">#REF!</definedName>
    <definedName name="аа" localSheetId="16">#REF!</definedName>
    <definedName name="аа" localSheetId="17">#REF!</definedName>
    <definedName name="аа" localSheetId="18">[22]топография!#REF!</definedName>
    <definedName name="аа" localSheetId="14">#REF!</definedName>
    <definedName name="аа">#REF!</definedName>
    <definedName name="ААА" localSheetId="14">#REF!</definedName>
    <definedName name="ААА">#REF!</definedName>
    <definedName name="ааааа" localSheetId="14">#REF!</definedName>
    <definedName name="ааааа">#REF!</definedName>
    <definedName name="ааааааа" localSheetId="14">#REF!</definedName>
    <definedName name="ааааааа">#REF!</definedName>
    <definedName name="ав" localSheetId="16">#REF!</definedName>
    <definedName name="ав" localSheetId="17">#REF!</definedName>
    <definedName name="ав" localSheetId="14">#REF!</definedName>
    <definedName name="ав">#REF!</definedName>
    <definedName name="авс" localSheetId="16">#REF!</definedName>
    <definedName name="авс" localSheetId="17">#REF!</definedName>
    <definedName name="авс" localSheetId="14">#REF!</definedName>
    <definedName name="авс">#REF!</definedName>
    <definedName name="апр" localSheetId="16">[6]топография!#REF!</definedName>
    <definedName name="апр" localSheetId="17">[6]топография!#REF!</definedName>
    <definedName name="апр" localSheetId="14">[6]топография!#REF!</definedName>
    <definedName name="апр">[6]топография!#REF!</definedName>
    <definedName name="АФС" localSheetId="16">[3]топография!#REF!</definedName>
    <definedName name="АФС" localSheetId="17">[3]топография!#REF!</definedName>
    <definedName name="АФС" localSheetId="14">[3]топография!#REF!</definedName>
    <definedName name="АФС">[3]топография!#REF!</definedName>
    <definedName name="БАК2" localSheetId="14">#REF!</definedName>
    <definedName name="БАК2">#REF!</definedName>
    <definedName name="ва3" localSheetId="14">#REF!</definedName>
    <definedName name="ва3">#REF!</definedName>
    <definedName name="ВАЛ_" localSheetId="14">#REF!</definedName>
    <definedName name="ВАЛ_">#REF!</definedName>
    <definedName name="ВАЛ_1" localSheetId="14">#REF!</definedName>
    <definedName name="ВАЛ_1">#REF!</definedName>
    <definedName name="ВАЛ_4" localSheetId="14">#REF!</definedName>
    <definedName name="ВАЛ_4">#REF!</definedName>
    <definedName name="Валаам" localSheetId="14">#REF!</definedName>
    <definedName name="Валаам">#REF!</definedName>
    <definedName name="вап" localSheetId="16">#REF!</definedName>
    <definedName name="вап" localSheetId="17">#REF!</definedName>
    <definedName name="вап" localSheetId="14">#REF!</definedName>
    <definedName name="вап">#REF!</definedName>
    <definedName name="вапр" localSheetId="14">#REF!</definedName>
    <definedName name="вапр">#REF!</definedName>
    <definedName name="ввв" localSheetId="16">#REF!</definedName>
    <definedName name="ввв" localSheetId="17">#REF!</definedName>
    <definedName name="ввв" localSheetId="18">[22]топография!#REF!</definedName>
    <definedName name="ввв" localSheetId="14">#REF!</definedName>
    <definedName name="ввв">#REF!</definedName>
    <definedName name="вввв" localSheetId="14">#REF!</definedName>
    <definedName name="вввв">#REF!</definedName>
    <definedName name="вика" localSheetId="16">#REF!</definedName>
    <definedName name="вика" localSheetId="17">#REF!</definedName>
    <definedName name="вика" localSheetId="14">#REF!</definedName>
    <definedName name="вика">#REF!</definedName>
    <definedName name="вравар" localSheetId="16">#REF!</definedName>
    <definedName name="вравар" localSheetId="17">#REF!</definedName>
    <definedName name="вравар" localSheetId="14">#REF!</definedName>
    <definedName name="вравар">#REF!</definedName>
    <definedName name="ггггггггггггггггггггггггггггггггггггггггггггггг" localSheetId="16">[4]топография!#REF!</definedName>
    <definedName name="ггггггггггггггггггггггггггггггггггггггггггггггг" localSheetId="17">[4]топография!#REF!</definedName>
    <definedName name="ггггггггггггггггггггггггггггггггггггггггггггггг" localSheetId="14">[4]топография!#REF!</definedName>
    <definedName name="ггггггггггггггггггггггггггггггггггггггггггггггг">[4]топография!#REF!</definedName>
    <definedName name="гелог" localSheetId="16">#REF!</definedName>
    <definedName name="гелог" localSheetId="17">#REF!</definedName>
    <definedName name="гелог" localSheetId="14">#REF!</definedName>
    <definedName name="гелог">#REF!</definedName>
    <definedName name="гео" localSheetId="16">#REF!</definedName>
    <definedName name="гео" localSheetId="17">#REF!</definedName>
    <definedName name="гео" localSheetId="14">#REF!</definedName>
    <definedName name="гео">#REF!</definedName>
    <definedName name="геол.1" localSheetId="16">#REF!</definedName>
    <definedName name="геол.1" localSheetId="17">#REF!</definedName>
    <definedName name="геол.1" localSheetId="14">#REF!</definedName>
    <definedName name="геол.1">#REF!</definedName>
    <definedName name="Геол_Лазаревск" localSheetId="16">[7]топография!#REF!</definedName>
    <definedName name="Геол_Лазаревск" localSheetId="17">[7]топография!#REF!</definedName>
    <definedName name="Геол_Лазаревск" localSheetId="14">[7]топография!#REF!</definedName>
    <definedName name="Геол_Лазаревск">[7]топография!#REF!</definedName>
    <definedName name="геол1" localSheetId="16">#REF!</definedName>
    <definedName name="геол1" localSheetId="17">#REF!</definedName>
    <definedName name="геол1" localSheetId="14">#REF!</definedName>
    <definedName name="геол1">#REF!</definedName>
    <definedName name="геоф" localSheetId="16">#REF!</definedName>
    <definedName name="геоф" localSheetId="17">#REF!</definedName>
    <definedName name="геоф" localSheetId="14">#REF!</definedName>
    <definedName name="геоф">#REF!</definedName>
    <definedName name="Геофиз" localSheetId="16">#REF!</definedName>
    <definedName name="Геофиз" localSheetId="17">#REF!</definedName>
    <definedName name="Геофиз" localSheetId="14">#REF!</definedName>
    <definedName name="Геофиз">#REF!</definedName>
    <definedName name="геофизика" localSheetId="16">#REF!</definedName>
    <definedName name="геофизика" localSheetId="17">#REF!</definedName>
    <definedName name="геофизика" localSheetId="14">#REF!</definedName>
    <definedName name="геофизика">#REF!</definedName>
    <definedName name="Гидро" localSheetId="16">[8]топография!#REF!</definedName>
    <definedName name="Гидро" localSheetId="17">[8]топография!#REF!</definedName>
    <definedName name="Гидро" localSheetId="14">[8]топография!#REF!</definedName>
    <definedName name="Гидро">[8]топография!#REF!</definedName>
    <definedName name="гидро1" localSheetId="16">#REF!</definedName>
    <definedName name="гидро1" localSheetId="17">#REF!</definedName>
    <definedName name="гидро1" localSheetId="14">#REF!</definedName>
    <definedName name="гидро1">#REF!</definedName>
    <definedName name="гидрол" localSheetId="16">#REF!</definedName>
    <definedName name="гидрол" localSheetId="17">#REF!</definedName>
    <definedName name="гидрол" localSheetId="14">#REF!</definedName>
    <definedName name="гидрол">#REF!</definedName>
    <definedName name="Гидролог" localSheetId="16">#REF!</definedName>
    <definedName name="Гидролог" localSheetId="17">#REF!</definedName>
    <definedName name="Гидролог" localSheetId="14">#REF!</definedName>
    <definedName name="Гидролог">#REF!</definedName>
    <definedName name="Гидрология_7.03.08" localSheetId="16">[9]топография!#REF!</definedName>
    <definedName name="Гидрология_7.03.08" localSheetId="17">[9]топография!#REF!</definedName>
    <definedName name="Гидрология_7.03.08" localSheetId="14">[9]топография!#REF!</definedName>
    <definedName name="Гидрология_7.03.08">[9]топография!#REF!</definedName>
    <definedName name="ГИП" localSheetId="16">#REF!</definedName>
    <definedName name="ГИП" localSheetId="17">#REF!</definedName>
    <definedName name="ГИП" localSheetId="18">#REF!</definedName>
    <definedName name="ГИП" localSheetId="14">#REF!</definedName>
    <definedName name="ГИП">#REF!</definedName>
    <definedName name="гшшг">NA()</definedName>
    <definedName name="Дата_изменения_группы_строек" localSheetId="14">#REF!</definedName>
    <definedName name="Дата_изменения_группы_строек">#REF!</definedName>
    <definedName name="Дата_изменения_локальной_сметы" localSheetId="14">#REF!</definedName>
    <definedName name="Дата_изменения_локальной_сметы">#REF!</definedName>
    <definedName name="Дата_изменения_объекта" localSheetId="14">#REF!</definedName>
    <definedName name="Дата_изменения_объекта">#REF!</definedName>
    <definedName name="Дата_изменения_объектной_сметы" localSheetId="14">#REF!</definedName>
    <definedName name="Дата_изменения_объектной_сметы">#REF!</definedName>
    <definedName name="Дата_изменения_очереди" localSheetId="14">#REF!</definedName>
    <definedName name="Дата_изменения_очереди">#REF!</definedName>
    <definedName name="Дата_изменения_пускового_комплекса" localSheetId="14">#REF!</definedName>
    <definedName name="Дата_изменения_пускового_комплекса">#REF!</definedName>
    <definedName name="Дата_изменения_сводного_сметного_расчета" localSheetId="14">#REF!</definedName>
    <definedName name="Дата_изменения_сводного_сметного_расчета">#REF!</definedName>
    <definedName name="Дата_изменения_стройки" localSheetId="14">#REF!</definedName>
    <definedName name="Дата_изменения_стройки">#REF!</definedName>
    <definedName name="Дата_создания_группы_строек" localSheetId="14">#REF!</definedName>
    <definedName name="Дата_создания_группы_строек">#REF!</definedName>
    <definedName name="Дата_создания_локальной_сметы" localSheetId="14">#REF!</definedName>
    <definedName name="Дата_создания_локальной_сметы">#REF!</definedName>
    <definedName name="Дата_создания_объекта" localSheetId="14">#REF!</definedName>
    <definedName name="Дата_создания_объекта">#REF!</definedName>
    <definedName name="Дата_создания_объектной_сметы" localSheetId="14">#REF!</definedName>
    <definedName name="Дата_создания_объектной_сметы">#REF!</definedName>
    <definedName name="Дата_создания_очереди" localSheetId="14">#REF!</definedName>
    <definedName name="Дата_создания_очереди">#REF!</definedName>
    <definedName name="Дата_создания_пускового_комплекса" localSheetId="14">#REF!</definedName>
    <definedName name="Дата_создания_пускового_комплекса">#REF!</definedName>
    <definedName name="Дата_создания_сводного_сметного_расчета" localSheetId="14">#REF!</definedName>
    <definedName name="Дата_создания_сводного_сметного_расчета">#REF!</definedName>
    <definedName name="Дата_создания_стройки" localSheetId="14">#REF!</definedName>
    <definedName name="Дата_создания_стройки">#REF!</definedName>
    <definedName name="дд" localSheetId="16">[10]Смета!#REF!</definedName>
    <definedName name="дд" localSheetId="17">[10]Смета!#REF!</definedName>
    <definedName name="дд" localSheetId="18">[23]Смета!#REF!</definedName>
    <definedName name="дд" localSheetId="14">[10]Смета!#REF!</definedName>
    <definedName name="дд">[10]Смета!#REF!</definedName>
    <definedName name="ддддд" localSheetId="16">#REF!</definedName>
    <definedName name="ддддд" localSheetId="17">#REF!</definedName>
    <definedName name="ддддд" localSheetId="14">#REF!</definedName>
    <definedName name="ддддд">#REF!</definedName>
    <definedName name="Дефлятор" localSheetId="16">#REF!</definedName>
    <definedName name="Дефлятор" localSheetId="17">#REF!</definedName>
    <definedName name="Дефлятор" localSheetId="18">#REF!</definedName>
    <definedName name="Дефлятор" localSheetId="14">#REF!</definedName>
    <definedName name="Дефлятор">#REF!</definedName>
    <definedName name="Длинна_границы" localSheetId="16">#REF!</definedName>
    <definedName name="Длинна_границы" localSheetId="17">#REF!</definedName>
    <definedName name="Длинна_границы" localSheetId="18">#REF!</definedName>
    <definedName name="Длинна_границы" localSheetId="14">#REF!</definedName>
    <definedName name="Длинна_границы">#REF!</definedName>
    <definedName name="Длинна_трассы" localSheetId="16">#REF!</definedName>
    <definedName name="Длинна_трассы" localSheetId="17">#REF!</definedName>
    <definedName name="Длинна_трассы" localSheetId="18">#REF!</definedName>
    <definedName name="Длинна_трассы" localSheetId="14">#REF!</definedName>
    <definedName name="Длинна_трассы">#REF!</definedName>
    <definedName name="Должность">'[11]Прямые расходы'!$C$10:$C$97</definedName>
    <definedName name="ДСК" localSheetId="16">[9]топография!#REF!</definedName>
    <definedName name="ДСК" localSheetId="17">[9]топография!#REF!</definedName>
    <definedName name="ДСК" localSheetId="18">[8]топография!#REF!</definedName>
    <definedName name="ДСК" localSheetId="14">[9]топография!#REF!</definedName>
    <definedName name="ДСК">[9]топография!#REF!</definedName>
    <definedName name="ДСК_14" localSheetId="14">[9]топография!#REF!</definedName>
    <definedName name="ДСК_14">[9]топография!#REF!</definedName>
    <definedName name="жжж" localSheetId="16">#REF!</definedName>
    <definedName name="жжж" localSheetId="17">#REF!</definedName>
    <definedName name="жжж" localSheetId="14">#REF!</definedName>
    <definedName name="жжж">#REF!</definedName>
    <definedName name="жпф" localSheetId="16">#REF!</definedName>
    <definedName name="жпф" localSheetId="17">#REF!</definedName>
    <definedName name="жпф" localSheetId="14">#REF!</definedName>
    <definedName name="жпф">#REF!</definedName>
    <definedName name="Заказчик" localSheetId="16">#REF!</definedName>
    <definedName name="Заказчик" localSheetId="17">#REF!</definedName>
    <definedName name="Заказчик" localSheetId="18">#REF!</definedName>
    <definedName name="Заказчик" localSheetId="14">#REF!</definedName>
    <definedName name="Заказчик">#REF!</definedName>
    <definedName name="и" localSheetId="14">#REF!</definedName>
    <definedName name="и">#REF!</definedName>
    <definedName name="ик" localSheetId="16">#REF!</definedName>
    <definedName name="ик" localSheetId="17">#REF!</definedName>
    <definedName name="ик" localSheetId="14">#REF!</definedName>
    <definedName name="ик">#REF!</definedName>
    <definedName name="импарьа" localSheetId="14">#REF!</definedName>
    <definedName name="импарьа">#REF!</definedName>
    <definedName name="Инвестор" localSheetId="14">#REF!</definedName>
    <definedName name="Инвестор">#REF!</definedName>
    <definedName name="Индекс_ЛН_группы_строек" localSheetId="14">#REF!</definedName>
    <definedName name="Индекс_ЛН_группы_строек">#REF!</definedName>
    <definedName name="Индекс_ЛН_локальной_сметы" localSheetId="14">#REF!</definedName>
    <definedName name="Индекс_ЛН_локальной_сметы">#REF!</definedName>
    <definedName name="Индекс_ЛН_объекта" localSheetId="14">#REF!</definedName>
    <definedName name="Индекс_ЛН_объекта">#REF!</definedName>
    <definedName name="Индекс_ЛН_объектной_сметы" localSheetId="14">#REF!</definedName>
    <definedName name="Индекс_ЛН_объектной_сметы">#REF!</definedName>
    <definedName name="Индекс_ЛН_очереди" localSheetId="14">#REF!</definedName>
    <definedName name="Индекс_ЛН_очереди">#REF!</definedName>
    <definedName name="Индекс_ЛН_пускового_комплекса" localSheetId="14">#REF!</definedName>
    <definedName name="Индекс_ЛН_пускового_комплекса">#REF!</definedName>
    <definedName name="Индекс_ЛН_сводного_сметного_расчета" localSheetId="14">#REF!</definedName>
    <definedName name="Индекс_ЛН_сводного_сметного_расчета">#REF!</definedName>
    <definedName name="Индекс_ЛН_стройки" localSheetId="14">#REF!</definedName>
    <definedName name="Индекс_ЛН_стройки">#REF!</definedName>
    <definedName name="ИПусто" localSheetId="16">#REF!</definedName>
    <definedName name="ИПусто" localSheetId="17">#REF!</definedName>
    <definedName name="ИПусто" localSheetId="14">#REF!</definedName>
    <definedName name="ИПусто">#REF!</definedName>
    <definedName name="Итого_ЗПМ__по_рес_расчету_с_учетом_к_тов" localSheetId="14">#REF!</definedName>
    <definedName name="Итого_ЗПМ__по_рес_расчету_с_учетом_к_тов">#REF!</definedName>
    <definedName name="Итого_ЗПМ_в_базисных_ценах" localSheetId="14">#REF!</definedName>
    <definedName name="Итого_ЗПМ_в_базисных_ценах">#REF!</definedName>
    <definedName name="Итого_ЗПМ_в_базисных_ценах_с_учетом_к_тов" localSheetId="14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4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4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4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4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4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4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4">#REF!</definedName>
    <definedName name="Итого_МАТ_по_акту_вып_работ_при_ресурсном_расчете_с_учетом_к_тов">#REF!</definedName>
    <definedName name="Итого_материалы" localSheetId="14">#REF!</definedName>
    <definedName name="Итого_материалы">#REF!</definedName>
    <definedName name="Итого_материалы__по_рес_расчету_с_учетом_к_тов" localSheetId="14">#REF!</definedName>
    <definedName name="Итого_материалы__по_рес_расчету_с_учетом_к_тов">#REF!</definedName>
    <definedName name="Итого_материалы_в_базисных_ценах" localSheetId="14">#REF!</definedName>
    <definedName name="Итого_материалы_в_базисных_ценах">#REF!</definedName>
    <definedName name="Итого_материалы_в_базисных_ценах_с_учетом_к_тов" localSheetId="14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4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4">#REF!</definedName>
    <definedName name="Итого_материалы_по_акту_выполненных_работ_при_ресурсном_расчете">#REF!</definedName>
    <definedName name="Итого_машины_и_механизмы" localSheetId="14">#REF!</definedName>
    <definedName name="Итого_машины_и_механизмы">#REF!</definedName>
    <definedName name="Итого_машины_и_механизмы_в_базисных_ценах" localSheetId="14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4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4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4">#REF!</definedName>
    <definedName name="Итого_НР_в_базисных_ценах">#REF!</definedName>
    <definedName name="Итого_НР_по_акту_в_базисных_ценах" localSheetId="14">#REF!</definedName>
    <definedName name="Итого_НР_по_акту_в_базисных_ценах">#REF!</definedName>
    <definedName name="Итого_НР_по_акту_по_ресурсному_расчету" localSheetId="14">#REF!</definedName>
    <definedName name="Итого_НР_по_акту_по_ресурсному_расчету">#REF!</definedName>
    <definedName name="Итого_НР_по_ресурсному_расчету" localSheetId="14">#REF!</definedName>
    <definedName name="Итого_НР_по_ресурсному_расчету">#REF!</definedName>
    <definedName name="Итого_ОЗП" localSheetId="14">#REF!</definedName>
    <definedName name="Итого_ОЗП">#REF!</definedName>
    <definedName name="Итого_ОЗП_в_базисных_ценах" localSheetId="14">#REF!</definedName>
    <definedName name="Итого_ОЗП_в_базисных_ценах">#REF!</definedName>
    <definedName name="Итого_ОЗП_в_базисных_ценах_с_учетом_к_тов" localSheetId="14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4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4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4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4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4">#REF!</definedName>
    <definedName name="Итого_ОЗП_по_рес_расчету_с_учетом_к_тов">#REF!</definedName>
    <definedName name="Итого_ПЗ" localSheetId="14">#REF!</definedName>
    <definedName name="Итого_ПЗ">#REF!</definedName>
    <definedName name="Итого_ПЗ_в_базисных_ценах" localSheetId="14">#REF!</definedName>
    <definedName name="Итого_ПЗ_в_базисных_ценах">#REF!</definedName>
    <definedName name="Итого_ПЗ_в_базисных_ценах_с_учетом_к_тов" localSheetId="14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4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4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4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4">#REF!</definedName>
    <definedName name="Итого_ПЗ_по_акту_выполненных_работ_при_ресурсном_расчете">#REF!</definedName>
    <definedName name="Итого_ПЗ_по_рес_расчету_с_учетом_к_тов" localSheetId="14">#REF!</definedName>
    <definedName name="Итого_ПЗ_по_рес_расчету_с_учетом_к_тов">#REF!</definedName>
    <definedName name="Итого_СП_в_базисных_ценах" localSheetId="14">#REF!</definedName>
    <definedName name="Итого_СП_в_базисных_ценах">#REF!</definedName>
    <definedName name="Итого_СП_по_акту_в_базисных_ценах" localSheetId="14">#REF!</definedName>
    <definedName name="Итого_СП_по_акту_в_базисных_ценах">#REF!</definedName>
    <definedName name="Итого_СП_по_акту_по_ресурсному_расчету" localSheetId="14">#REF!</definedName>
    <definedName name="Итого_СП_по_акту_по_ресурсному_расчету">#REF!</definedName>
    <definedName name="Итого_СП_по_ресурсному_расчету" localSheetId="14">#REF!</definedName>
    <definedName name="Итого_СП_по_ресурсному_расчету">#REF!</definedName>
    <definedName name="Итого_ФОТ_в_базисных_ценах" localSheetId="14">#REF!</definedName>
    <definedName name="Итого_ФОТ_в_базисных_ценах">#REF!</definedName>
    <definedName name="Итого_ФОТ_по_акту_выполненных_работ_в_базисных_ценах" localSheetId="14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4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4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4">#REF!</definedName>
    <definedName name="Итого_ЭММ__по_рес_расчету_с_учетом_к_тов">#REF!</definedName>
    <definedName name="Итого_ЭММ_в_базисных_ценах_с_учетом_к_тов" localSheetId="14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4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4">#REF!</definedName>
    <definedName name="Итого_ЭММ_по_акту_вып_работ_при_ресурсном_расчете_с_учетом_к_тов">#REF!</definedName>
    <definedName name="ить" localSheetId="16">#REF!</definedName>
    <definedName name="ить" localSheetId="17">#REF!</definedName>
    <definedName name="ить" localSheetId="14">#REF!</definedName>
    <definedName name="ить">#REF!</definedName>
    <definedName name="йцйу3йк" localSheetId="16">#REF!</definedName>
    <definedName name="йцйу3йк" localSheetId="17">#REF!</definedName>
    <definedName name="йцйу3йк" localSheetId="14">#REF!</definedName>
    <definedName name="йцйу3йк">#REF!</definedName>
    <definedName name="йцйц">NA()</definedName>
    <definedName name="йцу" localSheetId="16">#REF!</definedName>
    <definedName name="йцу" localSheetId="17">#REF!</definedName>
    <definedName name="йцу" localSheetId="14">#REF!</definedName>
    <definedName name="йцу">#REF!</definedName>
    <definedName name="к_ЗПМ" localSheetId="14">#REF!</definedName>
    <definedName name="к_ЗПМ">#REF!</definedName>
    <definedName name="к_МАТ" localSheetId="14">#REF!</definedName>
    <definedName name="к_МАТ">#REF!</definedName>
    <definedName name="к_ОЗП" localSheetId="14">#REF!</definedName>
    <definedName name="к_ОЗП">#REF!</definedName>
    <definedName name="к_ПЗ" localSheetId="14">#REF!</definedName>
    <definedName name="к_ПЗ">#REF!</definedName>
    <definedName name="к_ЭМ" localSheetId="14">#REF!</definedName>
    <definedName name="к_ЭМ">#REF!</definedName>
    <definedName name="кака" localSheetId="16">#REF!</definedName>
    <definedName name="кака" localSheetId="17">#REF!</definedName>
    <definedName name="кака" localSheetId="14">#REF!</definedName>
    <definedName name="кака">#REF!</definedName>
    <definedName name="калплан" localSheetId="16">#REF!</definedName>
    <definedName name="калплан" localSheetId="17">#REF!</definedName>
    <definedName name="калплан" localSheetId="14">#REF!</definedName>
    <definedName name="калплан">#REF!</definedName>
    <definedName name="КАТ1" localSheetId="16">#REF!</definedName>
    <definedName name="КАТ1" localSheetId="17">#REF!</definedName>
    <definedName name="КАТ1" localSheetId="14">#REF!</definedName>
    <definedName name="КАТ1">#REF!</definedName>
    <definedName name="Категория_сложности" localSheetId="16">#REF!</definedName>
    <definedName name="Категория_сложности" localSheetId="17">#REF!</definedName>
    <definedName name="Категория_сложности" localSheetId="14">#REF!</definedName>
    <definedName name="Категория_сложности">#REF!</definedName>
    <definedName name="кгкг" localSheetId="16">#REF!</definedName>
    <definedName name="кгкг" localSheetId="17">#REF!</definedName>
    <definedName name="кгкг" localSheetId="14">#REF!</definedName>
    <definedName name="кгкг">#REF!</definedName>
    <definedName name="кеке" localSheetId="16">#REF!</definedName>
    <definedName name="кеке" localSheetId="17">#REF!</definedName>
    <definedName name="кеке" localSheetId="14">#REF!</definedName>
    <definedName name="кеке">#REF!</definedName>
    <definedName name="кенроолтьб" localSheetId="16">#REF!</definedName>
    <definedName name="кенроолтьб" localSheetId="17">#REF!</definedName>
    <definedName name="кенроолтьб" localSheetId="14">#REF!</definedName>
    <definedName name="кенроолтьб">#REF!</definedName>
    <definedName name="керл" localSheetId="14">#REF!</definedName>
    <definedName name="керл">#REF!</definedName>
    <definedName name="ккк" localSheetId="16">#REF!</definedName>
    <definedName name="ккк" localSheetId="17">#REF!</definedName>
    <definedName name="ккк" localSheetId="18">[9]топография!#REF!</definedName>
    <definedName name="ккк" localSheetId="14">#REF!</definedName>
    <definedName name="ккк">#REF!</definedName>
    <definedName name="книга" localSheetId="16">#REF!</definedName>
    <definedName name="книга" localSheetId="17">#REF!</definedName>
    <definedName name="книга" localSheetId="14">#REF!</definedName>
    <definedName name="книга">#REF!</definedName>
    <definedName name="Количество_землепользователей" localSheetId="16">#REF!</definedName>
    <definedName name="Количество_землепользователей" localSheetId="17">#REF!</definedName>
    <definedName name="Количество_землепользователей" localSheetId="18">#REF!</definedName>
    <definedName name="Количество_землепользователей" localSheetId="14">#REF!</definedName>
    <definedName name="Количество_землепользователей">#REF!</definedName>
    <definedName name="Количество_контуров" localSheetId="16">#REF!</definedName>
    <definedName name="Количество_контуров" localSheetId="17">#REF!</definedName>
    <definedName name="Количество_контуров" localSheetId="18">#REF!</definedName>
    <definedName name="Количество_контуров" localSheetId="14">#REF!</definedName>
    <definedName name="Количество_контуров">#REF!</definedName>
    <definedName name="Количество_культур" localSheetId="16">#REF!</definedName>
    <definedName name="Количество_культур" localSheetId="17">#REF!</definedName>
    <definedName name="Количество_культур" localSheetId="18">#REF!</definedName>
    <definedName name="Количество_культур" localSheetId="14">#REF!</definedName>
    <definedName name="Количество_культур">#REF!</definedName>
    <definedName name="Количество_планшетов" localSheetId="16">#REF!</definedName>
    <definedName name="Количество_планшетов" localSheetId="17">#REF!</definedName>
    <definedName name="Количество_планшетов" localSheetId="14">#REF!</definedName>
    <definedName name="Количество_планшетов">#REF!</definedName>
    <definedName name="Количество_предприятий" localSheetId="16">#REF!</definedName>
    <definedName name="Количество_предприятий" localSheetId="17">#REF!</definedName>
    <definedName name="Количество_предприятий" localSheetId="14">#REF!</definedName>
    <definedName name="Количество_предприятий">#REF!</definedName>
    <definedName name="Количество_согласований" localSheetId="16">#REF!</definedName>
    <definedName name="Количество_согласований" localSheetId="17">#REF!</definedName>
    <definedName name="Количество_согласований" localSheetId="14">#REF!</definedName>
    <definedName name="Количество_согласований">#REF!</definedName>
    <definedName name="Командировочные_расходы" localSheetId="16">#REF!</definedName>
    <definedName name="Командировочные_расходы" localSheetId="17">#REF!</definedName>
    <definedName name="Командировочные_расходы" localSheetId="14">#REF!</definedName>
    <definedName name="Командировочные_расходы">#REF!</definedName>
    <definedName name="КонПериода">[12]Реестр!$Y$4:$Y$16</definedName>
    <definedName name="Корнеева" localSheetId="16">#REF!</definedName>
    <definedName name="Корнеева" localSheetId="17">#REF!</definedName>
    <definedName name="Корнеева" localSheetId="14">#REF!</definedName>
    <definedName name="Корнеева">#REF!</definedName>
    <definedName name="Коэффициент" localSheetId="16">#REF!</definedName>
    <definedName name="Коэффициент" localSheetId="17">#REF!</definedName>
    <definedName name="Коэффициент" localSheetId="18">#REF!</definedName>
    <definedName name="Коэффициент" localSheetId="14">#REF!</definedName>
    <definedName name="Коэффициент">#REF!</definedName>
    <definedName name="куку" localSheetId="16">#REF!</definedName>
    <definedName name="куку" localSheetId="17">#REF!</definedName>
    <definedName name="куку" localSheetId="14">#REF!</definedName>
    <definedName name="куку">#REF!</definedName>
    <definedName name="Курс_доллара">'[13]Курс доллара'!$A$2</definedName>
    <definedName name="лл" localSheetId="16">#REF!</definedName>
    <definedName name="лл" localSheetId="17">#REF!</definedName>
    <definedName name="лл" localSheetId="14">#REF!</definedName>
    <definedName name="лл">#REF!</definedName>
    <definedName name="ллдж" localSheetId="16">#REF!</definedName>
    <definedName name="ллдж" localSheetId="17">#REF!</definedName>
    <definedName name="ллдж" localSheetId="14">#REF!</definedName>
    <definedName name="ллдж">#REF!</definedName>
    <definedName name="ло" localSheetId="16">#REF!</definedName>
    <definedName name="ло" localSheetId="17">#REF!</definedName>
    <definedName name="ло" localSheetId="14">#REF!</definedName>
    <definedName name="ло">#REF!</definedName>
    <definedName name="лол" localSheetId="16">#REF!</definedName>
    <definedName name="лол" localSheetId="17">#REF!</definedName>
    <definedName name="лол" localSheetId="14">#REF!</definedName>
    <definedName name="лол">#REF!</definedName>
    <definedName name="лордгшпб" localSheetId="14">#REF!</definedName>
    <definedName name="лордгшпб">#REF!</definedName>
    <definedName name="Месяцы" localSheetId="14">#REF!</definedName>
    <definedName name="Месяцы">#REF!</definedName>
    <definedName name="МИ_Т" localSheetId="14">#REF!</definedName>
    <definedName name="МИ_Т">#REF!</definedName>
    <definedName name="МИА5" localSheetId="14">#REF!</definedName>
    <definedName name="МИА5">#REF!</definedName>
    <definedName name="мит" localSheetId="16">#REF!</definedName>
    <definedName name="мит" localSheetId="17">#REF!</definedName>
    <definedName name="мит" localSheetId="14">#REF!</definedName>
    <definedName name="мит">#REF!</definedName>
    <definedName name="МММММММММ" localSheetId="16">#REF!</definedName>
    <definedName name="МММММММММ" localSheetId="17">#REF!</definedName>
    <definedName name="МММММММММ" localSheetId="14">#REF!</definedName>
    <definedName name="МММММММММ">#REF!</definedName>
    <definedName name="Монтажные_работы_в_базисных_ценах" localSheetId="14">#REF!</definedName>
    <definedName name="Монтажные_работы_в_базисных_ценах">#REF!</definedName>
    <definedName name="Монтажные_работы_в_текущих_ценах" localSheetId="14">#REF!</definedName>
    <definedName name="Монтажные_работы_в_текущих_ценах">#REF!</definedName>
    <definedName name="Монтажные_работы_в_текущих_ценах_по_ресурсному_расчету" localSheetId="14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4">#REF!</definedName>
    <definedName name="Монтажные_работы_в_текущих_ценах_после_применения_индексов">#REF!</definedName>
    <definedName name="Название_проекта" localSheetId="16">#REF!</definedName>
    <definedName name="Название_проекта" localSheetId="17">#REF!</definedName>
    <definedName name="Название_проекта" localSheetId="14">#REF!</definedName>
    <definedName name="Название_проекта">#REF!</definedName>
    <definedName name="Наименование_группы_строек" localSheetId="14">#REF!</definedName>
    <definedName name="Наименование_группы_строек">#REF!</definedName>
    <definedName name="Наименование_локальной_сметы" localSheetId="14">#REF!</definedName>
    <definedName name="Наименование_локальной_сметы">#REF!</definedName>
    <definedName name="Наименование_объекта" localSheetId="14">#REF!</definedName>
    <definedName name="Наименование_объекта">#REF!</definedName>
    <definedName name="Наименование_объектной_сметы" localSheetId="14">#REF!</definedName>
    <definedName name="Наименование_объектной_сметы">#REF!</definedName>
    <definedName name="Наименование_очереди" localSheetId="14">#REF!</definedName>
    <definedName name="Наименование_очереди">#REF!</definedName>
    <definedName name="Наименование_пускового_комплекса" localSheetId="14">#REF!</definedName>
    <definedName name="Наименование_пускового_комплекса">#REF!</definedName>
    <definedName name="Наименование_сводного_сметного_расчета" localSheetId="14">#REF!</definedName>
    <definedName name="Наименование_сводного_сметного_расчета">#REF!</definedName>
    <definedName name="Наименование_стройки" localSheetId="14">#REF!</definedName>
    <definedName name="Наименование_стройки">#REF!</definedName>
    <definedName name="НачПериода">[12]Реестр!$X$4:$X$16</definedName>
    <definedName name="Номер_договора" localSheetId="16">#REF!</definedName>
    <definedName name="Номер_договора" localSheetId="17">#REF!</definedName>
    <definedName name="Номер_договора" localSheetId="18">#REF!</definedName>
    <definedName name="Номер_договора" localSheetId="14">#REF!</definedName>
    <definedName name="Номер_договора">#REF!</definedName>
    <definedName name="Норм_трудоемкость_механизаторов_по_смете_с_учетом_к_тов" localSheetId="14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4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4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4">#REF!</definedName>
    <definedName name="Нормативная_трудоемкость_основных_рабочих_по_смете">#REF!</definedName>
    <definedName name="о" localSheetId="16">#REF!</definedName>
    <definedName name="о" localSheetId="17">#REF!</definedName>
    <definedName name="о" localSheetId="14">#REF!</definedName>
    <definedName name="о">#REF!</definedName>
    <definedName name="_xlnm.Print_Area" localSheetId="18">'ПИР Геодезия'!$A$1:$L$49</definedName>
    <definedName name="Оборудование_в_базисных_ценах" localSheetId="14">#REF!</definedName>
    <definedName name="Оборудование_в_базисных_ценах">#REF!</definedName>
    <definedName name="Оборудование_в_текущих_ценах" localSheetId="14">#REF!</definedName>
    <definedName name="Оборудование_в_текущих_ценах">#REF!</definedName>
    <definedName name="Оборудование_в_текущих_ценах_по_ресурсному_расчету" localSheetId="14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4">#REF!</definedName>
    <definedName name="Оборудование_в_текущих_ценах_после_применения_индексов">#REF!</definedName>
    <definedName name="Обоснование_поправки" localSheetId="14">#REF!</definedName>
    <definedName name="Обоснование_поправки">#REF!</definedName>
    <definedName name="Объекты">'[14]Список объектов'!$B$6:$C$101</definedName>
    <definedName name="объем" localSheetId="18">NA()</definedName>
    <definedName name="объем">#N/A</definedName>
    <definedName name="объем___0" localSheetId="16">#REF!</definedName>
    <definedName name="объем___0" localSheetId="17">#REF!</definedName>
    <definedName name="объем___0" localSheetId="14">#REF!</definedName>
    <definedName name="объем___0">#REF!</definedName>
    <definedName name="объем___0___0" localSheetId="16">#REF!</definedName>
    <definedName name="объем___0___0" localSheetId="17">#REF!</definedName>
    <definedName name="объем___0___0" localSheetId="14">#REF!</definedName>
    <definedName name="объем___0___0">#REF!</definedName>
    <definedName name="объем___0___0___0" localSheetId="16">#REF!</definedName>
    <definedName name="объем___0___0___0" localSheetId="17">#REF!</definedName>
    <definedName name="объем___0___0___0" localSheetId="14">#REF!</definedName>
    <definedName name="объем___0___0___0">#REF!</definedName>
    <definedName name="объем___0___0___0___0" localSheetId="16">#REF!</definedName>
    <definedName name="объем___0___0___0___0" localSheetId="17">#REF!</definedName>
    <definedName name="объем___0___0___0___0" localSheetId="14">#REF!</definedName>
    <definedName name="объем___0___0___0___0">#REF!</definedName>
    <definedName name="объем___0___0___2" localSheetId="16">#REF!</definedName>
    <definedName name="объем___0___0___2" localSheetId="17">#REF!</definedName>
    <definedName name="объем___0___0___2" localSheetId="14">#REF!</definedName>
    <definedName name="объем___0___0___2">#REF!</definedName>
    <definedName name="объем___0___0___3" localSheetId="16">#REF!</definedName>
    <definedName name="объем___0___0___3" localSheetId="17">#REF!</definedName>
    <definedName name="объем___0___0___3" localSheetId="14">#REF!</definedName>
    <definedName name="объем___0___0___3">#REF!</definedName>
    <definedName name="объем___0___0___4" localSheetId="16">#REF!</definedName>
    <definedName name="объем___0___0___4" localSheetId="17">#REF!</definedName>
    <definedName name="объем___0___0___4" localSheetId="14">#REF!</definedName>
    <definedName name="объем___0___0___4">#REF!</definedName>
    <definedName name="объем___0___1" localSheetId="16">#REF!</definedName>
    <definedName name="объем___0___1" localSheetId="17">#REF!</definedName>
    <definedName name="объем___0___1" localSheetId="14">#REF!</definedName>
    <definedName name="объем___0___1">#REF!</definedName>
    <definedName name="объем___0___10" localSheetId="16">#REF!</definedName>
    <definedName name="объем___0___10" localSheetId="17">#REF!</definedName>
    <definedName name="объем___0___10" localSheetId="14">#REF!</definedName>
    <definedName name="объем___0___10">#REF!</definedName>
    <definedName name="объем___0___12" localSheetId="16">#REF!</definedName>
    <definedName name="объем___0___12" localSheetId="17">#REF!</definedName>
    <definedName name="объем___0___12" localSheetId="14">#REF!</definedName>
    <definedName name="объем___0___12">#REF!</definedName>
    <definedName name="объем___0___2" localSheetId="16">#REF!</definedName>
    <definedName name="объем___0___2" localSheetId="17">#REF!</definedName>
    <definedName name="объем___0___2" localSheetId="14">#REF!</definedName>
    <definedName name="объем___0___2">#REF!</definedName>
    <definedName name="объем___0___2___0" localSheetId="16">#REF!</definedName>
    <definedName name="объем___0___2___0" localSheetId="17">#REF!</definedName>
    <definedName name="объем___0___2___0" localSheetId="14">#REF!</definedName>
    <definedName name="объем___0___2___0">#REF!</definedName>
    <definedName name="объем___0___3" localSheetId="16">#REF!</definedName>
    <definedName name="объем___0___3" localSheetId="17">#REF!</definedName>
    <definedName name="объем___0___3" localSheetId="14">#REF!</definedName>
    <definedName name="объем___0___3">#REF!</definedName>
    <definedName name="объем___0___4" localSheetId="16">#REF!</definedName>
    <definedName name="объем___0___4" localSheetId="17">#REF!</definedName>
    <definedName name="объем___0___4" localSheetId="14">#REF!</definedName>
    <definedName name="объем___0___4">#REF!</definedName>
    <definedName name="объем___0___5" localSheetId="16">#REF!</definedName>
    <definedName name="объем___0___5" localSheetId="17">#REF!</definedName>
    <definedName name="объем___0___5" localSheetId="14">#REF!</definedName>
    <definedName name="объем___0___5">#REF!</definedName>
    <definedName name="объем___0___6" localSheetId="16">#REF!</definedName>
    <definedName name="объем___0___6" localSheetId="17">#REF!</definedName>
    <definedName name="объем___0___6" localSheetId="14">#REF!</definedName>
    <definedName name="объем___0___6">#REF!</definedName>
    <definedName name="объем___0___8" localSheetId="16">#REF!</definedName>
    <definedName name="объем___0___8" localSheetId="17">#REF!</definedName>
    <definedName name="объем___0___8" localSheetId="14">#REF!</definedName>
    <definedName name="объем___0___8">#REF!</definedName>
    <definedName name="объем___1" localSheetId="16">#REF!</definedName>
    <definedName name="объем___1" localSheetId="17">#REF!</definedName>
    <definedName name="объем___1" localSheetId="14">#REF!</definedName>
    <definedName name="объем___1">#REF!</definedName>
    <definedName name="объем___1___0" localSheetId="16">#REF!</definedName>
    <definedName name="объем___1___0" localSheetId="17">#REF!</definedName>
    <definedName name="объем___1___0" localSheetId="14">#REF!</definedName>
    <definedName name="объем___1___0">#REF!</definedName>
    <definedName name="объем___10" localSheetId="16">#REF!</definedName>
    <definedName name="объем___10" localSheetId="17">#REF!</definedName>
    <definedName name="объем___10" localSheetId="14">#REF!</definedName>
    <definedName name="объем___10">#REF!</definedName>
    <definedName name="объем___10___0">NA()</definedName>
    <definedName name="объем___10___0___0" localSheetId="16">#REF!</definedName>
    <definedName name="объем___10___0___0" localSheetId="17">#REF!</definedName>
    <definedName name="объем___10___0___0" localSheetId="14">#REF!</definedName>
    <definedName name="объем___10___0___0">#REF!</definedName>
    <definedName name="объем___10___1" localSheetId="16">#REF!</definedName>
    <definedName name="объем___10___1" localSheetId="17">#REF!</definedName>
    <definedName name="объем___10___1" localSheetId="14">#REF!</definedName>
    <definedName name="объем___10___1">#REF!</definedName>
    <definedName name="объем___10___10" localSheetId="16">#REF!</definedName>
    <definedName name="объем___10___10" localSheetId="17">#REF!</definedName>
    <definedName name="объем___10___10" localSheetId="14">#REF!</definedName>
    <definedName name="объем___10___10">#REF!</definedName>
    <definedName name="объем___10___12" localSheetId="16">#REF!</definedName>
    <definedName name="объем___10___12" localSheetId="17">#REF!</definedName>
    <definedName name="объем___10___12" localSheetId="14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6">#REF!</definedName>
    <definedName name="объем___11" localSheetId="17">#REF!</definedName>
    <definedName name="объем___11" localSheetId="14">#REF!</definedName>
    <definedName name="объем___11">#REF!</definedName>
    <definedName name="объем___11___0">NA()</definedName>
    <definedName name="объем___11___10" localSheetId="16">#REF!</definedName>
    <definedName name="объем___11___10" localSheetId="17">#REF!</definedName>
    <definedName name="объем___11___10" localSheetId="14">#REF!</definedName>
    <definedName name="объем___11___10">#REF!</definedName>
    <definedName name="объем___11___2" localSheetId="16">#REF!</definedName>
    <definedName name="объем___11___2" localSheetId="17">#REF!</definedName>
    <definedName name="объем___11___2" localSheetId="14">#REF!</definedName>
    <definedName name="объем___11___2">#REF!</definedName>
    <definedName name="объем___11___4" localSheetId="16">#REF!</definedName>
    <definedName name="объем___11___4" localSheetId="17">#REF!</definedName>
    <definedName name="объем___11___4" localSheetId="14">#REF!</definedName>
    <definedName name="объем___11___4">#REF!</definedName>
    <definedName name="объем___11___6" localSheetId="16">#REF!</definedName>
    <definedName name="объем___11___6" localSheetId="17">#REF!</definedName>
    <definedName name="объем___11___6" localSheetId="14">#REF!</definedName>
    <definedName name="объем___11___6">#REF!</definedName>
    <definedName name="объем___11___8" localSheetId="16">#REF!</definedName>
    <definedName name="объем___11___8" localSheetId="17">#REF!</definedName>
    <definedName name="объем___11___8" localSheetId="14">#REF!</definedName>
    <definedName name="объем___11___8">#REF!</definedName>
    <definedName name="объем___12">NA()</definedName>
    <definedName name="объем___2" localSheetId="16">#REF!</definedName>
    <definedName name="объем___2" localSheetId="17">#REF!</definedName>
    <definedName name="объем___2" localSheetId="14">#REF!</definedName>
    <definedName name="объем___2">#REF!</definedName>
    <definedName name="объем___2___0" localSheetId="16">#REF!</definedName>
    <definedName name="объем___2___0" localSheetId="17">#REF!</definedName>
    <definedName name="объем___2___0" localSheetId="14">#REF!</definedName>
    <definedName name="объем___2___0">#REF!</definedName>
    <definedName name="объем___2___0___0" localSheetId="16">#REF!</definedName>
    <definedName name="объем___2___0___0" localSheetId="17">#REF!</definedName>
    <definedName name="объем___2___0___0" localSheetId="14">#REF!</definedName>
    <definedName name="объем___2___0___0">#REF!</definedName>
    <definedName name="объем___2___0___0___0" localSheetId="16">#REF!</definedName>
    <definedName name="объем___2___0___0___0" localSheetId="17">#REF!</definedName>
    <definedName name="объем___2___0___0___0" localSheetId="14">#REF!</definedName>
    <definedName name="объем___2___0___0___0">#REF!</definedName>
    <definedName name="объем___2___1" localSheetId="16">#REF!</definedName>
    <definedName name="объем___2___1" localSheetId="17">#REF!</definedName>
    <definedName name="объем___2___1" localSheetId="14">#REF!</definedName>
    <definedName name="объем___2___1">#REF!</definedName>
    <definedName name="объем___2___10" localSheetId="16">#REF!</definedName>
    <definedName name="объем___2___10" localSheetId="17">#REF!</definedName>
    <definedName name="объем___2___10" localSheetId="14">#REF!</definedName>
    <definedName name="объем___2___10">#REF!</definedName>
    <definedName name="объем___2___12" localSheetId="16">#REF!</definedName>
    <definedName name="объем___2___12" localSheetId="17">#REF!</definedName>
    <definedName name="объем___2___12" localSheetId="14">#REF!</definedName>
    <definedName name="объем___2___12">#REF!</definedName>
    <definedName name="объем___2___2" localSheetId="16">#REF!</definedName>
    <definedName name="объем___2___2" localSheetId="17">#REF!</definedName>
    <definedName name="объем___2___2" localSheetId="14">#REF!</definedName>
    <definedName name="объем___2___2">#REF!</definedName>
    <definedName name="объем___2___3" localSheetId="16">#REF!</definedName>
    <definedName name="объем___2___3" localSheetId="17">#REF!</definedName>
    <definedName name="объем___2___3" localSheetId="14">#REF!</definedName>
    <definedName name="объем___2___3">#REF!</definedName>
    <definedName name="объем___2___4" localSheetId="16">#REF!</definedName>
    <definedName name="объем___2___4" localSheetId="17">#REF!</definedName>
    <definedName name="объем___2___4" localSheetId="14">#REF!</definedName>
    <definedName name="объем___2___4">#REF!</definedName>
    <definedName name="объем___2___6" localSheetId="16">#REF!</definedName>
    <definedName name="объем___2___6" localSheetId="17">#REF!</definedName>
    <definedName name="объем___2___6" localSheetId="14">#REF!</definedName>
    <definedName name="объем___2___6">#REF!</definedName>
    <definedName name="объем___2___8" localSheetId="16">#REF!</definedName>
    <definedName name="объем___2___8" localSheetId="17">#REF!</definedName>
    <definedName name="объем___2___8" localSheetId="14">#REF!</definedName>
    <definedName name="объем___2___8">#REF!</definedName>
    <definedName name="объем___3" localSheetId="16">#REF!</definedName>
    <definedName name="объем___3" localSheetId="17">#REF!</definedName>
    <definedName name="объем___3" localSheetId="14">#REF!</definedName>
    <definedName name="объем___3">#REF!</definedName>
    <definedName name="объем___3___0" localSheetId="16">#REF!</definedName>
    <definedName name="объем___3___0" localSheetId="17">#REF!</definedName>
    <definedName name="объем___3___0" localSheetId="14">#REF!</definedName>
    <definedName name="объем___3___0">#REF!</definedName>
    <definedName name="объем___3___0___0">NA()</definedName>
    <definedName name="объем___3___10" localSheetId="16">#REF!</definedName>
    <definedName name="объем___3___10" localSheetId="17">#REF!</definedName>
    <definedName name="объем___3___10" localSheetId="14">#REF!</definedName>
    <definedName name="объем___3___10">#REF!</definedName>
    <definedName name="объем___3___2" localSheetId="16">#REF!</definedName>
    <definedName name="объем___3___2" localSheetId="17">#REF!</definedName>
    <definedName name="объем___3___2" localSheetId="14">#REF!</definedName>
    <definedName name="объем___3___2">#REF!</definedName>
    <definedName name="объем___3___3" localSheetId="16">#REF!</definedName>
    <definedName name="объем___3___3" localSheetId="17">#REF!</definedName>
    <definedName name="объем___3___3" localSheetId="14">#REF!</definedName>
    <definedName name="объем___3___3">#REF!</definedName>
    <definedName name="объем___3___4" localSheetId="16">#REF!</definedName>
    <definedName name="объем___3___4" localSheetId="17">#REF!</definedName>
    <definedName name="объем___3___4" localSheetId="14">#REF!</definedName>
    <definedName name="объем___3___4">#REF!</definedName>
    <definedName name="объем___3___6" localSheetId="16">#REF!</definedName>
    <definedName name="объем___3___6" localSheetId="17">#REF!</definedName>
    <definedName name="объем___3___6" localSheetId="14">#REF!</definedName>
    <definedName name="объем___3___6">#REF!</definedName>
    <definedName name="объем___3___8" localSheetId="16">#REF!</definedName>
    <definedName name="объем___3___8" localSheetId="17">#REF!</definedName>
    <definedName name="объем___3___8" localSheetId="14">#REF!</definedName>
    <definedName name="объем___3___8">#REF!</definedName>
    <definedName name="объем___4" localSheetId="16">#REF!</definedName>
    <definedName name="объем___4" localSheetId="17">#REF!</definedName>
    <definedName name="объем___4" localSheetId="14">#REF!</definedName>
    <definedName name="объем___4">#REF!</definedName>
    <definedName name="объем___4___0">NA()</definedName>
    <definedName name="объем___4___0___0" localSheetId="16">#REF!</definedName>
    <definedName name="объем___4___0___0" localSheetId="17">#REF!</definedName>
    <definedName name="объем___4___0___0" localSheetId="14">#REF!</definedName>
    <definedName name="объем___4___0___0">#REF!</definedName>
    <definedName name="объем___4___0___0___0" localSheetId="16">#REF!</definedName>
    <definedName name="объем___4___0___0___0" localSheetId="17">#REF!</definedName>
    <definedName name="объем___4___0___0___0" localSheetId="14">#REF!</definedName>
    <definedName name="объем___4___0___0___0">#REF!</definedName>
    <definedName name="объем___4___10" localSheetId="16">#REF!</definedName>
    <definedName name="объем___4___10" localSheetId="17">#REF!</definedName>
    <definedName name="объем___4___10" localSheetId="14">#REF!</definedName>
    <definedName name="объем___4___10">#REF!</definedName>
    <definedName name="объем___4___12" localSheetId="16">#REF!</definedName>
    <definedName name="объем___4___12" localSheetId="17">#REF!</definedName>
    <definedName name="объем___4___12" localSheetId="14">#REF!</definedName>
    <definedName name="объем___4___12">#REF!</definedName>
    <definedName name="объем___4___2" localSheetId="16">#REF!</definedName>
    <definedName name="объем___4___2" localSheetId="17">#REF!</definedName>
    <definedName name="объем___4___2" localSheetId="14">#REF!</definedName>
    <definedName name="объем___4___2">#REF!</definedName>
    <definedName name="объем___4___3" localSheetId="16">#REF!</definedName>
    <definedName name="объем___4___3" localSheetId="17">#REF!</definedName>
    <definedName name="объем___4___3" localSheetId="14">#REF!</definedName>
    <definedName name="объем___4___3">#REF!</definedName>
    <definedName name="объем___4___4" localSheetId="16">#REF!</definedName>
    <definedName name="объем___4___4" localSheetId="17">#REF!</definedName>
    <definedName name="объем___4___4" localSheetId="14">#REF!</definedName>
    <definedName name="объем___4___4">#REF!</definedName>
    <definedName name="объем___4___6" localSheetId="16">#REF!</definedName>
    <definedName name="объем___4___6" localSheetId="17">#REF!</definedName>
    <definedName name="объем___4___6" localSheetId="14">#REF!</definedName>
    <definedName name="объем___4___6">#REF!</definedName>
    <definedName name="объем___4___8" localSheetId="16">#REF!</definedName>
    <definedName name="объем___4___8" localSheetId="17">#REF!</definedName>
    <definedName name="объем___4___8" localSheetId="14">#REF!</definedName>
    <definedName name="объем___4___8">#REF!</definedName>
    <definedName name="объем___5">NA()</definedName>
    <definedName name="объем___5___0" localSheetId="16">#REF!</definedName>
    <definedName name="объем___5___0" localSheetId="17">#REF!</definedName>
    <definedName name="объем___5___0" localSheetId="14">#REF!</definedName>
    <definedName name="объем___5___0">#REF!</definedName>
    <definedName name="объем___5___0___0" localSheetId="16">#REF!</definedName>
    <definedName name="объем___5___0___0" localSheetId="17">#REF!</definedName>
    <definedName name="объем___5___0___0" localSheetId="14">#REF!</definedName>
    <definedName name="объем___5___0___0">#REF!</definedName>
    <definedName name="объем___5___0___0___0" localSheetId="16">#REF!</definedName>
    <definedName name="объем___5___0___0___0" localSheetId="17">#REF!</definedName>
    <definedName name="объем___5___0___0___0" localSheetId="14">#REF!</definedName>
    <definedName name="объем___5___0___0___0">#REF!</definedName>
    <definedName name="объем___5___3">NA()</definedName>
    <definedName name="объем___6">NA()</definedName>
    <definedName name="объем___6___0" localSheetId="16">#REF!</definedName>
    <definedName name="объем___6___0" localSheetId="17">#REF!</definedName>
    <definedName name="объем___6___0" localSheetId="14">#REF!</definedName>
    <definedName name="объем___6___0">#REF!</definedName>
    <definedName name="объем___6___0___0" localSheetId="16">#REF!</definedName>
    <definedName name="объем___6___0___0" localSheetId="17">#REF!</definedName>
    <definedName name="объем___6___0___0" localSheetId="14">#REF!</definedName>
    <definedName name="объем___6___0___0">#REF!</definedName>
    <definedName name="объем___6___0___0___0" localSheetId="16">#REF!</definedName>
    <definedName name="объем___6___0___0___0" localSheetId="17">#REF!</definedName>
    <definedName name="объем___6___0___0___0" localSheetId="14">#REF!</definedName>
    <definedName name="объем___6___0___0___0">#REF!</definedName>
    <definedName name="объем___6___1" localSheetId="16">#REF!</definedName>
    <definedName name="объем___6___1" localSheetId="17">#REF!</definedName>
    <definedName name="объем___6___1" localSheetId="14">#REF!</definedName>
    <definedName name="объем___6___1">#REF!</definedName>
    <definedName name="объем___6___10" localSheetId="16">#REF!</definedName>
    <definedName name="объем___6___10" localSheetId="17">#REF!</definedName>
    <definedName name="объем___6___10" localSheetId="14">#REF!</definedName>
    <definedName name="объем___6___10">#REF!</definedName>
    <definedName name="объем___6___12" localSheetId="16">#REF!</definedName>
    <definedName name="объем___6___12" localSheetId="17">#REF!</definedName>
    <definedName name="объем___6___12" localSheetId="14">#REF!</definedName>
    <definedName name="объем___6___12">#REF!</definedName>
    <definedName name="объем___6___2" localSheetId="16">#REF!</definedName>
    <definedName name="объем___6___2" localSheetId="17">#REF!</definedName>
    <definedName name="объем___6___2" localSheetId="14">#REF!</definedName>
    <definedName name="объем___6___2">#REF!</definedName>
    <definedName name="объем___6___4" localSheetId="16">#REF!</definedName>
    <definedName name="объем___6___4" localSheetId="17">#REF!</definedName>
    <definedName name="объем___6___4" localSheetId="14">#REF!</definedName>
    <definedName name="объем___6___4">#REF!</definedName>
    <definedName name="объем___6___6" localSheetId="16">#REF!</definedName>
    <definedName name="объем___6___6" localSheetId="17">#REF!</definedName>
    <definedName name="объем___6___6" localSheetId="14">#REF!</definedName>
    <definedName name="объем___6___6">#REF!</definedName>
    <definedName name="объем___6___8" localSheetId="16">#REF!</definedName>
    <definedName name="объем___6___8" localSheetId="17">#REF!</definedName>
    <definedName name="объем___6___8" localSheetId="14">#REF!</definedName>
    <definedName name="объем___6___8">#REF!</definedName>
    <definedName name="объем___7" localSheetId="16">#REF!</definedName>
    <definedName name="объем___7" localSheetId="17">#REF!</definedName>
    <definedName name="объем___7" localSheetId="14">#REF!</definedName>
    <definedName name="объем___7">#REF!</definedName>
    <definedName name="объем___7___0" localSheetId="16">#REF!</definedName>
    <definedName name="объем___7___0" localSheetId="17">#REF!</definedName>
    <definedName name="объем___7___0" localSheetId="14">#REF!</definedName>
    <definedName name="объем___7___0">#REF!</definedName>
    <definedName name="объем___7___10" localSheetId="16">#REF!</definedName>
    <definedName name="объем___7___10" localSheetId="17">#REF!</definedName>
    <definedName name="объем___7___10" localSheetId="14">#REF!</definedName>
    <definedName name="объем___7___10">#REF!</definedName>
    <definedName name="объем___7___2" localSheetId="16">#REF!</definedName>
    <definedName name="объем___7___2" localSheetId="17">#REF!</definedName>
    <definedName name="объем___7___2" localSheetId="14">#REF!</definedName>
    <definedName name="объем___7___2">#REF!</definedName>
    <definedName name="объем___7___4" localSheetId="16">#REF!</definedName>
    <definedName name="объем___7___4" localSheetId="17">#REF!</definedName>
    <definedName name="объем___7___4" localSheetId="14">#REF!</definedName>
    <definedName name="объем___7___4">#REF!</definedName>
    <definedName name="объем___7___6" localSheetId="16">#REF!</definedName>
    <definedName name="объем___7___6" localSheetId="17">#REF!</definedName>
    <definedName name="объем___7___6" localSheetId="14">#REF!</definedName>
    <definedName name="объем___7___6">#REF!</definedName>
    <definedName name="объем___7___8" localSheetId="16">#REF!</definedName>
    <definedName name="объем___7___8" localSheetId="17">#REF!</definedName>
    <definedName name="объем___7___8" localSheetId="14">#REF!</definedName>
    <definedName name="объем___7___8">#REF!</definedName>
    <definedName name="объем___8" localSheetId="16">#REF!</definedName>
    <definedName name="объем___8" localSheetId="17">#REF!</definedName>
    <definedName name="объем___8" localSheetId="14">#REF!</definedName>
    <definedName name="объем___8">#REF!</definedName>
    <definedName name="объем___8___0" localSheetId="16">#REF!</definedName>
    <definedName name="объем___8___0" localSheetId="17">#REF!</definedName>
    <definedName name="объем___8___0" localSheetId="14">#REF!</definedName>
    <definedName name="объем___8___0">#REF!</definedName>
    <definedName name="объем___8___0___0" localSheetId="16">#REF!</definedName>
    <definedName name="объем___8___0___0" localSheetId="17">#REF!</definedName>
    <definedName name="объем___8___0___0" localSheetId="14">#REF!</definedName>
    <definedName name="объем___8___0___0">#REF!</definedName>
    <definedName name="объем___8___0___0___0" localSheetId="16">#REF!</definedName>
    <definedName name="объем___8___0___0___0" localSheetId="17">#REF!</definedName>
    <definedName name="объем___8___0___0___0" localSheetId="14">#REF!</definedName>
    <definedName name="объем___8___0___0___0">#REF!</definedName>
    <definedName name="объем___8___1" localSheetId="16">#REF!</definedName>
    <definedName name="объем___8___1" localSheetId="17">#REF!</definedName>
    <definedName name="объем___8___1" localSheetId="14">#REF!</definedName>
    <definedName name="объем___8___1">#REF!</definedName>
    <definedName name="объем___8___10" localSheetId="16">#REF!</definedName>
    <definedName name="объем___8___10" localSheetId="17">#REF!</definedName>
    <definedName name="объем___8___10" localSheetId="14">#REF!</definedName>
    <definedName name="объем___8___10">#REF!</definedName>
    <definedName name="объем___8___12" localSheetId="16">#REF!</definedName>
    <definedName name="объем___8___12" localSheetId="17">#REF!</definedName>
    <definedName name="объем___8___12" localSheetId="14">#REF!</definedName>
    <definedName name="объем___8___12">#REF!</definedName>
    <definedName name="объем___8___2" localSheetId="16">#REF!</definedName>
    <definedName name="объем___8___2" localSheetId="17">#REF!</definedName>
    <definedName name="объем___8___2" localSheetId="14">#REF!</definedName>
    <definedName name="объем___8___2">#REF!</definedName>
    <definedName name="объем___8___4" localSheetId="16">#REF!</definedName>
    <definedName name="объем___8___4" localSheetId="17">#REF!</definedName>
    <definedName name="объем___8___4" localSheetId="14">#REF!</definedName>
    <definedName name="объем___8___4">#REF!</definedName>
    <definedName name="объем___8___6" localSheetId="16">#REF!</definedName>
    <definedName name="объем___8___6" localSheetId="17">#REF!</definedName>
    <definedName name="объем___8___6" localSheetId="14">#REF!</definedName>
    <definedName name="объем___8___6">#REF!</definedName>
    <definedName name="объем___8___8" localSheetId="16">#REF!</definedName>
    <definedName name="объем___8___8" localSheetId="17">#REF!</definedName>
    <definedName name="объем___8___8" localSheetId="14">#REF!</definedName>
    <definedName name="объем___8___8">#REF!</definedName>
    <definedName name="объем___9" localSheetId="16">#REF!</definedName>
    <definedName name="объем___9" localSheetId="17">#REF!</definedName>
    <definedName name="объем___9" localSheetId="14">#REF!</definedName>
    <definedName name="объем___9">#REF!</definedName>
    <definedName name="объем___9___0" localSheetId="16">#REF!</definedName>
    <definedName name="объем___9___0" localSheetId="17">#REF!</definedName>
    <definedName name="объем___9___0" localSheetId="14">#REF!</definedName>
    <definedName name="объем___9___0">#REF!</definedName>
    <definedName name="объем___9___0___0" localSheetId="16">#REF!</definedName>
    <definedName name="объем___9___0___0" localSheetId="17">#REF!</definedName>
    <definedName name="объем___9___0___0" localSheetId="14">#REF!</definedName>
    <definedName name="объем___9___0___0">#REF!</definedName>
    <definedName name="объем___9___0___0___0" localSheetId="16">#REF!</definedName>
    <definedName name="объем___9___0___0___0" localSheetId="17">#REF!</definedName>
    <definedName name="объем___9___0___0___0" localSheetId="14">#REF!</definedName>
    <definedName name="объем___9___0___0___0">#REF!</definedName>
    <definedName name="объем___9___10" localSheetId="16">#REF!</definedName>
    <definedName name="объем___9___10" localSheetId="17">#REF!</definedName>
    <definedName name="объем___9___10" localSheetId="14">#REF!</definedName>
    <definedName name="объем___9___10">#REF!</definedName>
    <definedName name="объем___9___2" localSheetId="16">#REF!</definedName>
    <definedName name="объем___9___2" localSheetId="17">#REF!</definedName>
    <definedName name="объем___9___2" localSheetId="14">#REF!</definedName>
    <definedName name="объем___9___2">#REF!</definedName>
    <definedName name="объем___9___4" localSheetId="16">#REF!</definedName>
    <definedName name="объем___9___4" localSheetId="17">#REF!</definedName>
    <definedName name="объем___9___4" localSheetId="14">#REF!</definedName>
    <definedName name="объем___9___4">#REF!</definedName>
    <definedName name="объем___9___6" localSheetId="16">#REF!</definedName>
    <definedName name="объем___9___6" localSheetId="17">#REF!</definedName>
    <definedName name="объем___9___6" localSheetId="14">#REF!</definedName>
    <definedName name="объем___9___6">#REF!</definedName>
    <definedName name="объем___9___8" localSheetId="16">#REF!</definedName>
    <definedName name="объем___9___8" localSheetId="17">#REF!</definedName>
    <definedName name="объем___9___8" localSheetId="14">#REF!</definedName>
    <definedName name="объем___9___8">#REF!</definedName>
    <definedName name="объем1" localSheetId="16">#REF!</definedName>
    <definedName name="объем1" localSheetId="17">#REF!</definedName>
    <definedName name="объем1" localSheetId="14">#REF!</definedName>
    <definedName name="объем1">#REF!</definedName>
    <definedName name="олпрол" localSheetId="16">#REF!</definedName>
    <definedName name="олпрол" localSheetId="17">#REF!</definedName>
    <definedName name="олпрол" localSheetId="14">#REF!</definedName>
    <definedName name="олпрол">#REF!</definedName>
    <definedName name="олролрт" localSheetId="16">#REF!</definedName>
    <definedName name="олролрт" localSheetId="17">#REF!</definedName>
    <definedName name="олролрт" localSheetId="14">#REF!</definedName>
    <definedName name="олролрт">#REF!</definedName>
    <definedName name="ОЛЯ" localSheetId="16">#REF!</definedName>
    <definedName name="ОЛЯ" localSheetId="17">#REF!</definedName>
    <definedName name="ОЛЯ" localSheetId="14">#REF!</definedName>
    <definedName name="ОЛЯ">#REF!</definedName>
    <definedName name="ооо" localSheetId="16">#REF!</definedName>
    <definedName name="ооо" localSheetId="17">#REF!</definedName>
    <definedName name="ооо" localSheetId="14">#REF!</definedName>
    <definedName name="ооо">#REF!</definedName>
    <definedName name="оооо" localSheetId="16">#REF!</definedName>
    <definedName name="оооо" localSheetId="17">#REF!</definedName>
    <definedName name="оооо" localSheetId="14">#REF!</definedName>
    <definedName name="оооо">#REF!</definedName>
    <definedName name="Описание_группы_строек" localSheetId="14">#REF!</definedName>
    <definedName name="Описание_группы_строек">#REF!</definedName>
    <definedName name="Описание_локальной_сметы" localSheetId="14">#REF!</definedName>
    <definedName name="Описание_локальной_сметы">#REF!</definedName>
    <definedName name="Описание_объекта" localSheetId="14">#REF!</definedName>
    <definedName name="Описание_объекта">#REF!</definedName>
    <definedName name="Описание_объектной_сметы" localSheetId="14">#REF!</definedName>
    <definedName name="Описание_объектной_сметы">#REF!</definedName>
    <definedName name="Описание_очереди" localSheetId="14">#REF!</definedName>
    <definedName name="Описание_очереди">#REF!</definedName>
    <definedName name="Описание_пускового_комплекса" localSheetId="14">#REF!</definedName>
    <definedName name="Описание_пускового_комплекса">#REF!</definedName>
    <definedName name="Описание_сводного_сметного_расчета" localSheetId="14">#REF!</definedName>
    <definedName name="Описание_сводного_сметного_расчета">#REF!</definedName>
    <definedName name="Описание_стройки" localSheetId="14">#REF!</definedName>
    <definedName name="Описание_стройки">#REF!</definedName>
    <definedName name="орп" localSheetId="16">[15]Смета!#REF!</definedName>
    <definedName name="орп" localSheetId="17">[15]Смета!#REF!</definedName>
    <definedName name="орп" localSheetId="18">[24]Смета!#REF!</definedName>
    <definedName name="орп" localSheetId="14">[15]Смета!#REF!</definedName>
    <definedName name="орп">[15]Смета!#REF!</definedName>
    <definedName name="Основание" localSheetId="14">#REF!</definedName>
    <definedName name="Основание">#REF!</definedName>
    <definedName name="Отчетный_период__учет_выполненных_работ" localSheetId="14">#REF!</definedName>
    <definedName name="Отчетный_период__учет_выполненных_работ">#REF!</definedName>
    <definedName name="п" localSheetId="16">#REF!</definedName>
    <definedName name="п" localSheetId="17">#REF!</definedName>
    <definedName name="п" localSheetId="14">#REF!</definedName>
    <definedName name="п">#REF!</definedName>
    <definedName name="пао" localSheetId="14">#REF!</definedName>
    <definedName name="пао">#REF!</definedName>
    <definedName name="ПБ" localSheetId="16">#REF!</definedName>
    <definedName name="ПБ" localSheetId="17">#REF!</definedName>
    <definedName name="ПБ" localSheetId="14">#REF!</definedName>
    <definedName name="ПБ">#REF!</definedName>
    <definedName name="план" localSheetId="16">[9]топография!#REF!</definedName>
    <definedName name="план" localSheetId="17">[9]топография!#REF!</definedName>
    <definedName name="план" localSheetId="18">[9]топография!#REF!</definedName>
    <definedName name="план" localSheetId="14">[9]топография!#REF!</definedName>
    <definedName name="план">[9]топография!#REF!</definedName>
    <definedName name="Площадь" localSheetId="16">#REF!</definedName>
    <definedName name="Площадь" localSheetId="17">#REF!</definedName>
    <definedName name="Площадь" localSheetId="18">#REF!</definedName>
    <definedName name="Площадь" localSheetId="14">#REF!</definedName>
    <definedName name="Площадь">#REF!</definedName>
    <definedName name="Площадь_нелинейных_объектов" localSheetId="16">#REF!</definedName>
    <definedName name="Площадь_нелинейных_объектов" localSheetId="17">#REF!</definedName>
    <definedName name="Площадь_нелинейных_объектов" localSheetId="18">#REF!</definedName>
    <definedName name="Площадь_нелинейных_объектов" localSheetId="14">#REF!</definedName>
    <definedName name="Площадь_нелинейных_объектов">#REF!</definedName>
    <definedName name="Площадь_планшетов" localSheetId="16">#REF!</definedName>
    <definedName name="Площадь_планшетов" localSheetId="17">#REF!</definedName>
    <definedName name="Площадь_планшетов" localSheetId="18">#REF!</definedName>
    <definedName name="Площадь_планшетов" localSheetId="14">#REF!</definedName>
    <definedName name="Площадь_планшетов">#REF!</definedName>
    <definedName name="попр" localSheetId="16">#REF!</definedName>
    <definedName name="попр" localSheetId="17">#REF!</definedName>
    <definedName name="попр" localSheetId="14">#REF!</definedName>
    <definedName name="попр">#REF!</definedName>
    <definedName name="Поправочные_коэффициенты_по_письму_Госстроя_от_25.12.90" localSheetId="18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6">#REF!</definedName>
    <definedName name="Поправочные_коэффициенты_по_письму_Госстроя_от_25.12.90___0" localSheetId="17">#REF!</definedName>
    <definedName name="Поправочные_коэффициенты_по_письму_Госстроя_от_25.12.90___0" localSheetId="14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6">#REF!</definedName>
    <definedName name="Поправочные_коэффициенты_по_письму_Госстроя_от_25.12.90___0___0" localSheetId="17">#REF!</definedName>
    <definedName name="Поправочные_коэффициенты_по_письму_Госстроя_от_25.12.90___0___0" localSheetId="14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6">#REF!</definedName>
    <definedName name="Поправочные_коэффициенты_по_письму_Госстроя_от_25.12.90___0___0___0" localSheetId="17">#REF!</definedName>
    <definedName name="Поправочные_коэффициенты_по_письму_Госстроя_от_25.12.90___0___0___0" localSheetId="14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6">#REF!</definedName>
    <definedName name="Поправочные_коэффициенты_по_письму_Госстроя_от_25.12.90___0___0___0___0" localSheetId="17">#REF!</definedName>
    <definedName name="Поправочные_коэффициенты_по_письму_Госстроя_от_25.12.90___0___0___0___0" localSheetId="14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6">#REF!</definedName>
    <definedName name="Поправочные_коэффициенты_по_письму_Госстроя_от_25.12.90___0___0___2" localSheetId="17">#REF!</definedName>
    <definedName name="Поправочные_коэффициенты_по_письму_Госстроя_от_25.12.90___0___0___2" localSheetId="14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6">#REF!</definedName>
    <definedName name="Поправочные_коэффициенты_по_письму_Госстроя_от_25.12.90___0___0___3" localSheetId="17">#REF!</definedName>
    <definedName name="Поправочные_коэффициенты_по_письму_Госстроя_от_25.12.90___0___0___3" localSheetId="14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6">#REF!</definedName>
    <definedName name="Поправочные_коэффициенты_по_письму_Госстроя_от_25.12.90___0___0___4" localSheetId="17">#REF!</definedName>
    <definedName name="Поправочные_коэффициенты_по_письму_Госстроя_от_25.12.90___0___0___4" localSheetId="14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6">#REF!</definedName>
    <definedName name="Поправочные_коэффициенты_по_письму_Госстроя_от_25.12.90___0___1" localSheetId="17">#REF!</definedName>
    <definedName name="Поправочные_коэффициенты_по_письму_Госстроя_от_25.12.90___0___1" localSheetId="1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6">#REF!</definedName>
    <definedName name="Поправочные_коэффициенты_по_письму_Госстроя_от_25.12.90___0___10" localSheetId="17">#REF!</definedName>
    <definedName name="Поправочные_коэффициенты_по_письму_Госстроя_от_25.12.90___0___10" localSheetId="14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6">#REF!</definedName>
    <definedName name="Поправочные_коэффициенты_по_письму_Госстроя_от_25.12.90___0___12" localSheetId="17">#REF!</definedName>
    <definedName name="Поправочные_коэффициенты_по_письму_Госстроя_от_25.12.90___0___12" localSheetId="14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6">#REF!</definedName>
    <definedName name="Поправочные_коэффициенты_по_письму_Госстроя_от_25.12.90___0___2" localSheetId="17">#REF!</definedName>
    <definedName name="Поправочные_коэффициенты_по_письму_Госстроя_от_25.12.90___0___2" localSheetId="14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6">#REF!</definedName>
    <definedName name="Поправочные_коэффициенты_по_письму_Госстроя_от_25.12.90___0___2___0" localSheetId="17">#REF!</definedName>
    <definedName name="Поправочные_коэффициенты_по_письму_Госстроя_от_25.12.90___0___2___0" localSheetId="14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6">#REF!</definedName>
    <definedName name="Поправочные_коэффициенты_по_письму_Госстроя_от_25.12.90___0___3" localSheetId="17">#REF!</definedName>
    <definedName name="Поправочные_коэффициенты_по_письму_Госстроя_от_25.12.90___0___3" localSheetId="14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6">#REF!</definedName>
    <definedName name="Поправочные_коэффициенты_по_письму_Госстроя_от_25.12.90___0___3___0" localSheetId="17">#REF!</definedName>
    <definedName name="Поправочные_коэффициенты_по_письму_Госстроя_от_25.12.90___0___3___0" localSheetId="14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6">#REF!</definedName>
    <definedName name="Поправочные_коэффициенты_по_письму_Госстроя_от_25.12.90___0___4" localSheetId="17">#REF!</definedName>
    <definedName name="Поправочные_коэффициенты_по_письму_Госстроя_от_25.12.90___0___4" localSheetId="14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6">#REF!</definedName>
    <definedName name="Поправочные_коэффициенты_по_письму_Госстроя_от_25.12.90___0___5" localSheetId="17">#REF!</definedName>
    <definedName name="Поправочные_коэффициенты_по_письму_Госстроя_от_25.12.90___0___5" localSheetId="1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6">#REF!</definedName>
    <definedName name="Поправочные_коэффициенты_по_письму_Госстроя_от_25.12.90___0___6" localSheetId="17">#REF!</definedName>
    <definedName name="Поправочные_коэффициенты_по_письму_Госстроя_от_25.12.90___0___6" localSheetId="14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6">#REF!</definedName>
    <definedName name="Поправочные_коэффициенты_по_письму_Госстроя_от_25.12.90___0___8" localSheetId="17">#REF!</definedName>
    <definedName name="Поправочные_коэффициенты_по_письму_Госстроя_от_25.12.90___0___8" localSheetId="1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6">#REF!</definedName>
    <definedName name="Поправочные_коэффициенты_по_письму_Госстроя_от_25.12.90___1" localSheetId="17">#REF!</definedName>
    <definedName name="Поправочные_коэффициенты_по_письму_Госстроя_от_25.12.90___1" localSheetId="14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6">#REF!</definedName>
    <definedName name="Поправочные_коэффициенты_по_письму_Госстроя_от_25.12.90___1___0" localSheetId="17">#REF!</definedName>
    <definedName name="Поправочные_коэффициенты_по_письму_Госстроя_от_25.12.90___1___0" localSheetId="14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6">#REF!</definedName>
    <definedName name="Поправочные_коэффициенты_по_письму_Госстроя_от_25.12.90___1___3" localSheetId="17">#REF!</definedName>
    <definedName name="Поправочные_коэффициенты_по_письму_Госстроя_от_25.12.90___1___3" localSheetId="14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6">#REF!</definedName>
    <definedName name="Поправочные_коэффициенты_по_письму_Госстроя_от_25.12.90___10" localSheetId="17">#REF!</definedName>
    <definedName name="Поправочные_коэффициенты_по_письму_Госстроя_от_25.12.90___10" localSheetId="14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6">#REF!</definedName>
    <definedName name="Поправочные_коэффициенты_по_письму_Госстроя_от_25.12.90___10___0___0" localSheetId="17">#REF!</definedName>
    <definedName name="Поправочные_коэффициенты_по_письму_Госстроя_от_25.12.90___10___0___0" localSheetId="14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6">#REF!</definedName>
    <definedName name="Поправочные_коэффициенты_по_письму_Госстроя_от_25.12.90___10___1" localSheetId="17">#REF!</definedName>
    <definedName name="Поправочные_коэффициенты_по_письму_Госстроя_от_25.12.90___10___1" localSheetId="14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6">#REF!</definedName>
    <definedName name="Поправочные_коэффициенты_по_письму_Госстроя_от_25.12.90___10___10" localSheetId="17">#REF!</definedName>
    <definedName name="Поправочные_коэффициенты_по_письму_Госстроя_от_25.12.90___10___10" localSheetId="1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6">#REF!</definedName>
    <definedName name="Поправочные_коэффициенты_по_письму_Госстроя_от_25.12.90___10___12" localSheetId="17">#REF!</definedName>
    <definedName name="Поправочные_коэффициенты_по_письму_Госстроя_от_25.12.90___10___12" localSheetId="14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6">#REF!</definedName>
    <definedName name="Поправочные_коэффициенты_по_письму_Госстроя_от_25.12.90___11" localSheetId="17">#REF!</definedName>
    <definedName name="Поправочные_коэффициенты_по_письму_Госстроя_от_25.12.90___11" localSheetId="14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6">#REF!</definedName>
    <definedName name="Поправочные_коэффициенты_по_письму_Госстроя_от_25.12.90___11___10" localSheetId="17">#REF!</definedName>
    <definedName name="Поправочные_коэффициенты_по_письму_Госстроя_от_25.12.90___11___10" localSheetId="14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6">#REF!</definedName>
    <definedName name="Поправочные_коэффициенты_по_письму_Госстроя_от_25.12.90___11___2" localSheetId="17">#REF!</definedName>
    <definedName name="Поправочные_коэффициенты_по_письму_Госстроя_от_25.12.90___11___2" localSheetId="14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6">#REF!</definedName>
    <definedName name="Поправочные_коэффициенты_по_письму_Госстроя_от_25.12.90___11___4" localSheetId="17">#REF!</definedName>
    <definedName name="Поправочные_коэффициенты_по_письму_Госстроя_от_25.12.90___11___4" localSheetId="14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6">#REF!</definedName>
    <definedName name="Поправочные_коэффициенты_по_письму_Госстроя_от_25.12.90___11___6" localSheetId="17">#REF!</definedName>
    <definedName name="Поправочные_коэффициенты_по_письму_Госстроя_от_25.12.90___11___6" localSheetId="1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6">#REF!</definedName>
    <definedName name="Поправочные_коэффициенты_по_письму_Госстроя_от_25.12.90___11___8" localSheetId="17">#REF!</definedName>
    <definedName name="Поправочные_коэффициенты_по_письму_Госстроя_от_25.12.90___11___8" localSheetId="14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6">#REF!</definedName>
    <definedName name="Поправочные_коэффициенты_по_письму_Госстроя_от_25.12.90___2" localSheetId="17">#REF!</definedName>
    <definedName name="Поправочные_коэффициенты_по_письму_Госстроя_от_25.12.90___2" localSheetId="14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6">#REF!</definedName>
    <definedName name="Поправочные_коэффициенты_по_письму_Госстроя_от_25.12.90___2___0" localSheetId="17">#REF!</definedName>
    <definedName name="Поправочные_коэффициенты_по_письму_Госстроя_от_25.12.90___2___0" localSheetId="14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6">#REF!</definedName>
    <definedName name="Поправочные_коэффициенты_по_письму_Госстроя_от_25.12.90___2___0___0" localSheetId="17">#REF!</definedName>
    <definedName name="Поправочные_коэффициенты_по_письму_Госстроя_от_25.12.90___2___0___0" localSheetId="14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6">#REF!</definedName>
    <definedName name="Поправочные_коэффициенты_по_письму_Госстроя_от_25.12.90___2___0___0___0" localSheetId="17">#REF!</definedName>
    <definedName name="Поправочные_коэффициенты_по_письму_Госстроя_от_25.12.90___2___0___0___0" localSheetId="14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6">#REF!</definedName>
    <definedName name="Поправочные_коэффициенты_по_письму_Госстроя_от_25.12.90___2___1" localSheetId="17">#REF!</definedName>
    <definedName name="Поправочные_коэффициенты_по_письму_Госстроя_от_25.12.90___2___1" localSheetId="14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6">#REF!</definedName>
    <definedName name="Поправочные_коэффициенты_по_письму_Госстроя_от_25.12.90___2___10" localSheetId="17">#REF!</definedName>
    <definedName name="Поправочные_коэффициенты_по_письму_Госстроя_от_25.12.90___2___10" localSheetId="1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6">#REF!</definedName>
    <definedName name="Поправочные_коэффициенты_по_письму_Госстроя_от_25.12.90___2___12" localSheetId="17">#REF!</definedName>
    <definedName name="Поправочные_коэффициенты_по_письму_Госстроя_от_25.12.90___2___12" localSheetId="14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6">#REF!</definedName>
    <definedName name="Поправочные_коэффициенты_по_письму_Госстроя_от_25.12.90___2___2" localSheetId="17">#REF!</definedName>
    <definedName name="Поправочные_коэффициенты_по_письму_Госстроя_от_25.12.90___2___2" localSheetId="14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6">#REF!</definedName>
    <definedName name="Поправочные_коэффициенты_по_письму_Госстроя_от_25.12.90___2___3" localSheetId="17">#REF!</definedName>
    <definedName name="Поправочные_коэффициенты_по_письму_Госстроя_от_25.12.90___2___3" localSheetId="14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6">#REF!</definedName>
    <definedName name="Поправочные_коэффициенты_по_письму_Госстроя_от_25.12.90___2___4" localSheetId="17">#REF!</definedName>
    <definedName name="Поправочные_коэффициенты_по_письму_Госстроя_от_25.12.90___2___4" localSheetId="14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6">#REF!</definedName>
    <definedName name="Поправочные_коэффициенты_по_письму_Госстроя_от_25.12.90___2___6" localSheetId="17">#REF!</definedName>
    <definedName name="Поправочные_коэффициенты_по_письму_Госстроя_от_25.12.90___2___6" localSheetId="1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6">#REF!</definedName>
    <definedName name="Поправочные_коэффициенты_по_письму_Госстроя_от_25.12.90___2___8" localSheetId="17">#REF!</definedName>
    <definedName name="Поправочные_коэффициенты_по_письму_Госстроя_от_25.12.90___2___8" localSheetId="1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6">#REF!</definedName>
    <definedName name="Поправочные_коэффициенты_по_письму_Госстроя_от_25.12.90___3" localSheetId="17">#REF!</definedName>
    <definedName name="Поправочные_коэффициенты_по_письму_Госстроя_от_25.12.90___3" localSheetId="14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6">#REF!</definedName>
    <definedName name="Поправочные_коэффициенты_по_письму_Госстроя_от_25.12.90___3___0" localSheetId="17">#REF!</definedName>
    <definedName name="Поправочные_коэффициенты_по_письму_Госстроя_от_25.12.90___3___0" localSheetId="14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6">#REF!</definedName>
    <definedName name="Поправочные_коэффициенты_по_письму_Госстроя_от_25.12.90___3___0___2" localSheetId="17">#REF!</definedName>
    <definedName name="Поправочные_коэффициенты_по_письму_Госстроя_от_25.12.90___3___0___2" localSheetId="14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6">#REF!</definedName>
    <definedName name="Поправочные_коэффициенты_по_письму_Госстроя_от_25.12.90___3___10" localSheetId="17">#REF!</definedName>
    <definedName name="Поправочные_коэффициенты_по_письму_Госстроя_от_25.12.90___3___10" localSheetId="1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6">#REF!</definedName>
    <definedName name="Поправочные_коэффициенты_по_письму_Госстроя_от_25.12.90___3___2" localSheetId="17">#REF!</definedName>
    <definedName name="Поправочные_коэффициенты_по_письму_Госстроя_от_25.12.90___3___2" localSheetId="14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6">#REF!</definedName>
    <definedName name="Поправочные_коэффициенты_по_письму_Госстроя_от_25.12.90___3___3" localSheetId="17">#REF!</definedName>
    <definedName name="Поправочные_коэффициенты_по_письму_Госстроя_от_25.12.90___3___3" localSheetId="14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6">#REF!</definedName>
    <definedName name="Поправочные_коэффициенты_по_письму_Госстроя_от_25.12.90___3___4" localSheetId="17">#REF!</definedName>
    <definedName name="Поправочные_коэффициенты_по_письму_Госстроя_от_25.12.90___3___4" localSheetId="14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6">#REF!</definedName>
    <definedName name="Поправочные_коэффициенты_по_письму_Госстроя_от_25.12.90___3___6" localSheetId="17">#REF!</definedName>
    <definedName name="Поправочные_коэффициенты_по_письму_Госстроя_от_25.12.90___3___6" localSheetId="1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6">#REF!</definedName>
    <definedName name="Поправочные_коэффициенты_по_письму_Госстроя_от_25.12.90___3___8" localSheetId="17">#REF!</definedName>
    <definedName name="Поправочные_коэффициенты_по_письму_Госстроя_от_25.12.90___3___8" localSheetId="14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6">#REF!</definedName>
    <definedName name="Поправочные_коэффициенты_по_письму_Госстроя_от_25.12.90___4" localSheetId="17">#REF!</definedName>
    <definedName name="Поправочные_коэффициенты_по_письму_Госстроя_от_25.12.90___4" localSheetId="14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6">#REF!</definedName>
    <definedName name="Поправочные_коэффициенты_по_письму_Госстроя_от_25.12.90___4___0___0" localSheetId="17">#REF!</definedName>
    <definedName name="Поправочные_коэффициенты_по_письму_Госстроя_от_25.12.90___4___0___0" localSheetId="14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6">#REF!</definedName>
    <definedName name="Поправочные_коэффициенты_по_письму_Госстроя_от_25.12.90___4___0___0___0" localSheetId="17">#REF!</definedName>
    <definedName name="Поправочные_коэффициенты_по_письму_Госстроя_от_25.12.90___4___0___0___0" localSheetId="14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6">#REF!</definedName>
    <definedName name="Поправочные_коэффициенты_по_письму_Госстроя_от_25.12.90___4___0___2" localSheetId="17">#REF!</definedName>
    <definedName name="Поправочные_коэффициенты_по_письму_Госстроя_от_25.12.90___4___0___2" localSheetId="14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6">#REF!</definedName>
    <definedName name="Поправочные_коэффициенты_по_письму_Госстроя_от_25.12.90___4___0___4" localSheetId="17">#REF!</definedName>
    <definedName name="Поправочные_коэффициенты_по_письму_Госстроя_от_25.12.90___4___0___4" localSheetId="1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6">#REF!</definedName>
    <definedName name="Поправочные_коэффициенты_по_письму_Госстроя_от_25.12.90___4___10" localSheetId="17">#REF!</definedName>
    <definedName name="Поправочные_коэффициенты_по_письму_Госстроя_от_25.12.90___4___10" localSheetId="1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6">#REF!</definedName>
    <definedName name="Поправочные_коэффициенты_по_письму_Госстроя_от_25.12.90___4___12" localSheetId="17">#REF!</definedName>
    <definedName name="Поправочные_коэффициенты_по_письму_Госстроя_от_25.12.90___4___12" localSheetId="14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6">#REF!</definedName>
    <definedName name="Поправочные_коэффициенты_по_письму_Госстроя_от_25.12.90___4___2" localSheetId="17">#REF!</definedName>
    <definedName name="Поправочные_коэффициенты_по_письму_Госстроя_от_25.12.90___4___2" localSheetId="14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6">#REF!</definedName>
    <definedName name="Поправочные_коэффициенты_по_письму_Госстроя_от_25.12.90___4___3" localSheetId="17">#REF!</definedName>
    <definedName name="Поправочные_коэффициенты_по_письму_Госстроя_от_25.12.90___4___3" localSheetId="14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6">#REF!</definedName>
    <definedName name="Поправочные_коэффициенты_по_письму_Госстроя_от_25.12.90___4___3___0" localSheetId="17">#REF!</definedName>
    <definedName name="Поправочные_коэффициенты_по_письму_Госстроя_от_25.12.90___4___3___0" localSheetId="14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6">#REF!</definedName>
    <definedName name="Поправочные_коэффициенты_по_письму_Госстроя_от_25.12.90___4___4" localSheetId="17">#REF!</definedName>
    <definedName name="Поправочные_коэффициенты_по_письму_Госстроя_от_25.12.90___4___4" localSheetId="14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6">#REF!</definedName>
    <definedName name="Поправочные_коэффициенты_по_письму_Госстроя_от_25.12.90___4___6" localSheetId="17">#REF!</definedName>
    <definedName name="Поправочные_коэффициенты_по_письму_Госстроя_от_25.12.90___4___6" localSheetId="1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6">#REF!</definedName>
    <definedName name="Поправочные_коэффициенты_по_письму_Госстроя_от_25.12.90___4___8" localSheetId="17">#REF!</definedName>
    <definedName name="Поправочные_коэффициенты_по_письму_Госстроя_от_25.12.90___4___8" localSheetId="1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6">#REF!</definedName>
    <definedName name="Поправочные_коэффициенты_по_письму_Госстроя_от_25.12.90___5___0" localSheetId="17">#REF!</definedName>
    <definedName name="Поправочные_коэффициенты_по_письму_Госстроя_от_25.12.90___5___0" localSheetId="14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6">#REF!</definedName>
    <definedName name="Поправочные_коэффициенты_по_письму_Госстроя_от_25.12.90___5___0___0" localSheetId="17">#REF!</definedName>
    <definedName name="Поправочные_коэффициенты_по_письму_Госстроя_от_25.12.90___5___0___0" localSheetId="14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6">#REF!</definedName>
    <definedName name="Поправочные_коэффициенты_по_письму_Госстроя_от_25.12.90___5___0___0___0" localSheetId="17">#REF!</definedName>
    <definedName name="Поправочные_коэффициенты_по_письму_Госстроя_от_25.12.90___5___0___0___0" localSheetId="14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6">#REF!</definedName>
    <definedName name="Поправочные_коэффициенты_по_письму_Госстроя_от_25.12.90___6___0" localSheetId="17">#REF!</definedName>
    <definedName name="Поправочные_коэффициенты_по_письму_Госстроя_от_25.12.90___6___0" localSheetId="14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6">#REF!</definedName>
    <definedName name="Поправочные_коэффициенты_по_письму_Госстроя_от_25.12.90___6___0___0" localSheetId="17">#REF!</definedName>
    <definedName name="Поправочные_коэффициенты_по_письму_Госстроя_от_25.12.90___6___0___0" localSheetId="14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6">#REF!</definedName>
    <definedName name="Поправочные_коэффициенты_по_письму_Госстроя_от_25.12.90___6___0___0___0" localSheetId="17">#REF!</definedName>
    <definedName name="Поправочные_коэффициенты_по_письму_Госстроя_от_25.12.90___6___0___0___0" localSheetId="14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6">#REF!</definedName>
    <definedName name="Поправочные_коэффициенты_по_письму_Госстроя_от_25.12.90___6___1" localSheetId="17">#REF!</definedName>
    <definedName name="Поправочные_коэффициенты_по_письму_Госстроя_от_25.12.90___6___1" localSheetId="14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6">#REF!</definedName>
    <definedName name="Поправочные_коэффициенты_по_письму_Госстроя_от_25.12.90___6___10" localSheetId="17">#REF!</definedName>
    <definedName name="Поправочные_коэффициенты_по_письму_Госстроя_от_25.12.90___6___10" localSheetId="1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6">#REF!</definedName>
    <definedName name="Поправочные_коэффициенты_по_письму_Госстроя_от_25.12.90___6___12" localSheetId="17">#REF!</definedName>
    <definedName name="Поправочные_коэффициенты_по_письму_Госстроя_от_25.12.90___6___12" localSheetId="14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6">#REF!</definedName>
    <definedName name="Поправочные_коэффициенты_по_письму_Госстроя_от_25.12.90___6___2" localSheetId="17">#REF!</definedName>
    <definedName name="Поправочные_коэффициенты_по_письму_Госстроя_от_25.12.90___6___2" localSheetId="14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6">#REF!</definedName>
    <definedName name="Поправочные_коэффициенты_по_письму_Госстроя_от_25.12.90___6___4" localSheetId="17">#REF!</definedName>
    <definedName name="Поправочные_коэффициенты_по_письму_Госстроя_от_25.12.90___6___4" localSheetId="1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6">#REF!</definedName>
    <definedName name="Поправочные_коэффициенты_по_письму_Госстроя_от_25.12.90___6___6" localSheetId="17">#REF!</definedName>
    <definedName name="Поправочные_коэффициенты_по_письму_Госстроя_от_25.12.90___6___6" localSheetId="1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6">#REF!</definedName>
    <definedName name="Поправочные_коэффициенты_по_письму_Госстроя_от_25.12.90___6___8" localSheetId="17">#REF!</definedName>
    <definedName name="Поправочные_коэффициенты_по_письму_Госстроя_от_25.12.90___6___8" localSheetId="14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6">#REF!</definedName>
    <definedName name="Поправочные_коэффициенты_по_письму_Госстроя_от_25.12.90___7" localSheetId="17">#REF!</definedName>
    <definedName name="Поправочные_коэффициенты_по_письму_Госстроя_от_25.12.90___7" localSheetId="14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6">#REF!</definedName>
    <definedName name="Поправочные_коэффициенты_по_письму_Госстроя_от_25.12.90___7___0" localSheetId="17">#REF!</definedName>
    <definedName name="Поправочные_коэффициенты_по_письму_Госстроя_от_25.12.90___7___0" localSheetId="14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6">#REF!</definedName>
    <definedName name="Поправочные_коэффициенты_по_письму_Госстроя_от_25.12.90___7___10" localSheetId="17">#REF!</definedName>
    <definedName name="Поправочные_коэффициенты_по_письму_Госстроя_от_25.12.90___7___10" localSheetId="14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6">#REF!</definedName>
    <definedName name="Поправочные_коэффициенты_по_письму_Госстроя_от_25.12.90___7___2" localSheetId="17">#REF!</definedName>
    <definedName name="Поправочные_коэффициенты_по_письму_Госстроя_от_25.12.90___7___2" localSheetId="14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6">#REF!</definedName>
    <definedName name="Поправочные_коэффициенты_по_письму_Госстроя_от_25.12.90___7___4" localSheetId="17">#REF!</definedName>
    <definedName name="Поправочные_коэффициенты_по_письму_Госстроя_от_25.12.90___7___4" localSheetId="14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6">#REF!</definedName>
    <definedName name="Поправочные_коэффициенты_по_письму_Госстроя_от_25.12.90___7___6" localSheetId="17">#REF!</definedName>
    <definedName name="Поправочные_коэффициенты_по_письму_Госстроя_от_25.12.90___7___6" localSheetId="1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6">#REF!</definedName>
    <definedName name="Поправочные_коэффициенты_по_письму_Госстроя_от_25.12.90___7___8" localSheetId="17">#REF!</definedName>
    <definedName name="Поправочные_коэффициенты_по_письму_Госстроя_от_25.12.90___7___8" localSheetId="14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6">#REF!</definedName>
    <definedName name="Поправочные_коэффициенты_по_письму_Госстроя_от_25.12.90___8" localSheetId="17">#REF!</definedName>
    <definedName name="Поправочные_коэффициенты_по_письму_Госстроя_от_25.12.90___8" localSheetId="14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6">#REF!</definedName>
    <definedName name="Поправочные_коэффициенты_по_письму_Госстроя_от_25.12.90___8___0" localSheetId="17">#REF!</definedName>
    <definedName name="Поправочные_коэффициенты_по_письму_Госстроя_от_25.12.90___8___0" localSheetId="14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6">#REF!</definedName>
    <definedName name="Поправочные_коэффициенты_по_письму_Госстроя_от_25.12.90___8___0___0" localSheetId="17">#REF!</definedName>
    <definedName name="Поправочные_коэффициенты_по_письму_Госстроя_от_25.12.90___8___0___0" localSheetId="14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6">#REF!</definedName>
    <definedName name="Поправочные_коэффициенты_по_письму_Госстроя_от_25.12.90___8___0___0___0" localSheetId="17">#REF!</definedName>
    <definedName name="Поправочные_коэффициенты_по_письму_Госстроя_от_25.12.90___8___0___0___0" localSheetId="14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6">#REF!</definedName>
    <definedName name="Поправочные_коэффициенты_по_письму_Госстроя_от_25.12.90___8___1" localSheetId="17">#REF!</definedName>
    <definedName name="Поправочные_коэффициенты_по_письму_Госстроя_от_25.12.90___8___1" localSheetId="14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6">#REF!</definedName>
    <definedName name="Поправочные_коэффициенты_по_письму_Госстроя_от_25.12.90___8___10" localSheetId="17">#REF!</definedName>
    <definedName name="Поправочные_коэффициенты_по_письму_Госстроя_от_25.12.90___8___10" localSheetId="1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6">#REF!</definedName>
    <definedName name="Поправочные_коэффициенты_по_письму_Госстроя_от_25.12.90___8___12" localSheetId="17">#REF!</definedName>
    <definedName name="Поправочные_коэффициенты_по_письму_Госстроя_от_25.12.90___8___12" localSheetId="14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6">#REF!</definedName>
    <definedName name="Поправочные_коэффициенты_по_письму_Госстроя_от_25.12.90___8___2" localSheetId="17">#REF!</definedName>
    <definedName name="Поправочные_коэффициенты_по_письму_Госстроя_от_25.12.90___8___2" localSheetId="14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6">#REF!</definedName>
    <definedName name="Поправочные_коэффициенты_по_письму_Госстроя_от_25.12.90___8___4" localSheetId="17">#REF!</definedName>
    <definedName name="Поправочные_коэффициенты_по_письму_Госстроя_от_25.12.90___8___4" localSheetId="14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6">#REF!</definedName>
    <definedName name="Поправочные_коэффициенты_по_письму_Госстроя_от_25.12.90___8___6" localSheetId="17">#REF!</definedName>
    <definedName name="Поправочные_коэффициенты_по_письму_Госстроя_от_25.12.90___8___6" localSheetId="1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6">#REF!</definedName>
    <definedName name="Поправочные_коэффициенты_по_письму_Госстроя_от_25.12.90___8___8" localSheetId="17">#REF!</definedName>
    <definedName name="Поправочные_коэффициенты_по_письму_Госстроя_от_25.12.90___8___8" localSheetId="1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6">#REF!</definedName>
    <definedName name="Поправочные_коэффициенты_по_письму_Госстроя_от_25.12.90___9" localSheetId="17">#REF!</definedName>
    <definedName name="Поправочные_коэффициенты_по_письму_Госстроя_от_25.12.90___9" localSheetId="14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6">#REF!</definedName>
    <definedName name="Поправочные_коэффициенты_по_письму_Госстроя_от_25.12.90___9___0" localSheetId="17">#REF!</definedName>
    <definedName name="Поправочные_коэффициенты_по_письму_Госстроя_от_25.12.90___9___0" localSheetId="14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6">#REF!</definedName>
    <definedName name="Поправочные_коэффициенты_по_письму_Госстроя_от_25.12.90___9___0___0" localSheetId="17">#REF!</definedName>
    <definedName name="Поправочные_коэффициенты_по_письму_Госстроя_от_25.12.90___9___0___0" localSheetId="14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6">#REF!</definedName>
    <definedName name="Поправочные_коэффициенты_по_письму_Госстроя_от_25.12.90___9___0___0___0" localSheetId="17">#REF!</definedName>
    <definedName name="Поправочные_коэффициенты_по_письму_Госстроя_от_25.12.90___9___0___0___0" localSheetId="14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6">#REF!</definedName>
    <definedName name="Поправочные_коэффициенты_по_письму_Госстроя_от_25.12.90___9___10" localSheetId="17">#REF!</definedName>
    <definedName name="Поправочные_коэффициенты_по_письму_Госстроя_от_25.12.90___9___10" localSheetId="14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6">#REF!</definedName>
    <definedName name="Поправочные_коэффициенты_по_письму_Госстроя_от_25.12.90___9___2" localSheetId="17">#REF!</definedName>
    <definedName name="Поправочные_коэффициенты_по_письму_Госстроя_от_25.12.90___9___2" localSheetId="14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6">#REF!</definedName>
    <definedName name="Поправочные_коэффициенты_по_письму_Госстроя_от_25.12.90___9___4" localSheetId="17">#REF!</definedName>
    <definedName name="Поправочные_коэффициенты_по_письму_Госстроя_от_25.12.90___9___4" localSheetId="14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6">#REF!</definedName>
    <definedName name="Поправочные_коэффициенты_по_письму_Госстроя_от_25.12.90___9___6" localSheetId="17">#REF!</definedName>
    <definedName name="Поправочные_коэффициенты_по_письму_Госстроя_от_25.12.90___9___6" localSheetId="1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6">#REF!</definedName>
    <definedName name="Поправочные_коэффициенты_по_письму_Госстроя_от_25.12.90___9___8" localSheetId="17">#REF!</definedName>
    <definedName name="Поправочные_коэффициенты_по_письму_Госстроя_от_25.12.90___9___8" localSheetId="14">#REF!</definedName>
    <definedName name="Поправочные_коэффициенты_по_письму_Госстроя_от_25.12.90___9___8">#REF!</definedName>
    <definedName name="ппп" localSheetId="16">#REF!</definedName>
    <definedName name="ппп" localSheetId="17">#REF!</definedName>
    <definedName name="ппп" localSheetId="14">#REF!</definedName>
    <definedName name="ппп">#REF!</definedName>
    <definedName name="ПР" localSheetId="16">#REF!</definedName>
    <definedName name="ПР" localSheetId="17">#REF!</definedName>
    <definedName name="ПР" localSheetId="14">#REF!</definedName>
    <definedName name="ПР">#REF!</definedName>
    <definedName name="про" localSheetId="16">#REF!</definedName>
    <definedName name="про" localSheetId="17">#REF!</definedName>
    <definedName name="про" localSheetId="14">#REF!</definedName>
    <definedName name="про">#REF!</definedName>
    <definedName name="пробная" localSheetId="16">#REF!</definedName>
    <definedName name="пробная" localSheetId="17">#REF!</definedName>
    <definedName name="пробная" localSheetId="18">#REF!</definedName>
    <definedName name="пробная" localSheetId="14">#REF!</definedName>
    <definedName name="пробная">#REF!</definedName>
    <definedName name="Проверил" localSheetId="14">#REF!</definedName>
    <definedName name="Проверил">#REF!</definedName>
    <definedName name="проект" localSheetId="14">#REF!</definedName>
    <definedName name="проект">#REF!</definedName>
    <definedName name="промбез" localSheetId="16">[16]топография!#REF!</definedName>
    <definedName name="промбез" localSheetId="17">[16]топография!#REF!</definedName>
    <definedName name="промбез" localSheetId="14">[16]топография!#REF!</definedName>
    <definedName name="промбез">[16]топография!#REF!</definedName>
    <definedName name="Промбезоп" localSheetId="16">#REF!</definedName>
    <definedName name="Промбезоп" localSheetId="17">#REF!</definedName>
    <definedName name="Промбезоп" localSheetId="14">#REF!</definedName>
    <definedName name="Промбезоп">#REF!</definedName>
    <definedName name="прост" localSheetId="14">#REF!</definedName>
    <definedName name="прост">#REF!</definedName>
    <definedName name="Прочие_затраты_в_базисных_ценах" localSheetId="14">#REF!</definedName>
    <definedName name="Прочие_затраты_в_базисных_ценах">#REF!</definedName>
    <definedName name="Прочие_затраты_в_текущих_ценах" localSheetId="14">#REF!</definedName>
    <definedName name="Прочие_затраты_в_текущих_ценах">#REF!</definedName>
    <definedName name="Прочие_затраты_в_текущих_ценах_по_ресурсному_расчету" localSheetId="14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4">#REF!</definedName>
    <definedName name="Прочие_затраты_в_текущих_ценах_после_применения_индексов">#REF!</definedName>
    <definedName name="р" localSheetId="16">#REF!</definedName>
    <definedName name="р" localSheetId="17">#REF!</definedName>
    <definedName name="р" localSheetId="14">#REF!</definedName>
    <definedName name="р">#REF!</definedName>
    <definedName name="Районный_к_т_к_ЗП" localSheetId="14">#REF!</definedName>
    <definedName name="Районный_к_т_к_ЗП">#REF!</definedName>
    <definedName name="Районный_к_т_к_ЗП_по_ресурсному_расчету" localSheetId="14">#REF!</definedName>
    <definedName name="Районный_к_т_к_ЗП_по_ресурсному_расчету">#REF!</definedName>
    <definedName name="ргл" localSheetId="16">#REF!</definedName>
    <definedName name="ргл" localSheetId="17">#REF!</definedName>
    <definedName name="ргл" localSheetId="14">#REF!</definedName>
    <definedName name="ргл">#REF!</definedName>
    <definedName name="РД" localSheetId="16">#REF!</definedName>
    <definedName name="РД" localSheetId="17">#REF!</definedName>
    <definedName name="РД" localSheetId="14">#REF!</definedName>
    <definedName name="РД">#REF!</definedName>
    <definedName name="Регистрационный_номер_группы_строек" localSheetId="14">#REF!</definedName>
    <definedName name="Регистрационный_номер_группы_строек">#REF!</definedName>
    <definedName name="Регистрационный_номер_локальной_сметы" localSheetId="14">#REF!</definedName>
    <definedName name="Регистрационный_номер_локальной_сметы">#REF!</definedName>
    <definedName name="Регистрационный_номер_объекта" localSheetId="14">#REF!</definedName>
    <definedName name="Регистрационный_номер_объекта">#REF!</definedName>
    <definedName name="Регистрационный_номер_объектной_сметы" localSheetId="14">#REF!</definedName>
    <definedName name="Регистрационный_номер_объектной_сметы">#REF!</definedName>
    <definedName name="Регистрационный_номер_очереди" localSheetId="14">#REF!</definedName>
    <definedName name="Регистрационный_номер_очереди">#REF!</definedName>
    <definedName name="Регистрационный_номер_пускового_комплекса" localSheetId="14">#REF!</definedName>
    <definedName name="Регистрационный_номер_пускового_комплекса">#REF!</definedName>
    <definedName name="Регистрационный_номер_сводного_сметного_расчета" localSheetId="14">#REF!</definedName>
    <definedName name="Регистрационный_номер_сводного_сметного_расчета">#REF!</definedName>
    <definedName name="Регистрационный_номер_стройки" localSheetId="14">#REF!</definedName>
    <definedName name="Регистрационный_номер_стройки">#REF!</definedName>
    <definedName name="рл" localSheetId="16">[6]топография!#REF!</definedName>
    <definedName name="рл" localSheetId="17">[6]топография!#REF!</definedName>
    <definedName name="рл" localSheetId="14">[6]топография!#REF!</definedName>
    <definedName name="рл">[6]топография!#REF!</definedName>
    <definedName name="рол" localSheetId="16">[17]топография!#REF!</definedName>
    <definedName name="рол" localSheetId="17">[17]топография!#REF!</definedName>
    <definedName name="рол" localSheetId="14">[17]топография!#REF!</definedName>
    <definedName name="рол">[17]топография!#REF!</definedName>
    <definedName name="роп22" localSheetId="14">#REF!</definedName>
    <definedName name="роп22">#REF!</definedName>
    <definedName name="ропгнлпеглн" localSheetId="16">#REF!</definedName>
    <definedName name="ропгнлпеглн" localSheetId="17">#REF!</definedName>
    <definedName name="ропгнлпеглн" localSheetId="14">#REF!</definedName>
    <definedName name="ропгнлпеглн">#REF!</definedName>
    <definedName name="ропра" localSheetId="14">#REF!</definedName>
    <definedName name="ропра">#REF!</definedName>
    <definedName name="рпв" localSheetId="16">#REF!</definedName>
    <definedName name="рпв" localSheetId="17">#REF!</definedName>
    <definedName name="рпв" localSheetId="14">#REF!</definedName>
    <definedName name="рпв">#REF!</definedName>
    <definedName name="Руководитель" localSheetId="16">#REF!</definedName>
    <definedName name="Руководитель" localSheetId="17">#REF!</definedName>
    <definedName name="Руководитель" localSheetId="14">#REF!</definedName>
    <definedName name="Руководитель">#REF!</definedName>
    <definedName name="с3" localSheetId="16">#REF!</definedName>
    <definedName name="с3" localSheetId="17">#REF!</definedName>
    <definedName name="с3" localSheetId="14">#REF!</definedName>
    <definedName name="с3">#REF!</definedName>
    <definedName name="с4" localSheetId="16">#REF!</definedName>
    <definedName name="с4" localSheetId="17">#REF!</definedName>
    <definedName name="с4" localSheetId="14">#REF!</definedName>
    <definedName name="с4">#REF!</definedName>
    <definedName name="саа" localSheetId="14">#REF!</definedName>
    <definedName name="саа">#REF!</definedName>
    <definedName name="свод1" localSheetId="16">[18]топография!#REF!</definedName>
    <definedName name="свод1" localSheetId="17">[18]топография!#REF!</definedName>
    <definedName name="свод1" localSheetId="14">[18]топография!#REF!</definedName>
    <definedName name="свод1">[18]топография!#REF!</definedName>
    <definedName name="сврд" localSheetId="16">[18]топография!#REF!</definedName>
    <definedName name="сврд" localSheetId="17">[18]топография!#REF!</definedName>
    <definedName name="сврд" localSheetId="14">[18]топография!#REF!</definedName>
    <definedName name="сврд">[18]топография!#REF!</definedName>
    <definedName name="см" localSheetId="16">#REF!</definedName>
    <definedName name="см" localSheetId="17">#REF!</definedName>
    <definedName name="см" localSheetId="18">#REF!</definedName>
    <definedName name="см" localSheetId="14">#REF!</definedName>
    <definedName name="см">#REF!</definedName>
    <definedName name="СМА" localSheetId="14">[9]топография!#REF!</definedName>
    <definedName name="СМА">[9]топография!#REF!</definedName>
    <definedName name="смета" localSheetId="16">#REF!</definedName>
    <definedName name="смета" localSheetId="17">#REF!</definedName>
    <definedName name="Смета" localSheetId="18">#REF!</definedName>
    <definedName name="смета" localSheetId="14">#REF!</definedName>
    <definedName name="смета">#REF!</definedName>
    <definedName name="смета1" localSheetId="16">#REF!</definedName>
    <definedName name="смета1" localSheetId="17">#REF!</definedName>
    <definedName name="смета1" localSheetId="14">#REF!</definedName>
    <definedName name="смета1">#REF!</definedName>
    <definedName name="Сметная_стоимость_в_базисных_ценах" localSheetId="14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4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4">#REF!</definedName>
    <definedName name="Сметная_стоимость_по_ресурсному_расчету">#REF!</definedName>
    <definedName name="сми" localSheetId="16">#REF!</definedName>
    <definedName name="сми" localSheetId="17">#REF!</definedName>
    <definedName name="сми" localSheetId="14">#REF!</definedName>
    <definedName name="сми">#REF!</definedName>
    <definedName name="смр" localSheetId="14">#REF!</definedName>
    <definedName name="смр">#REF!</definedName>
    <definedName name="Согласование" localSheetId="16">#REF!</definedName>
    <definedName name="Согласование" localSheetId="17">#REF!</definedName>
    <definedName name="Согласование" localSheetId="14">#REF!</definedName>
    <definedName name="Согласование">#REF!</definedName>
    <definedName name="Составил" localSheetId="14">#REF!</definedName>
    <definedName name="Составил">#REF!</definedName>
    <definedName name="Составитель" localSheetId="16">#REF!</definedName>
    <definedName name="Составитель" localSheetId="17">#REF!</definedName>
    <definedName name="Составитель" localSheetId="14">#REF!</definedName>
    <definedName name="Составитель">#REF!</definedName>
    <definedName name="список">[19]Списки!$A$1:$A$65536</definedName>
    <definedName name="ссс" localSheetId="16">#REF!</definedName>
    <definedName name="ссс" localSheetId="17">#REF!</definedName>
    <definedName name="ссс" localSheetId="14">#REF!</definedName>
    <definedName name="ссс">#REF!</definedName>
    <definedName name="Стоимость_по_акту_выполненных_работ_в_базисных_ценах" localSheetId="14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4">#REF!</definedName>
    <definedName name="Стоимость_по_акту_выполненных_работ_при_ресурсном_расчете">#REF!</definedName>
    <definedName name="стороны">[20]Списки!$A$1:$A$440</definedName>
    <definedName name="Строительная_полоса" localSheetId="16">#REF!</definedName>
    <definedName name="Строительная_полоса" localSheetId="17">#REF!</definedName>
    <definedName name="Строительная_полоса" localSheetId="18">#REF!</definedName>
    <definedName name="Строительная_полоса" localSheetId="14">#REF!</definedName>
    <definedName name="Строительная_полоса">#REF!</definedName>
    <definedName name="Строительные_работы_в_базисных_ценах" localSheetId="14">#REF!</definedName>
    <definedName name="Строительные_работы_в_базисных_ценах">#REF!</definedName>
    <definedName name="Строительные_работы_в_текущих_ценах" localSheetId="14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4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4">#REF!</definedName>
    <definedName name="Строительные_работы_в_текущих_ценах_после_применения_индексов">#REF!</definedName>
    <definedName name="Сургут">NA()</definedName>
    <definedName name="Территориальная_поправка_к_ТЕР" localSheetId="14">#REF!</definedName>
    <definedName name="Территориальная_поправка_к_ТЕР">#REF!</definedName>
    <definedName name="топ1" localSheetId="16">#REF!</definedName>
    <definedName name="топ1" localSheetId="17">#REF!</definedName>
    <definedName name="топ1" localSheetId="14">#REF!</definedName>
    <definedName name="топ1">#REF!</definedName>
    <definedName name="топ2" localSheetId="16">#REF!</definedName>
    <definedName name="топ2" localSheetId="17">#REF!</definedName>
    <definedName name="топ2" localSheetId="14">#REF!</definedName>
    <definedName name="топ2">#REF!</definedName>
    <definedName name="топо" localSheetId="16">#REF!</definedName>
    <definedName name="топо" localSheetId="17">#REF!</definedName>
    <definedName name="топо" localSheetId="14">#REF!</definedName>
    <definedName name="топо">#REF!</definedName>
    <definedName name="топогр1" localSheetId="16">#REF!</definedName>
    <definedName name="топогр1" localSheetId="17">#REF!</definedName>
    <definedName name="топогр1" localSheetId="14">#REF!</definedName>
    <definedName name="топогр1">#REF!</definedName>
    <definedName name="топограф" localSheetId="16">#REF!</definedName>
    <definedName name="топограф" localSheetId="17">#REF!</definedName>
    <definedName name="топограф" localSheetId="14">#REF!</definedName>
    <definedName name="топограф">#REF!</definedName>
    <definedName name="Труд_механизаторов_по_акту_вып_работ_с_учетом_к_тов" localSheetId="14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4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4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4">#REF!</definedName>
    <definedName name="Трудоемкость_основных_рабочих_по_акту_выполненных_работ">#REF!</definedName>
    <definedName name="ТС1" localSheetId="16">#REF!</definedName>
    <definedName name="ТС1" localSheetId="17">#REF!</definedName>
    <definedName name="ТС1" localSheetId="14">#REF!</definedName>
    <definedName name="ТС1">#REF!</definedName>
    <definedName name="тьбю" localSheetId="16">#REF!</definedName>
    <definedName name="тьбю" localSheetId="17">#REF!</definedName>
    <definedName name="тьбю" localSheetId="14">#REF!</definedName>
    <definedName name="тьбю">#REF!</definedName>
    <definedName name="ук" localSheetId="16">#REF!</definedName>
    <definedName name="ук" localSheetId="17">#REF!</definedName>
    <definedName name="ук" localSheetId="14">#REF!</definedName>
    <definedName name="ук">#REF!</definedName>
    <definedName name="укее" localSheetId="14">#REF!</definedName>
    <definedName name="укее">#REF!</definedName>
    <definedName name="укк_м" localSheetId="14">#REF!</definedName>
    <definedName name="укк_м">#REF!</definedName>
    <definedName name="Укрупненный_норматив_НР_для_расчета_в_текущих_ценах_и_ценах_2001г." localSheetId="14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4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4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4">#REF!</definedName>
    <definedName name="Укрупненный_норматив_СП_для_расчета_в_ценах_1984г.">#REF!</definedName>
    <definedName name="уцуц" localSheetId="16">#REF!</definedName>
    <definedName name="уцуц" localSheetId="17">#REF!</definedName>
    <definedName name="уцуц" localSheetId="14">#REF!</definedName>
    <definedName name="уцуц">#REF!</definedName>
    <definedName name="Участок" localSheetId="16">#REF!</definedName>
    <definedName name="Участок" localSheetId="17">#REF!</definedName>
    <definedName name="Участок" localSheetId="14">#REF!</definedName>
    <definedName name="Участок">#REF!</definedName>
    <definedName name="ффыв" localSheetId="16">#REF!</definedName>
    <definedName name="ффыв" localSheetId="17">#REF!</definedName>
    <definedName name="ффыв" localSheetId="14">#REF!</definedName>
    <definedName name="ффыв">#REF!</definedName>
    <definedName name="фыв" localSheetId="16">#REF!</definedName>
    <definedName name="фыв" localSheetId="17">#REF!</definedName>
    <definedName name="фыв" localSheetId="14">#REF!</definedName>
    <definedName name="фыв">#REF!</definedName>
    <definedName name="цена" localSheetId="18">NA()</definedName>
    <definedName name="цена">#N/A</definedName>
    <definedName name="цена___0" localSheetId="16">#REF!</definedName>
    <definedName name="цена___0" localSheetId="17">#REF!</definedName>
    <definedName name="цена___0" localSheetId="14">#REF!</definedName>
    <definedName name="цена___0">#REF!</definedName>
    <definedName name="цена___0___0" localSheetId="16">#REF!</definedName>
    <definedName name="цена___0___0" localSheetId="17">#REF!</definedName>
    <definedName name="цена___0___0" localSheetId="14">#REF!</definedName>
    <definedName name="цена___0___0">#REF!</definedName>
    <definedName name="цена___0___0___0" localSheetId="16">#REF!</definedName>
    <definedName name="цена___0___0___0" localSheetId="17">#REF!</definedName>
    <definedName name="цена___0___0___0" localSheetId="14">#REF!</definedName>
    <definedName name="цена___0___0___0">#REF!</definedName>
    <definedName name="цена___0___0___0___0" localSheetId="16">#REF!</definedName>
    <definedName name="цена___0___0___0___0" localSheetId="17">#REF!</definedName>
    <definedName name="цена___0___0___0___0" localSheetId="14">#REF!</definedName>
    <definedName name="цена___0___0___0___0">#REF!</definedName>
    <definedName name="цена___0___0___2" localSheetId="16">#REF!</definedName>
    <definedName name="цена___0___0___2" localSheetId="17">#REF!</definedName>
    <definedName name="цена___0___0___2" localSheetId="14">#REF!</definedName>
    <definedName name="цена___0___0___2">#REF!</definedName>
    <definedName name="цена___0___0___3" localSheetId="16">#REF!</definedName>
    <definedName name="цена___0___0___3" localSheetId="17">#REF!</definedName>
    <definedName name="цена___0___0___3" localSheetId="14">#REF!</definedName>
    <definedName name="цена___0___0___3">#REF!</definedName>
    <definedName name="цена___0___0___4" localSheetId="16">#REF!</definedName>
    <definedName name="цена___0___0___4" localSheetId="17">#REF!</definedName>
    <definedName name="цена___0___0___4" localSheetId="14">#REF!</definedName>
    <definedName name="цена___0___0___4">#REF!</definedName>
    <definedName name="цена___0___1" localSheetId="16">#REF!</definedName>
    <definedName name="цена___0___1" localSheetId="17">#REF!</definedName>
    <definedName name="цена___0___1" localSheetId="14">#REF!</definedName>
    <definedName name="цена___0___1">#REF!</definedName>
    <definedName name="цена___0___10" localSheetId="16">#REF!</definedName>
    <definedName name="цена___0___10" localSheetId="17">#REF!</definedName>
    <definedName name="цена___0___10" localSheetId="14">#REF!</definedName>
    <definedName name="цена___0___10">#REF!</definedName>
    <definedName name="цена___0___12" localSheetId="16">#REF!</definedName>
    <definedName name="цена___0___12" localSheetId="17">#REF!</definedName>
    <definedName name="цена___0___12" localSheetId="14">#REF!</definedName>
    <definedName name="цена___0___12">#REF!</definedName>
    <definedName name="цена___0___2" localSheetId="16">#REF!</definedName>
    <definedName name="цена___0___2" localSheetId="17">#REF!</definedName>
    <definedName name="цена___0___2" localSheetId="14">#REF!</definedName>
    <definedName name="цена___0___2">#REF!</definedName>
    <definedName name="цена___0___2___0" localSheetId="16">#REF!</definedName>
    <definedName name="цена___0___2___0" localSheetId="17">#REF!</definedName>
    <definedName name="цена___0___2___0" localSheetId="14">#REF!</definedName>
    <definedName name="цена___0___2___0">#REF!</definedName>
    <definedName name="цена___0___3" localSheetId="16">#REF!</definedName>
    <definedName name="цена___0___3" localSheetId="17">#REF!</definedName>
    <definedName name="цена___0___3" localSheetId="14">#REF!</definedName>
    <definedName name="цена___0___3">#REF!</definedName>
    <definedName name="цена___0___4" localSheetId="16">#REF!</definedName>
    <definedName name="цена___0___4" localSheetId="17">#REF!</definedName>
    <definedName name="цена___0___4" localSheetId="14">#REF!</definedName>
    <definedName name="цена___0___4">#REF!</definedName>
    <definedName name="цена___0___5" localSheetId="16">#REF!</definedName>
    <definedName name="цена___0___5" localSheetId="17">#REF!</definedName>
    <definedName name="цена___0___5" localSheetId="14">#REF!</definedName>
    <definedName name="цена___0___5">#REF!</definedName>
    <definedName name="цена___0___6" localSheetId="16">#REF!</definedName>
    <definedName name="цена___0___6" localSheetId="17">#REF!</definedName>
    <definedName name="цена___0___6" localSheetId="14">#REF!</definedName>
    <definedName name="цена___0___6">#REF!</definedName>
    <definedName name="цена___0___8" localSheetId="16">#REF!</definedName>
    <definedName name="цена___0___8" localSheetId="17">#REF!</definedName>
    <definedName name="цена___0___8" localSheetId="14">#REF!</definedName>
    <definedName name="цена___0___8">#REF!</definedName>
    <definedName name="цена___1" localSheetId="16">#REF!</definedName>
    <definedName name="цена___1" localSheetId="17">#REF!</definedName>
    <definedName name="цена___1" localSheetId="14">#REF!</definedName>
    <definedName name="цена___1">#REF!</definedName>
    <definedName name="цена___1___0" localSheetId="16">#REF!</definedName>
    <definedName name="цена___1___0" localSheetId="17">#REF!</definedName>
    <definedName name="цена___1___0" localSheetId="14">#REF!</definedName>
    <definedName name="цена___1___0">#REF!</definedName>
    <definedName name="цена___10" localSheetId="16">#REF!</definedName>
    <definedName name="цена___10" localSheetId="17">#REF!</definedName>
    <definedName name="цена___10" localSheetId="14">#REF!</definedName>
    <definedName name="цена___10">#REF!</definedName>
    <definedName name="цена___10___0">NA()</definedName>
    <definedName name="цена___10___0___0" localSheetId="16">#REF!</definedName>
    <definedName name="цена___10___0___0" localSheetId="17">#REF!</definedName>
    <definedName name="цена___10___0___0" localSheetId="14">#REF!</definedName>
    <definedName name="цена___10___0___0">#REF!</definedName>
    <definedName name="цена___10___1" localSheetId="16">#REF!</definedName>
    <definedName name="цена___10___1" localSheetId="17">#REF!</definedName>
    <definedName name="цена___10___1" localSheetId="14">#REF!</definedName>
    <definedName name="цена___10___1">#REF!</definedName>
    <definedName name="цена___10___10" localSheetId="16">#REF!</definedName>
    <definedName name="цена___10___10" localSheetId="17">#REF!</definedName>
    <definedName name="цена___10___10" localSheetId="14">#REF!</definedName>
    <definedName name="цена___10___10">#REF!</definedName>
    <definedName name="цена___10___12" localSheetId="16">#REF!</definedName>
    <definedName name="цена___10___12" localSheetId="17">#REF!</definedName>
    <definedName name="цена___10___12" localSheetId="14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6">#REF!</definedName>
    <definedName name="цена___11" localSheetId="17">#REF!</definedName>
    <definedName name="цена___11" localSheetId="14">#REF!</definedName>
    <definedName name="цена___11">#REF!</definedName>
    <definedName name="цена___11___0">NA()</definedName>
    <definedName name="цена___11___10" localSheetId="16">#REF!</definedName>
    <definedName name="цена___11___10" localSheetId="17">#REF!</definedName>
    <definedName name="цена___11___10" localSheetId="14">#REF!</definedName>
    <definedName name="цена___11___10">#REF!</definedName>
    <definedName name="цена___11___2" localSheetId="16">#REF!</definedName>
    <definedName name="цена___11___2" localSheetId="17">#REF!</definedName>
    <definedName name="цена___11___2" localSheetId="14">#REF!</definedName>
    <definedName name="цена___11___2">#REF!</definedName>
    <definedName name="цена___11___4" localSheetId="16">#REF!</definedName>
    <definedName name="цена___11___4" localSheetId="17">#REF!</definedName>
    <definedName name="цена___11___4" localSheetId="14">#REF!</definedName>
    <definedName name="цена___11___4">#REF!</definedName>
    <definedName name="цена___11___6" localSheetId="16">#REF!</definedName>
    <definedName name="цена___11___6" localSheetId="17">#REF!</definedName>
    <definedName name="цена___11___6" localSheetId="14">#REF!</definedName>
    <definedName name="цена___11___6">#REF!</definedName>
    <definedName name="цена___11___8" localSheetId="16">#REF!</definedName>
    <definedName name="цена___11___8" localSheetId="17">#REF!</definedName>
    <definedName name="цена___11___8" localSheetId="14">#REF!</definedName>
    <definedName name="цена___11___8">#REF!</definedName>
    <definedName name="цена___12">NA()</definedName>
    <definedName name="цена___2" localSheetId="16">#REF!</definedName>
    <definedName name="цена___2" localSheetId="17">#REF!</definedName>
    <definedName name="цена___2" localSheetId="14">#REF!</definedName>
    <definedName name="цена___2">#REF!</definedName>
    <definedName name="цена___2___0" localSheetId="16">#REF!</definedName>
    <definedName name="цена___2___0" localSheetId="17">#REF!</definedName>
    <definedName name="цена___2___0" localSheetId="14">#REF!</definedName>
    <definedName name="цена___2___0">#REF!</definedName>
    <definedName name="цена___2___0___0" localSheetId="16">#REF!</definedName>
    <definedName name="цена___2___0___0" localSheetId="17">#REF!</definedName>
    <definedName name="цена___2___0___0" localSheetId="14">#REF!</definedName>
    <definedName name="цена___2___0___0">#REF!</definedName>
    <definedName name="цена___2___0___0___0" localSheetId="16">#REF!</definedName>
    <definedName name="цена___2___0___0___0" localSheetId="17">#REF!</definedName>
    <definedName name="цена___2___0___0___0" localSheetId="14">#REF!</definedName>
    <definedName name="цена___2___0___0___0">#REF!</definedName>
    <definedName name="цена___2___1" localSheetId="16">#REF!</definedName>
    <definedName name="цена___2___1" localSheetId="17">#REF!</definedName>
    <definedName name="цена___2___1" localSheetId="14">#REF!</definedName>
    <definedName name="цена___2___1">#REF!</definedName>
    <definedName name="цена___2___10" localSheetId="16">#REF!</definedName>
    <definedName name="цена___2___10" localSheetId="17">#REF!</definedName>
    <definedName name="цена___2___10" localSheetId="14">#REF!</definedName>
    <definedName name="цена___2___10">#REF!</definedName>
    <definedName name="цена___2___12" localSheetId="16">#REF!</definedName>
    <definedName name="цена___2___12" localSheetId="17">#REF!</definedName>
    <definedName name="цена___2___12" localSheetId="14">#REF!</definedName>
    <definedName name="цена___2___12">#REF!</definedName>
    <definedName name="цена___2___2" localSheetId="16">#REF!</definedName>
    <definedName name="цена___2___2" localSheetId="17">#REF!</definedName>
    <definedName name="цена___2___2" localSheetId="14">#REF!</definedName>
    <definedName name="цена___2___2">#REF!</definedName>
    <definedName name="цена___2___3" localSheetId="16">#REF!</definedName>
    <definedName name="цена___2___3" localSheetId="17">#REF!</definedName>
    <definedName name="цена___2___3" localSheetId="14">#REF!</definedName>
    <definedName name="цена___2___3">#REF!</definedName>
    <definedName name="цена___2___4" localSheetId="16">#REF!</definedName>
    <definedName name="цена___2___4" localSheetId="17">#REF!</definedName>
    <definedName name="цена___2___4" localSheetId="14">#REF!</definedName>
    <definedName name="цена___2___4">#REF!</definedName>
    <definedName name="цена___2___6" localSheetId="16">#REF!</definedName>
    <definedName name="цена___2___6" localSheetId="17">#REF!</definedName>
    <definedName name="цена___2___6" localSheetId="14">#REF!</definedName>
    <definedName name="цена___2___6">#REF!</definedName>
    <definedName name="цена___2___8" localSheetId="16">#REF!</definedName>
    <definedName name="цена___2___8" localSheetId="17">#REF!</definedName>
    <definedName name="цена___2___8" localSheetId="14">#REF!</definedName>
    <definedName name="цена___2___8">#REF!</definedName>
    <definedName name="цена___3" localSheetId="16">#REF!</definedName>
    <definedName name="цена___3" localSheetId="17">#REF!</definedName>
    <definedName name="цена___3" localSheetId="14">#REF!</definedName>
    <definedName name="цена___3">#REF!</definedName>
    <definedName name="цена___3___0" localSheetId="16">#REF!</definedName>
    <definedName name="цена___3___0" localSheetId="17">#REF!</definedName>
    <definedName name="цена___3___0" localSheetId="14">#REF!</definedName>
    <definedName name="цена___3___0">#REF!</definedName>
    <definedName name="цена___3___0___0">NA()</definedName>
    <definedName name="цена___3___10" localSheetId="16">#REF!</definedName>
    <definedName name="цена___3___10" localSheetId="17">#REF!</definedName>
    <definedName name="цена___3___10" localSheetId="14">#REF!</definedName>
    <definedName name="цена___3___10">#REF!</definedName>
    <definedName name="цена___3___2" localSheetId="16">#REF!</definedName>
    <definedName name="цена___3___2" localSheetId="17">#REF!</definedName>
    <definedName name="цена___3___2" localSheetId="14">#REF!</definedName>
    <definedName name="цена___3___2">#REF!</definedName>
    <definedName name="цена___3___3" localSheetId="16">#REF!</definedName>
    <definedName name="цена___3___3" localSheetId="17">#REF!</definedName>
    <definedName name="цена___3___3" localSheetId="14">#REF!</definedName>
    <definedName name="цена___3___3">#REF!</definedName>
    <definedName name="цена___3___4" localSheetId="16">#REF!</definedName>
    <definedName name="цена___3___4" localSheetId="17">#REF!</definedName>
    <definedName name="цена___3___4" localSheetId="14">#REF!</definedName>
    <definedName name="цена___3___4">#REF!</definedName>
    <definedName name="цена___3___6" localSheetId="16">#REF!</definedName>
    <definedName name="цена___3___6" localSheetId="17">#REF!</definedName>
    <definedName name="цена___3___6" localSheetId="14">#REF!</definedName>
    <definedName name="цена___3___6">#REF!</definedName>
    <definedName name="цена___3___8" localSheetId="16">#REF!</definedName>
    <definedName name="цена___3___8" localSheetId="17">#REF!</definedName>
    <definedName name="цена___3___8" localSheetId="14">#REF!</definedName>
    <definedName name="цена___3___8">#REF!</definedName>
    <definedName name="цена___4" localSheetId="16">#REF!</definedName>
    <definedName name="цена___4" localSheetId="17">#REF!</definedName>
    <definedName name="цена___4" localSheetId="14">#REF!</definedName>
    <definedName name="цена___4">#REF!</definedName>
    <definedName name="цена___4___0">NA()</definedName>
    <definedName name="цена___4___0___0" localSheetId="16">#REF!</definedName>
    <definedName name="цена___4___0___0" localSheetId="17">#REF!</definedName>
    <definedName name="цена___4___0___0" localSheetId="14">#REF!</definedName>
    <definedName name="цена___4___0___0">#REF!</definedName>
    <definedName name="цена___4___0___0___0" localSheetId="16">#REF!</definedName>
    <definedName name="цена___4___0___0___0" localSheetId="17">#REF!</definedName>
    <definedName name="цена___4___0___0___0" localSheetId="14">#REF!</definedName>
    <definedName name="цена___4___0___0___0">#REF!</definedName>
    <definedName name="цена___4___10" localSheetId="16">#REF!</definedName>
    <definedName name="цена___4___10" localSheetId="17">#REF!</definedName>
    <definedName name="цена___4___10" localSheetId="14">#REF!</definedName>
    <definedName name="цена___4___10">#REF!</definedName>
    <definedName name="цена___4___12" localSheetId="16">#REF!</definedName>
    <definedName name="цена___4___12" localSheetId="17">#REF!</definedName>
    <definedName name="цена___4___12" localSheetId="14">#REF!</definedName>
    <definedName name="цена___4___12">#REF!</definedName>
    <definedName name="цена___4___2" localSheetId="16">#REF!</definedName>
    <definedName name="цена___4___2" localSheetId="17">#REF!</definedName>
    <definedName name="цена___4___2" localSheetId="14">#REF!</definedName>
    <definedName name="цена___4___2">#REF!</definedName>
    <definedName name="цена___4___3" localSheetId="16">#REF!</definedName>
    <definedName name="цена___4___3" localSheetId="17">#REF!</definedName>
    <definedName name="цена___4___3" localSheetId="14">#REF!</definedName>
    <definedName name="цена___4___3">#REF!</definedName>
    <definedName name="цена___4___4" localSheetId="16">#REF!</definedName>
    <definedName name="цена___4___4" localSheetId="17">#REF!</definedName>
    <definedName name="цена___4___4" localSheetId="14">#REF!</definedName>
    <definedName name="цена___4___4">#REF!</definedName>
    <definedName name="цена___4___6" localSheetId="16">#REF!</definedName>
    <definedName name="цена___4___6" localSheetId="17">#REF!</definedName>
    <definedName name="цена___4___6" localSheetId="14">#REF!</definedName>
    <definedName name="цена___4___6">#REF!</definedName>
    <definedName name="цена___4___8" localSheetId="16">#REF!</definedName>
    <definedName name="цена___4___8" localSheetId="17">#REF!</definedName>
    <definedName name="цена___4___8" localSheetId="14">#REF!</definedName>
    <definedName name="цена___4___8">#REF!</definedName>
    <definedName name="цена___5">NA()</definedName>
    <definedName name="цена___5___0" localSheetId="16">#REF!</definedName>
    <definedName name="цена___5___0" localSheetId="17">#REF!</definedName>
    <definedName name="цена___5___0" localSheetId="14">#REF!</definedName>
    <definedName name="цена___5___0">#REF!</definedName>
    <definedName name="цена___5___0___0" localSheetId="16">#REF!</definedName>
    <definedName name="цена___5___0___0" localSheetId="17">#REF!</definedName>
    <definedName name="цена___5___0___0" localSheetId="14">#REF!</definedName>
    <definedName name="цена___5___0___0">#REF!</definedName>
    <definedName name="цена___5___0___0___0" localSheetId="16">#REF!</definedName>
    <definedName name="цена___5___0___0___0" localSheetId="17">#REF!</definedName>
    <definedName name="цена___5___0___0___0" localSheetId="14">#REF!</definedName>
    <definedName name="цена___5___0___0___0">#REF!</definedName>
    <definedName name="цена___5___3">NA()</definedName>
    <definedName name="цена___6">NA()</definedName>
    <definedName name="цена___6___0" localSheetId="16">#REF!</definedName>
    <definedName name="цена___6___0" localSheetId="17">#REF!</definedName>
    <definedName name="цена___6___0" localSheetId="14">#REF!</definedName>
    <definedName name="цена___6___0">#REF!</definedName>
    <definedName name="цена___6___0___0" localSheetId="16">#REF!</definedName>
    <definedName name="цена___6___0___0" localSheetId="17">#REF!</definedName>
    <definedName name="цена___6___0___0" localSheetId="14">#REF!</definedName>
    <definedName name="цена___6___0___0">#REF!</definedName>
    <definedName name="цена___6___0___0___0" localSheetId="16">#REF!</definedName>
    <definedName name="цена___6___0___0___0" localSheetId="17">#REF!</definedName>
    <definedName name="цена___6___0___0___0" localSheetId="14">#REF!</definedName>
    <definedName name="цена___6___0___0___0">#REF!</definedName>
    <definedName name="цена___6___1" localSheetId="16">#REF!</definedName>
    <definedName name="цена___6___1" localSheetId="17">#REF!</definedName>
    <definedName name="цена___6___1" localSheetId="14">#REF!</definedName>
    <definedName name="цена___6___1">#REF!</definedName>
    <definedName name="цена___6___10" localSheetId="16">#REF!</definedName>
    <definedName name="цена___6___10" localSheetId="17">#REF!</definedName>
    <definedName name="цена___6___10" localSheetId="14">#REF!</definedName>
    <definedName name="цена___6___10">#REF!</definedName>
    <definedName name="цена___6___12" localSheetId="16">#REF!</definedName>
    <definedName name="цена___6___12" localSheetId="17">#REF!</definedName>
    <definedName name="цена___6___12" localSheetId="14">#REF!</definedName>
    <definedName name="цена___6___12">#REF!</definedName>
    <definedName name="цена___6___2" localSheetId="16">#REF!</definedName>
    <definedName name="цена___6___2" localSheetId="17">#REF!</definedName>
    <definedName name="цена___6___2" localSheetId="14">#REF!</definedName>
    <definedName name="цена___6___2">#REF!</definedName>
    <definedName name="цена___6___4" localSheetId="16">#REF!</definedName>
    <definedName name="цена___6___4" localSheetId="17">#REF!</definedName>
    <definedName name="цена___6___4" localSheetId="14">#REF!</definedName>
    <definedName name="цена___6___4">#REF!</definedName>
    <definedName name="цена___6___6" localSheetId="16">#REF!</definedName>
    <definedName name="цена___6___6" localSheetId="17">#REF!</definedName>
    <definedName name="цена___6___6" localSheetId="14">#REF!</definedName>
    <definedName name="цена___6___6">#REF!</definedName>
    <definedName name="цена___6___8" localSheetId="16">#REF!</definedName>
    <definedName name="цена___6___8" localSheetId="17">#REF!</definedName>
    <definedName name="цена___6___8" localSheetId="14">#REF!</definedName>
    <definedName name="цена___6___8">#REF!</definedName>
    <definedName name="цена___7" localSheetId="16">#REF!</definedName>
    <definedName name="цена___7" localSheetId="17">#REF!</definedName>
    <definedName name="цена___7" localSheetId="14">#REF!</definedName>
    <definedName name="цена___7">#REF!</definedName>
    <definedName name="цена___7___0" localSheetId="16">#REF!</definedName>
    <definedName name="цена___7___0" localSheetId="17">#REF!</definedName>
    <definedName name="цена___7___0" localSheetId="14">#REF!</definedName>
    <definedName name="цена___7___0">#REF!</definedName>
    <definedName name="цена___7___10" localSheetId="16">#REF!</definedName>
    <definedName name="цена___7___10" localSheetId="17">#REF!</definedName>
    <definedName name="цена___7___10" localSheetId="14">#REF!</definedName>
    <definedName name="цена___7___10">#REF!</definedName>
    <definedName name="цена___7___2" localSheetId="16">#REF!</definedName>
    <definedName name="цена___7___2" localSheetId="17">#REF!</definedName>
    <definedName name="цена___7___2" localSheetId="14">#REF!</definedName>
    <definedName name="цена___7___2">#REF!</definedName>
    <definedName name="цена___7___4" localSheetId="16">#REF!</definedName>
    <definedName name="цена___7___4" localSheetId="17">#REF!</definedName>
    <definedName name="цена___7___4" localSheetId="14">#REF!</definedName>
    <definedName name="цена___7___4">#REF!</definedName>
    <definedName name="цена___7___6" localSheetId="16">#REF!</definedName>
    <definedName name="цена___7___6" localSheetId="17">#REF!</definedName>
    <definedName name="цена___7___6" localSheetId="14">#REF!</definedName>
    <definedName name="цена___7___6">#REF!</definedName>
    <definedName name="цена___7___8" localSheetId="16">#REF!</definedName>
    <definedName name="цена___7___8" localSheetId="17">#REF!</definedName>
    <definedName name="цена___7___8" localSheetId="14">#REF!</definedName>
    <definedName name="цена___7___8">#REF!</definedName>
    <definedName name="цена___8" localSheetId="16">#REF!</definedName>
    <definedName name="цена___8" localSheetId="17">#REF!</definedName>
    <definedName name="цена___8" localSheetId="14">#REF!</definedName>
    <definedName name="цена___8">#REF!</definedName>
    <definedName name="цена___8___0" localSheetId="16">#REF!</definedName>
    <definedName name="цена___8___0" localSheetId="17">#REF!</definedName>
    <definedName name="цена___8___0" localSheetId="14">#REF!</definedName>
    <definedName name="цена___8___0">#REF!</definedName>
    <definedName name="цена___8___0___0" localSheetId="16">#REF!</definedName>
    <definedName name="цена___8___0___0" localSheetId="17">#REF!</definedName>
    <definedName name="цена___8___0___0" localSheetId="14">#REF!</definedName>
    <definedName name="цена___8___0___0">#REF!</definedName>
    <definedName name="цена___8___0___0___0" localSheetId="16">#REF!</definedName>
    <definedName name="цена___8___0___0___0" localSheetId="17">#REF!</definedName>
    <definedName name="цена___8___0___0___0" localSheetId="14">#REF!</definedName>
    <definedName name="цена___8___0___0___0">#REF!</definedName>
    <definedName name="цена___8___1" localSheetId="16">#REF!</definedName>
    <definedName name="цена___8___1" localSheetId="17">#REF!</definedName>
    <definedName name="цена___8___1" localSheetId="14">#REF!</definedName>
    <definedName name="цена___8___1">#REF!</definedName>
    <definedName name="цена___8___10" localSheetId="16">#REF!</definedName>
    <definedName name="цена___8___10" localSheetId="17">#REF!</definedName>
    <definedName name="цена___8___10" localSheetId="14">#REF!</definedName>
    <definedName name="цена___8___10">#REF!</definedName>
    <definedName name="цена___8___12" localSheetId="16">#REF!</definedName>
    <definedName name="цена___8___12" localSheetId="17">#REF!</definedName>
    <definedName name="цена___8___12" localSheetId="14">#REF!</definedName>
    <definedName name="цена___8___12">#REF!</definedName>
    <definedName name="цена___8___2" localSheetId="16">#REF!</definedName>
    <definedName name="цена___8___2" localSheetId="17">#REF!</definedName>
    <definedName name="цена___8___2" localSheetId="14">#REF!</definedName>
    <definedName name="цена___8___2">#REF!</definedName>
    <definedName name="цена___8___4" localSheetId="16">#REF!</definedName>
    <definedName name="цена___8___4" localSheetId="17">#REF!</definedName>
    <definedName name="цена___8___4" localSheetId="14">#REF!</definedName>
    <definedName name="цена___8___4">#REF!</definedName>
    <definedName name="цена___8___6" localSheetId="16">#REF!</definedName>
    <definedName name="цена___8___6" localSheetId="17">#REF!</definedName>
    <definedName name="цена___8___6" localSheetId="14">#REF!</definedName>
    <definedName name="цена___8___6">#REF!</definedName>
    <definedName name="цена___8___8" localSheetId="16">#REF!</definedName>
    <definedName name="цена___8___8" localSheetId="17">#REF!</definedName>
    <definedName name="цена___8___8" localSheetId="14">#REF!</definedName>
    <definedName name="цена___8___8">#REF!</definedName>
    <definedName name="цена___9" localSheetId="16">#REF!</definedName>
    <definedName name="цена___9" localSheetId="17">#REF!</definedName>
    <definedName name="цена___9" localSheetId="14">#REF!</definedName>
    <definedName name="цена___9">#REF!</definedName>
    <definedName name="цена___9___0" localSheetId="16">#REF!</definedName>
    <definedName name="цена___9___0" localSheetId="17">#REF!</definedName>
    <definedName name="цена___9___0" localSheetId="14">#REF!</definedName>
    <definedName name="цена___9___0">#REF!</definedName>
    <definedName name="цена___9___0___0" localSheetId="16">#REF!</definedName>
    <definedName name="цена___9___0___0" localSheetId="17">#REF!</definedName>
    <definedName name="цена___9___0___0" localSheetId="14">#REF!</definedName>
    <definedName name="цена___9___0___0">#REF!</definedName>
    <definedName name="цена___9___0___0___0" localSheetId="16">#REF!</definedName>
    <definedName name="цена___9___0___0___0" localSheetId="17">#REF!</definedName>
    <definedName name="цена___9___0___0___0" localSheetId="14">#REF!</definedName>
    <definedName name="цена___9___0___0___0">#REF!</definedName>
    <definedName name="цена___9___10" localSheetId="16">#REF!</definedName>
    <definedName name="цена___9___10" localSheetId="17">#REF!</definedName>
    <definedName name="цена___9___10" localSheetId="14">#REF!</definedName>
    <definedName name="цена___9___10">#REF!</definedName>
    <definedName name="цена___9___2" localSheetId="16">#REF!</definedName>
    <definedName name="цена___9___2" localSheetId="17">#REF!</definedName>
    <definedName name="цена___9___2" localSheetId="14">#REF!</definedName>
    <definedName name="цена___9___2">#REF!</definedName>
    <definedName name="цена___9___4" localSheetId="16">#REF!</definedName>
    <definedName name="цена___9___4" localSheetId="17">#REF!</definedName>
    <definedName name="цена___9___4" localSheetId="14">#REF!</definedName>
    <definedName name="цена___9___4">#REF!</definedName>
    <definedName name="цена___9___6" localSheetId="16">#REF!</definedName>
    <definedName name="цена___9___6" localSheetId="17">#REF!</definedName>
    <definedName name="цена___9___6" localSheetId="14">#REF!</definedName>
    <definedName name="цена___9___6">#REF!</definedName>
    <definedName name="цена___9___8" localSheetId="16">#REF!</definedName>
    <definedName name="цена___9___8" localSheetId="17">#REF!</definedName>
    <definedName name="цена___9___8" localSheetId="14">#REF!</definedName>
    <definedName name="цена___9___8">#REF!</definedName>
    <definedName name="цук" localSheetId="16">#REF!</definedName>
    <definedName name="цук" localSheetId="17">#REF!</definedName>
    <definedName name="цук" localSheetId="14">#REF!</definedName>
    <definedName name="цук">#REF!</definedName>
    <definedName name="чс" localSheetId="16">#REF!</definedName>
    <definedName name="чс" localSheetId="17">#REF!</definedName>
    <definedName name="чс" localSheetId="14">#REF!</definedName>
    <definedName name="чс">#REF!</definedName>
    <definedName name="чть" localSheetId="16">#REF!</definedName>
    <definedName name="чть" localSheetId="17">#REF!</definedName>
    <definedName name="чть" localSheetId="14">#REF!</definedName>
    <definedName name="чть">#REF!</definedName>
    <definedName name="щщ" localSheetId="16">#REF!</definedName>
    <definedName name="щщ" localSheetId="17">#REF!</definedName>
    <definedName name="щщ" localSheetId="14">#REF!</definedName>
    <definedName name="щщ">#REF!</definedName>
    <definedName name="ъхз" localSheetId="16">#REF!</definedName>
    <definedName name="ъхз" localSheetId="17">#REF!</definedName>
    <definedName name="ъхз" localSheetId="14">#REF!</definedName>
    <definedName name="ъхз">#REF!</definedName>
    <definedName name="ЫВGGGGGGGGGGGGGGG" localSheetId="16">#REF!</definedName>
    <definedName name="ЫВGGGGGGGGGGGGGGG" localSheetId="17">#REF!</definedName>
    <definedName name="ЫВGGGGGGGGGGGGGGG" localSheetId="14">#REF!</definedName>
    <definedName name="ЫВGGGGGGGGGGGGGGG">#REF!</definedName>
    <definedName name="ыыы" localSheetId="16">#REF!</definedName>
    <definedName name="ыыы" localSheetId="17">#REF!</definedName>
    <definedName name="ыыы" localSheetId="14">#REF!</definedName>
    <definedName name="ыыы">#REF!</definedName>
    <definedName name="ыыыы" localSheetId="14">#REF!</definedName>
    <definedName name="ыыыы">#REF!</definedName>
    <definedName name="ЬОРЛНГАГНБ" localSheetId="14">#REF!</definedName>
    <definedName name="ЬОРЛНГАГНБ">#REF!</definedName>
    <definedName name="эк" localSheetId="16">#REF!</definedName>
    <definedName name="эк" localSheetId="17">#REF!</definedName>
    <definedName name="эк" localSheetId="14">#REF!</definedName>
    <definedName name="эк">#REF!</definedName>
    <definedName name="эк1" localSheetId="16">#REF!</definedName>
    <definedName name="эк1" localSheetId="17">#REF!</definedName>
    <definedName name="эк1" localSheetId="14">#REF!</definedName>
    <definedName name="эк1">#REF!</definedName>
    <definedName name="эко" localSheetId="16">#REF!</definedName>
    <definedName name="эко" localSheetId="17">#REF!</definedName>
    <definedName name="эко" localSheetId="14">#REF!</definedName>
    <definedName name="эко">#REF!</definedName>
    <definedName name="эко1" localSheetId="16">#REF!</definedName>
    <definedName name="эко1" localSheetId="17">#REF!</definedName>
    <definedName name="эко1" localSheetId="14">#REF!</definedName>
    <definedName name="эко1">#REF!</definedName>
    <definedName name="экол.1" localSheetId="16">[17]топография!#REF!</definedName>
    <definedName name="экол.1" localSheetId="17">[17]топография!#REF!</definedName>
    <definedName name="экол.1" localSheetId="14">[17]топография!#REF!</definedName>
    <definedName name="экол.1">[17]топография!#REF!</definedName>
    <definedName name="экол1" localSheetId="16">#REF!</definedName>
    <definedName name="экол1" localSheetId="17">#REF!</definedName>
    <definedName name="экол1" localSheetId="14">#REF!</definedName>
    <definedName name="экол1">#REF!</definedName>
    <definedName name="экол2" localSheetId="16">#REF!</definedName>
    <definedName name="экол2" localSheetId="17">#REF!</definedName>
    <definedName name="экол2" localSheetId="14">#REF!</definedName>
    <definedName name="экол2">#REF!</definedName>
    <definedName name="Экол3" localSheetId="16">#REF!</definedName>
    <definedName name="Экол3" localSheetId="17">#REF!</definedName>
    <definedName name="Экол3" localSheetId="14">#REF!</definedName>
    <definedName name="Экол3">#REF!</definedName>
    <definedName name="эколог" localSheetId="16">#REF!</definedName>
    <definedName name="эколог" localSheetId="17">#REF!</definedName>
    <definedName name="эколог" localSheetId="14">#REF!</definedName>
    <definedName name="эколог">#REF!</definedName>
    <definedName name="экология">NA()</definedName>
    <definedName name="эмс" localSheetId="16">[21]топография!#REF!</definedName>
    <definedName name="эмс" localSheetId="17">[21]топография!#REF!</definedName>
    <definedName name="эмс" localSheetId="14">[21]топография!#REF!</definedName>
    <definedName name="эмс">[21]топография!#REF!</definedName>
    <definedName name="ЮФУ" localSheetId="16">#REF!</definedName>
    <definedName name="ЮФУ" localSheetId="17">#REF!</definedName>
    <definedName name="ЮФУ" localSheetId="14">#REF!</definedName>
    <definedName name="ЮФУ">#REF!</definedName>
    <definedName name="ЮФУ2" localSheetId="16">#REF!</definedName>
    <definedName name="ЮФУ2" localSheetId="17">#REF!</definedName>
    <definedName name="ЮФУ2" localSheetId="14">#REF!</definedName>
    <definedName name="ЮФУ2">#REF!</definedName>
    <definedName name="ююю" localSheetId="14">[22]топография!#REF!</definedName>
    <definedName name="ююю">[22]топография!#REF!</definedName>
  </definedNames>
  <calcPr calcId="162913"/>
</workbook>
</file>

<file path=xl/calcChain.xml><?xml version="1.0" encoding="utf-8"?>
<calcChain xmlns="http://schemas.openxmlformats.org/spreadsheetml/2006/main">
  <c r="L13" i="19" l="1"/>
  <c r="L16" i="19" s="1"/>
  <c r="L14" i="19"/>
  <c r="L15" i="19"/>
  <c r="L23" i="19"/>
  <c r="L24" i="19"/>
  <c r="L25" i="19"/>
  <c r="L30" i="19" s="1"/>
  <c r="I24" i="18"/>
  <c r="I37" i="18" s="1"/>
  <c r="I38" i="18" s="1"/>
  <c r="I39" i="18" s="1"/>
  <c r="I25" i="18"/>
  <c r="I27" i="18"/>
  <c r="I28" i="18"/>
  <c r="I30" i="18"/>
  <c r="I31" i="18"/>
  <c r="I33" i="18"/>
  <c r="I35" i="18"/>
  <c r="I36" i="18"/>
  <c r="I24" i="17"/>
  <c r="I37" i="17" s="1"/>
  <c r="I38" i="17" s="1"/>
  <c r="I39" i="17" s="1"/>
  <c r="I25" i="17"/>
  <c r="I27" i="17"/>
  <c r="I28" i="17"/>
  <c r="I30" i="17"/>
  <c r="I31" i="17"/>
  <c r="I33" i="17"/>
  <c r="I35" i="17"/>
  <c r="I36" i="17"/>
  <c r="I24" i="16"/>
  <c r="I37" i="16" s="1"/>
  <c r="I38" i="16" s="1"/>
  <c r="I39" i="16" s="1"/>
  <c r="I25" i="16"/>
  <c r="I27" i="16"/>
  <c r="I28" i="16"/>
  <c r="I30" i="16"/>
  <c r="I31" i="16"/>
  <c r="I33" i="16"/>
  <c r="I35" i="16"/>
  <c r="I36" i="16"/>
  <c r="E15" i="15"/>
  <c r="E20" i="15" s="1"/>
  <c r="E15" i="14"/>
  <c r="E35" i="14" s="1"/>
  <c r="E20" i="14"/>
  <c r="E25" i="14"/>
  <c r="E30" i="14"/>
  <c r="L17" i="19" l="1"/>
  <c r="L18" i="19" l="1"/>
  <c r="L21" i="19" s="1"/>
  <c r="L47" i="19" s="1"/>
  <c r="L48" i="19" s="1"/>
</calcChain>
</file>

<file path=xl/sharedStrings.xml><?xml version="1.0" encoding="utf-8"?>
<sst xmlns="http://schemas.openxmlformats.org/spreadsheetml/2006/main" count="19064" uniqueCount="3939">
  <si>
    <t>Заказчик</t>
  </si>
  <si>
    <t>(наименование организации)</t>
  </si>
  <si>
    <t>Утвержден</t>
  </si>
  <si>
    <t>02 сентября 2024 г.</t>
  </si>
  <si>
    <t>Сводный сметный расчет сметной стоимостью</t>
  </si>
  <si>
    <t>27 785,06</t>
  </si>
  <si>
    <t>тыс. руб.</t>
  </si>
  <si>
    <t>(ссылка на документ об утверждении)</t>
  </si>
  <si>
    <t>СВОДНЫЙ СМЕТНЫЙ РАСЧЕТ СТОИМОСТИ СТРОИТЕЛЬСТВА №</t>
  </si>
  <si>
    <t>1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</si>
  <si>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</t>
  </si>
  <si>
    <t>(наименование стройки)</t>
  </si>
  <si>
    <t>Составлен в текущем уровне цен</t>
  </si>
  <si>
    <t>3 квартал 2024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</si>
  <si>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</si>
  <si>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</si>
  <si>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</si>
  <si>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</si>
  <si>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</si>
  <si>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</si>
  <si>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</si>
  <si>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</si>
  <si>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</si>
  <si>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</si>
  <si>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</si>
  <si>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</si>
  <si>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</si>
  <si>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</si>
  <si>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</si>
  <si>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</si>
  <si>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</si>
  <si>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01-01</t>
  </si>
  <si>
    <t>Подготовительные работы</t>
  </si>
  <si>
    <t>1 040,47</t>
  </si>
  <si>
    <t>0</t>
  </si>
  <si>
    <t>Итого по главе 1</t>
  </si>
  <si>
    <t>Глава 2. Основные объекты строительства, реконструкции, капитального ремонта</t>
  </si>
  <si>
    <t>02-01</t>
  </si>
  <si>
    <t>Демонтажные работы ВЛ-6кВ</t>
  </si>
  <si>
    <t>706,93</t>
  </si>
  <si>
    <t>02-02</t>
  </si>
  <si>
    <t>Строительство ВЛ 6кВ</t>
  </si>
  <si>
    <t>6 121,94</t>
  </si>
  <si>
    <t>66,24</t>
  </si>
  <si>
    <t>6 188,18</t>
  </si>
  <si>
    <t>02-03</t>
  </si>
  <si>
    <t>Строительство КТПН-400кВА</t>
  </si>
  <si>
    <t>396,67</t>
  </si>
  <si>
    <t>1,4</t>
  </si>
  <si>
    <t>1 832,53</t>
  </si>
  <si>
    <t>2 230,6</t>
  </si>
  <si>
    <t>02-04</t>
  </si>
  <si>
    <t>Строительство КТПН-250кВА</t>
  </si>
  <si>
    <t>928,38</t>
  </si>
  <si>
    <t>1 326,45</t>
  </si>
  <si>
    <t>02-05</t>
  </si>
  <si>
    <t>Демонтаж КТПН-100кВА</t>
  </si>
  <si>
    <t>18,58</t>
  </si>
  <si>
    <t>65,7</t>
  </si>
  <si>
    <t>84,28</t>
  </si>
  <si>
    <t>02-06</t>
  </si>
  <si>
    <t>Строительство ВЛ 0.4 кВ от КТП-1, L=1.42 км</t>
  </si>
  <si>
    <t>2 701,87</t>
  </si>
  <si>
    <t>1 087,24</t>
  </si>
  <si>
    <t>3 789,11</t>
  </si>
  <si>
    <t>02-07</t>
  </si>
  <si>
    <t>Строительство ВЛ 0.4 кВ от КТП-2, L=0,92 км</t>
  </si>
  <si>
    <t>3 518,32</t>
  </si>
  <si>
    <t>719,6</t>
  </si>
  <si>
    <t>4 237,92</t>
  </si>
  <si>
    <t>9</t>
  </si>
  <si>
    <t>02-08</t>
  </si>
  <si>
    <t>Демонтажные работы ВЛ-0,4кВ L=2,34</t>
  </si>
  <si>
    <t>909,07</t>
  </si>
  <si>
    <t>Итого по главе 2</t>
  </si>
  <si>
    <t>14 770,05</t>
  </si>
  <si>
    <t>1 941,58</t>
  </si>
  <si>
    <t>2 760,91</t>
  </si>
  <si>
    <t>19 472,54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</si>
  <si>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</si>
  <si>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</si>
  <si>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</si>
  <si>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</si>
  <si>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</si>
  <si>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</si>
  <si>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</si>
  <si>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</si>
  <si>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</si>
  <si>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</si>
  <si>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</si>
  <si>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15 810,52</t>
  </si>
  <si>
    <t>20 513,01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</si>
  <si>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</si>
  <si>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</si>
  <si>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</si>
  <si>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</si>
  <si>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10</t>
  </si>
  <si>
    <t>09-01</t>
  </si>
  <si>
    <t>Пусконаладочные работы ВЛ 6кВ</t>
  </si>
  <si>
    <t>221,27</t>
  </si>
  <si>
    <t>11</t>
  </si>
  <si>
    <t>09-02</t>
  </si>
  <si>
    <t>Пусконаладочные работы КТПН 400кВА</t>
  </si>
  <si>
    <t>133,39</t>
  </si>
  <si>
    <t>12</t>
  </si>
  <si>
    <t>09-03</t>
  </si>
  <si>
    <t>Пусконаладочные работы КТПН 250кВА</t>
  </si>
  <si>
    <t>Итого по главе 9</t>
  </si>
  <si>
    <t>488,05</t>
  </si>
  <si>
    <t>Итого по главам 1 - 9</t>
  </si>
  <si>
    <t>21 001,06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</si>
  <si>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</si>
  <si>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</si>
  <si>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</si>
  <si>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</si>
  <si>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</si>
  <si>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13</t>
  </si>
  <si>
    <t>12-01</t>
  </si>
  <si>
    <t>Проектирование КТП 400кВА, КТП 250кВА. Стадия ПД</t>
  </si>
  <si>
    <t>158,84</t>
  </si>
  <si>
    <t>14</t>
  </si>
  <si>
    <t>12-02</t>
  </si>
  <si>
    <t>Проектирование КТП 400кВА, КТП 250кВА. Стадия РД</t>
  </si>
  <si>
    <t>63,44</t>
  </si>
  <si>
    <t>15</t>
  </si>
  <si>
    <t>12-03</t>
  </si>
  <si>
    <t>Проектирование ВЛ 6кВ</t>
  </si>
  <si>
    <t>155,75</t>
  </si>
  <si>
    <t>16</t>
  </si>
  <si>
    <t>12-04</t>
  </si>
  <si>
    <t>Проектирование ВЛ 0,4кВ L=0,85км</t>
  </si>
  <si>
    <t>117,39</t>
  </si>
  <si>
    <t>17</t>
  </si>
  <si>
    <t>12-05</t>
  </si>
  <si>
    <t>Проектирование ВЛ 0,4кВ L=1,62км</t>
  </si>
  <si>
    <t>132,6</t>
  </si>
  <si>
    <t>18</t>
  </si>
  <si>
    <t>12-06</t>
  </si>
  <si>
    <t>Топографическая съемка</t>
  </si>
  <si>
    <t>482,22</t>
  </si>
  <si>
    <t>Итого по главе 12</t>
  </si>
  <si>
    <t>1 110,24</t>
  </si>
  <si>
    <t>Итого по главам 1 - 12</t>
  </si>
  <si>
    <t>1 598,29</t>
  </si>
  <si>
    <t>22 111,3</t>
  </si>
  <si>
    <t>Резерв средств на непредвиденные работы и затраты</t>
  </si>
  <si>
    <t>19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</si>
  <si>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</si>
  <si>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
K=3%</t>
  </si>
  <si>
    <t>474,32</t>
  </si>
  <si>
    <t>58,25</t>
  </si>
  <si>
    <t>82,83</t>
  </si>
  <si>
    <t>47,95</t>
  </si>
  <si>
    <t>663,35</t>
  </si>
  <si>
    <t>Итого c учетом "Резерв средств на непредвиденные работы и затраты"</t>
  </si>
  <si>
    <t>16 284,84</t>
  </si>
  <si>
    <t>1 999,83</t>
  </si>
  <si>
    <t>2 843,74</t>
  </si>
  <si>
    <t>1 646,24</t>
  </si>
  <si>
    <t>22 774,65</t>
  </si>
  <si>
    <t>Налоги</t>
  </si>
  <si>
    <t>20</t>
  </si>
  <si>
    <t>№ 425-ФЗ от 28.11.2025</t>
  </si>
  <si>
    <t>НДС - 22%
K=22%</t>
  </si>
  <si>
    <t>3 582,66</t>
  </si>
  <si>
    <t>439,96</t>
  </si>
  <si>
    <t>625,62</t>
  </si>
  <si>
    <t>362,17</t>
  </si>
  <si>
    <t>5 010,41</t>
  </si>
  <si>
    <t>Итого c учетом "Налоги"</t>
  </si>
  <si>
    <t>19 867,5</t>
  </si>
  <si>
    <t>2 439,79</t>
  </si>
  <si>
    <t>3 469,36</t>
  </si>
  <si>
    <t>2 008,41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</si>
  <si>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</si>
  <si>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</si>
  <si>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</si>
  <si>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</si>
  <si>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</si>
  <si>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</si>
  <si>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</si>
  <si>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</si>
  <si>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</si>
  <si>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</si>
  <si>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</si>
  <si>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</si>
  <si>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</si>
  <si>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</si>
  <si>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</si>
  <si>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23.08.2024 № 48886-ИФ/09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</si>
  <si>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</si>
  <si>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</si>
  <si>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</si>
  <si>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</si>
  <si>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</si>
  <si>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</si>
  <si>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</si>
  <si>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</si>
  <si>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</si>
  <si>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</si>
  <si>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</si>
  <si>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</si>
  <si>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</si>
  <si>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</si>
  <si>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</si>
  <si>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</si>
  <si>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106,25</t>
  </si>
  <si>
    <t xml:space="preserve">   в том числе:</t>
  </si>
  <si>
    <t>Средства на оплату труда машинистов</t>
  </si>
  <si>
    <t>74,56</t>
  </si>
  <si>
    <t xml:space="preserve">   строительных работ</t>
  </si>
  <si>
    <t>Нормативные затраты труда рабочих</t>
  </si>
  <si>
    <t>290,98404</t>
  </si>
  <si>
    <t>чел.-ч</t>
  </si>
  <si>
    <t xml:space="preserve">   монтажных работ</t>
  </si>
  <si>
    <t>Нормативные затраты труда машинистов</t>
  </si>
  <si>
    <t>172,755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</si>
  <si>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</si>
  <si>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</si>
  <si>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</si>
  <si>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</si>
  <si>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</si>
  <si>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</si>
  <si>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</si>
  <si>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</si>
  <si>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</si>
  <si>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</si>
  <si>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</si>
  <si>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</si>
  <si>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</si>
  <si>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</si>
  <si>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</si>
  <si>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ГЭСН33-04-040-01</t>
  </si>
  <si>
    <t>Демонтаж: 3-х проводов ВЛ 0,38 кВ с одной опоры</t>
  </si>
  <si>
    <t>шт</t>
  </si>
  <si>
    <t>36</t>
  </si>
  <si>
    <t>Приказ N 421/пр от 04.08.2020 п.58.б</t>
  </si>
  <si>
    <t>Сметные затраты на работы по капитальному ремонту и реконструкции объектов капитального строительства (Кот=1,15; Кэм=1,25; Котм=1,25; Кзт=1,15; Кзтм=1,25)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</si>
  <si>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</si>
  <si>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</si>
  <si>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</si>
  <si>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63,0936</t>
  </si>
  <si>
    <t>21 707,98</t>
  </si>
  <si>
    <t>1-100-28</t>
  </si>
  <si>
    <t>Средний разряд работы 2,8</t>
  </si>
  <si>
    <t>1,27</t>
  </si>
  <si>
    <t>1,38</t>
  </si>
  <si>
    <t>344,06</t>
  </si>
  <si>
    <t>ЭМ</t>
  </si>
  <si>
    <t>10 832,39</t>
  </si>
  <si>
    <t>ОТм (ЗТм)</t>
  </si>
  <si>
    <t>22,14</t>
  </si>
  <si>
    <t>8 724,27</t>
  </si>
  <si>
    <t>[91.14.02-001]</t>
  </si>
  <si>
    <t>Автомобили бортовые, грузоподъемность до 5 т</t>
  </si>
  <si>
    <t>маш.-ч</t>
  </si>
  <si>
    <t>0,06</t>
  </si>
  <si>
    <t>1,5</t>
  </si>
  <si>
    <t>3,24</t>
  </si>
  <si>
    <t>477,92</t>
  </si>
  <si>
    <t>1,24</t>
  </si>
  <si>
    <t>592,62</t>
  </si>
  <si>
    <t>1 920,09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</si>
  <si>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</si>
  <si>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</si>
  <si>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394,05</t>
  </si>
  <si>
    <t>1 276,72</t>
  </si>
  <si>
    <t>[91.06.06-011]</t>
  </si>
  <si>
    <t>Автогидроподъемники, высота подъема 12 м</t>
  </si>
  <si>
    <t>0,35</t>
  </si>
  <si>
    <t>18,9</t>
  </si>
  <si>
    <t>346,73</t>
  </si>
  <si>
    <t>1,36</t>
  </si>
  <si>
    <t>471,55</t>
  </si>
  <si>
    <t>8 912,3</t>
  </si>
  <si>
    <t>7 447,55</t>
  </si>
  <si>
    <t>Итого прямые затраты</t>
  </si>
  <si>
    <t>41 264,64</t>
  </si>
  <si>
    <t>ФОТ</t>
  </si>
  <si>
    <t>30 432,25</t>
  </si>
  <si>
    <t>812/пр_2020_прил._т._п.27_гр.3</t>
  </si>
  <si>
    <t>НР Линии электропередачи</t>
  </si>
  <si>
    <t>%</t>
  </si>
  <si>
    <t>103%</t>
  </si>
  <si>
    <t>31 345,22</t>
  </si>
  <si>
    <t>774/пр_2020_прил._т._п.27_гр.3</t>
  </si>
  <si>
    <t>СП Линии электропередачи</t>
  </si>
  <si>
    <t>60%</t>
  </si>
  <si>
    <t>18 259,35</t>
  </si>
  <si>
    <t>Всего по позиции</t>
  </si>
  <si>
    <t>2 524,14</t>
  </si>
  <si>
    <t>90 869,21</t>
  </si>
  <si>
    <t>ГЭСН34-02-035-07</t>
  </si>
  <si>
    <t>Крепление болтами на установленных железобетонных опорах линий связи траверс стальных: четырехштырных одинарных
V=23*2</t>
  </si>
  <si>
    <t>46</t>
  </si>
  <si>
    <t>571/пр_2022_п.83_т.2_п.4_гр.3</t>
  </si>
  <si>
    <t>Демонтаж (разборка) строительных конструкций, элементов систем и сетей инженерно-технического обеспечения. Металлические, металлокомпозитные, композитные конструкции (Кот=0,7; Кэм=0,7; Котм=0,7; Км=0; Коб=0; Кзт=0,7; Кзтм=0,7)</t>
  </si>
  <si>
    <t>28,43904</t>
  </si>
  <si>
    <t>10 579,32</t>
  </si>
  <si>
    <t>1-100-35</t>
  </si>
  <si>
    <t>Средний разряд работы 3,5</t>
  </si>
  <si>
    <t>0,64</t>
  </si>
  <si>
    <t>0,966</t>
  </si>
  <si>
    <t>372</t>
  </si>
  <si>
    <t>М</t>
  </si>
  <si>
    <t>[14.4.02.04-0142]</t>
  </si>
  <si>
    <t>Краска масляная МА-0115, мумия, сурик железный</t>
  </si>
  <si>
    <t>кг</t>
  </si>
  <si>
    <t>0,05</t>
  </si>
  <si>
    <t>79,88</t>
  </si>
  <si>
    <t>1,48</t>
  </si>
  <si>
    <t>118,22</t>
  </si>
  <si>
    <t>[22.2.02.23-0171]</t>
  </si>
  <si>
    <t>Поковки для конструкций связи, сталь марки 20</t>
  </si>
  <si>
    <t>1,6</t>
  </si>
  <si>
    <t>64,13</t>
  </si>
  <si>
    <t>1,11</t>
  </si>
  <si>
    <t>71,18</t>
  </si>
  <si>
    <t>[22.2.02.18-0006]</t>
  </si>
  <si>
    <t>Траверса стальная 4-штырная</t>
  </si>
  <si>
    <t>1 770,81</t>
  </si>
  <si>
    <t>1,45</t>
  </si>
  <si>
    <t>2 567,67</t>
  </si>
  <si>
    <t>2.1</t>
  </si>
  <si>
    <t>01.7.15.02</t>
  </si>
  <si>
    <t>Болты, длина до 600 мм</t>
  </si>
  <si>
    <t>т</t>
  </si>
  <si>
    <t>0,0012</t>
  </si>
  <si>
    <t>812/пр_2020_прил._т._п.28_гр.3</t>
  </si>
  <si>
    <t>НР Сооружения связи, радиовещания и телевидения</t>
  </si>
  <si>
    <t>98%</t>
  </si>
  <si>
    <t>10 367,73</t>
  </si>
  <si>
    <t>774/пр_2020_прил._т._п.28_гр.3</t>
  </si>
  <si>
    <t>СП Сооружения связи, радиовещания и телевидения</t>
  </si>
  <si>
    <t>58%</t>
  </si>
  <si>
    <t>6 136,01</t>
  </si>
  <si>
    <t>588,76</t>
  </si>
  <si>
    <t>27 083,06</t>
  </si>
  <si>
    <t>ГЭСН33-04-042-04</t>
  </si>
  <si>
    <t>Демонтаж опор ВЛ 0,38-10 кВ: с приставками одностоечных</t>
  </si>
  <si>
    <t>32,5128</t>
  </si>
  <si>
    <t>12 094,76</t>
  </si>
  <si>
    <t>58 038,67</t>
  </si>
  <si>
    <t>31,35</t>
  </si>
  <si>
    <t>14 096,9</t>
  </si>
  <si>
    <t>1,71</t>
  </si>
  <si>
    <t>1 013,38</t>
  </si>
  <si>
    <t>673,83</t>
  </si>
  <si>
    <t>91.04.01-031</t>
  </si>
  <si>
    <t>Машины бурильно-крановые на автомобильном ходу, диаметр бурения до 800 мм, глубина бурения до 5 м</t>
  </si>
  <si>
    <t>1,04</t>
  </si>
  <si>
    <t>29,64</t>
  </si>
  <si>
    <t>1 923,93</t>
  </si>
  <si>
    <t>57 025,29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</si>
  <si>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</si>
  <si>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</si>
  <si>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452,87</t>
  </si>
  <si>
    <t>13 423,07</t>
  </si>
  <si>
    <t>84 230,33</t>
  </si>
  <si>
    <t>26 191,66</t>
  </si>
  <si>
    <t>26 977,41</t>
  </si>
  <si>
    <t>15 715</t>
  </si>
  <si>
    <t>6 680,14</t>
  </si>
  <si>
    <t>126 922,74</t>
  </si>
  <si>
    <t>ГЭСН33-04-042-05</t>
  </si>
  <si>
    <t>Демонтаж опор ВЛ 0,38-10 кВ: с приставками одностоечных с подкосом</t>
  </si>
  <si>
    <t>36,432</t>
  </si>
  <si>
    <t>13 552,7</t>
  </si>
  <si>
    <t>2,64</t>
  </si>
  <si>
    <t>47 805,24</t>
  </si>
  <si>
    <t>34,35</t>
  </si>
  <si>
    <t>14 806,13</t>
  </si>
  <si>
    <t>0,13</t>
  </si>
  <si>
    <t>1,95</t>
  </si>
  <si>
    <t>1 155,61</t>
  </si>
  <si>
    <t>768,4</t>
  </si>
  <si>
    <t>1,44</t>
  </si>
  <si>
    <t>21,6</t>
  </si>
  <si>
    <t>41 556,89</t>
  </si>
  <si>
    <t>9 781,99</t>
  </si>
  <si>
    <t>0,72</t>
  </si>
  <si>
    <t>10,8</t>
  </si>
  <si>
    <t>5 092,74</t>
  </si>
  <si>
    <t>4 255,74</t>
  </si>
  <si>
    <t>76 164,07</t>
  </si>
  <si>
    <t>28 358,83</t>
  </si>
  <si>
    <t>29 209,59</t>
  </si>
  <si>
    <t>17 015,3</t>
  </si>
  <si>
    <t>12 238,9</t>
  </si>
  <si>
    <t>122 388,96</t>
  </si>
  <si>
    <t>ГЭСН33-04-042-06</t>
  </si>
  <si>
    <t>Демонтаж опор ВЛ 0,38-10 кВ: с приставками одностоечных с двумя подкосами</t>
  </si>
  <si>
    <t>39,0264</t>
  </si>
  <si>
    <t>14 517,82</t>
  </si>
  <si>
    <t>4,04</t>
  </si>
  <si>
    <t>51 434,73</t>
  </si>
  <si>
    <t>37,065</t>
  </si>
  <si>
    <t>15 970,39</t>
  </si>
  <si>
    <t>0,2</t>
  </si>
  <si>
    <t>2,1</t>
  </si>
  <si>
    <t>1 244,5</t>
  </si>
  <si>
    <t>827,51</t>
  </si>
  <si>
    <t>2,21</t>
  </si>
  <si>
    <t>23,205</t>
  </si>
  <si>
    <t>44 644,8</t>
  </si>
  <si>
    <t>10 508,85</t>
  </si>
  <si>
    <t>1,12</t>
  </si>
  <si>
    <t>11,76</t>
  </si>
  <si>
    <t>5 545,43</t>
  </si>
  <si>
    <t>4 634,03</t>
  </si>
  <si>
    <t>81 922,94</t>
  </si>
  <si>
    <t>30 488,21</t>
  </si>
  <si>
    <t>31 402,86</t>
  </si>
  <si>
    <t>18 292,93</t>
  </si>
  <si>
    <t>18 802,68</t>
  </si>
  <si>
    <t>131 618,73</t>
  </si>
  <si>
    <t>ГЭСН33-04-016-01</t>
  </si>
  <si>
    <t>Развозка конструкций и материалов опор ВЛ 0,38-10 кВ по трассе: одностоечных деревянных опор</t>
  </si>
  <si>
    <t>60</t>
  </si>
  <si>
    <t>16,56</t>
  </si>
  <si>
    <t>5 551,57</t>
  </si>
  <si>
    <t>1-100-25</t>
  </si>
  <si>
    <t>Средний разряд работы 2,5</t>
  </si>
  <si>
    <t>335,24</t>
  </si>
  <si>
    <t>5 979,9</t>
  </si>
  <si>
    <t>9,9</t>
  </si>
  <si>
    <t>3 901,1</t>
  </si>
  <si>
    <t>91.15.01-001</t>
  </si>
  <si>
    <t>Прицепы тракторные, грузоподъемность до 2 т</t>
  </si>
  <si>
    <t>0,11</t>
  </si>
  <si>
    <t>13,62</t>
  </si>
  <si>
    <t>134,84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</si>
  <si>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</si>
  <si>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</si>
  <si>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</si>
  <si>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</si>
  <si>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</si>
  <si>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5 845,06</t>
  </si>
  <si>
    <t>15 432,57</t>
  </si>
  <si>
    <t>9 452,67</t>
  </si>
  <si>
    <t>9 736,25</t>
  </si>
  <si>
    <t>5 671,6</t>
  </si>
  <si>
    <t>514,01</t>
  </si>
  <si>
    <t>30 840,42</t>
  </si>
  <si>
    <t>ГЭСН33-04-016-04</t>
  </si>
  <si>
    <t>Развозка конструкций и материалов опор ВЛ 0,38-10 кВ по трассе: приставок железобетонных</t>
  </si>
  <si>
    <t>20,3688</t>
  </si>
  <si>
    <t>6 828,44</t>
  </si>
  <si>
    <t>0,41</t>
  </si>
  <si>
    <t>25 960,18</t>
  </si>
  <si>
    <t>23,76</t>
  </si>
  <si>
    <t>10 969,75</t>
  </si>
  <si>
    <t>91.05.05-015</t>
  </si>
  <si>
    <t>Краны на автомобильном ходу, грузоподъемность 16 т</t>
  </si>
  <si>
    <t>0,22</t>
  </si>
  <si>
    <t>11,88</t>
  </si>
  <si>
    <t>1 581,17</t>
  </si>
  <si>
    <t>18 784,3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</si>
  <si>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</si>
  <si>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</si>
  <si>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529,33</t>
  </si>
  <si>
    <t>6 288,44</t>
  </si>
  <si>
    <t>161,81</t>
  </si>
  <si>
    <t>7 014,07</t>
  </si>
  <si>
    <t>4 681,31</t>
  </si>
  <si>
    <t>43 758,37</t>
  </si>
  <si>
    <t>17 798,19</t>
  </si>
  <si>
    <t>18 332,14</t>
  </si>
  <si>
    <t>10 678,91</t>
  </si>
  <si>
    <t>2 021,37</t>
  </si>
  <si>
    <t>72 769,42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</si>
  <si>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</si>
  <si>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</si>
  <si>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6,555</t>
  </si>
  <si>
    <t>2 197,5</t>
  </si>
  <si>
    <t>0,25</t>
  </si>
  <si>
    <t>2 410,08</t>
  </si>
  <si>
    <t>3,99</t>
  </si>
  <si>
    <t>1 572,26</t>
  </si>
  <si>
    <t>0,14</t>
  </si>
  <si>
    <t>54,34</t>
  </si>
  <si>
    <t>2 355,74</t>
  </si>
  <si>
    <t>6 179,84</t>
  </si>
  <si>
    <t>3 769,76</t>
  </si>
  <si>
    <t>3 882,85</t>
  </si>
  <si>
    <t>2 261,86</t>
  </si>
  <si>
    <t>648,66</t>
  </si>
  <si>
    <t>12 324,55</t>
  </si>
  <si>
    <t>ГЭСН33-04-016-06</t>
  </si>
  <si>
    <t>Развозка конструкций и материалов опор ВЛ 0,38-10 кВ по трассе: материалов оснастки сложных опор
V=10+7</t>
  </si>
  <si>
    <t>7,038</t>
  </si>
  <si>
    <t>2 359,42</t>
  </si>
  <si>
    <t>0,3</t>
  </si>
  <si>
    <t>2 464,44</t>
  </si>
  <si>
    <t>4,08</t>
  </si>
  <si>
    <t>1 607,72</t>
  </si>
  <si>
    <t>0,16</t>
  </si>
  <si>
    <t>55,57</t>
  </si>
  <si>
    <t>2 408,87</t>
  </si>
  <si>
    <t>6 431,58</t>
  </si>
  <si>
    <t>3 967,14</t>
  </si>
  <si>
    <t>4 086,15</t>
  </si>
  <si>
    <t>2 380,28</t>
  </si>
  <si>
    <t>758,71</t>
  </si>
  <si>
    <t>12 898,01</t>
  </si>
  <si>
    <t>ГЭСН33-04-030-03</t>
  </si>
  <si>
    <t>Демонтаж разъединителей: с помощью механизмов</t>
  </si>
  <si>
    <t>компл</t>
  </si>
  <si>
    <t>40,9584</t>
  </si>
  <si>
    <t>16 862,57</t>
  </si>
  <si>
    <t>1-100-43</t>
  </si>
  <si>
    <t>Средний разряд работы 4,3</t>
  </si>
  <si>
    <t>7,42</t>
  </si>
  <si>
    <t>411,7</t>
  </si>
  <si>
    <t>7 244,93</t>
  </si>
  <si>
    <t>6,12</t>
  </si>
  <si>
    <t>2 906,71</t>
  </si>
  <si>
    <t>2,46</t>
  </si>
  <si>
    <t>1 457,85</t>
  </si>
  <si>
    <t>969,36</t>
  </si>
  <si>
    <t>0,61</t>
  </si>
  <si>
    <t>3,66</t>
  </si>
  <si>
    <t>5 787,08</t>
  </si>
  <si>
    <t>1 937,35</t>
  </si>
  <si>
    <t>118,63</t>
  </si>
  <si>
    <t>[01.7.20.08-0051]</t>
  </si>
  <si>
    <t>Ветошь хлопчатобумажная цветная</t>
  </si>
  <si>
    <t>0,02</t>
  </si>
  <si>
    <t>0,08</t>
  </si>
  <si>
    <t>56,11</t>
  </si>
  <si>
    <t>1,46</t>
  </si>
  <si>
    <t>81,92</t>
  </si>
  <si>
    <t>6,55</t>
  </si>
  <si>
    <t>[01.3.01.06-0051]</t>
  </si>
  <si>
    <t>Смазка солидол жировой Ж</t>
  </si>
  <si>
    <t>0,03</t>
  </si>
  <si>
    <t>0,12</t>
  </si>
  <si>
    <t>80,02</t>
  </si>
  <si>
    <t>1,67</t>
  </si>
  <si>
    <t>133,63</t>
  </si>
  <si>
    <t>16,04</t>
  </si>
  <si>
    <t>[14.5.09.11-0102]</t>
  </si>
  <si>
    <t>Уайт-спирит</t>
  </si>
  <si>
    <t>0,48</t>
  </si>
  <si>
    <t>60,6</t>
  </si>
  <si>
    <t>1,39</t>
  </si>
  <si>
    <t>84,23</t>
  </si>
  <si>
    <t>40,43</t>
  </si>
  <si>
    <t>[14.4.03.03-0102]</t>
  </si>
  <si>
    <t>Лак битумный БТ-577</t>
  </si>
  <si>
    <t>0,0001</t>
  </si>
  <si>
    <t>0,0004</t>
  </si>
  <si>
    <t>80 020,98</t>
  </si>
  <si>
    <t>99 226,02</t>
  </si>
  <si>
    <t>39,69</t>
  </si>
  <si>
    <t>[01.3.01.06-0038]</t>
  </si>
  <si>
    <t>Смазка защитная электросетевая</t>
  </si>
  <si>
    <t>0,01</t>
  </si>
  <si>
    <t>0,04</t>
  </si>
  <si>
    <t>238,29</t>
  </si>
  <si>
    <t>397,94</t>
  </si>
  <si>
    <t>15,92</t>
  </si>
  <si>
    <t>27 132,84</t>
  </si>
  <si>
    <t>10.1</t>
  </si>
  <si>
    <t>[01.7.15.03-0042]</t>
  </si>
  <si>
    <t>Болты с гайками и шайбами строительные</t>
  </si>
  <si>
    <t>174,93</t>
  </si>
  <si>
    <t>1,16</t>
  </si>
  <si>
    <t>202,92</t>
  </si>
  <si>
    <t>10.2</t>
  </si>
  <si>
    <t>08.3.04.02</t>
  </si>
  <si>
    <t>Сталь стержневая диаметром до 10 мм</t>
  </si>
  <si>
    <t>10.3</t>
  </si>
  <si>
    <t>21.2.01.02</t>
  </si>
  <si>
    <t>Провода неизолированные для воздушных линий электропередач</t>
  </si>
  <si>
    <t>10.4</t>
  </si>
  <si>
    <t>07.2.07.13</t>
  </si>
  <si>
    <t>Хомуты стальные</t>
  </si>
  <si>
    <t>10.5</t>
  </si>
  <si>
    <t>22.2.02.03</t>
  </si>
  <si>
    <t>Детали крепления стальные</t>
  </si>
  <si>
    <t>10.6</t>
  </si>
  <si>
    <t>22.2.01.04</t>
  </si>
  <si>
    <t>Изоляторы линейные штыревые фарфоровые</t>
  </si>
  <si>
    <t>19 769,28</t>
  </si>
  <si>
    <t>20 362,36</t>
  </si>
  <si>
    <t>11 861,57</t>
  </si>
  <si>
    <t>14 839,19</t>
  </si>
  <si>
    <t>59 356,77</t>
  </si>
  <si>
    <t>15-1</t>
  </si>
  <si>
    <t>Погрузка в автотранспортное средство: Металлические конструкции весом до 1 т</t>
  </si>
  <si>
    <t>4,6</t>
  </si>
  <si>
    <t>652,33</t>
  </si>
  <si>
    <t>3 000,72</t>
  </si>
  <si>
    <t>07-1</t>
  </si>
  <si>
    <t>Погрузка в автотранспортное средство: лес круглый
V=0,300*60</t>
  </si>
  <si>
    <t>376,32</t>
  </si>
  <si>
    <t>6 773,76</t>
  </si>
  <si>
    <t>47-1</t>
  </si>
  <si>
    <t>Погрузка в автотранспортное средство: мусор строительный с погрузкой вручную</t>
  </si>
  <si>
    <t>2,34</t>
  </si>
  <si>
    <t>944,25</t>
  </si>
  <si>
    <t>2 209,55</t>
  </si>
  <si>
    <t>02-15-1-02-0025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</si>
  <si>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V=4,6+18+2,34</t>
  </si>
  <si>
    <t>24,94</t>
  </si>
  <si>
    <t>315,7</t>
  </si>
  <si>
    <t>7 873,56</t>
  </si>
  <si>
    <t>Итого прямые затраты по разделу 1. Демонтажные работы</t>
  </si>
  <si>
    <t>412 954,09</t>
  </si>
  <si>
    <t xml:space="preserve">   в том числе</t>
  </si>
  <si>
    <t xml:space="preserve">   оплата труда (ОТ)</t>
  </si>
  <si>
    <t>106 252,08</t>
  </si>
  <si>
    <t xml:space="preserve">   эксплуатация машин и механизмов</t>
  </si>
  <si>
    <t>212 170,56</t>
  </si>
  <si>
    <t xml:space="preserve">   оплата труда машинистов (ОТм)</t>
  </si>
  <si>
    <t>74 555,23</t>
  </si>
  <si>
    <t xml:space="preserve">   материальные ресурсы</t>
  </si>
  <si>
    <t xml:space="preserve">   перевозка</t>
  </si>
  <si>
    <t>19 857,59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</si>
  <si>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</si>
  <si>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180 807,31</t>
  </si>
  <si>
    <t>Итого накладные расходы</t>
  </si>
  <si>
    <t>185 702,56</t>
  </si>
  <si>
    <t>Итого сметная прибыль</t>
  </si>
  <si>
    <t>108 272,81</t>
  </si>
  <si>
    <t>Итого оборудование</t>
  </si>
  <si>
    <t>Итого прочие затраты</t>
  </si>
  <si>
    <t>Итого по разделу 1. Демонтажные работы</t>
  </si>
  <si>
    <t>706 929,46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</si>
  <si>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</si>
  <si>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</si>
  <si>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</si>
  <si>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</si>
  <si>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</si>
  <si>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</si>
  <si>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</si>
  <si>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 xml:space="preserve">   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</si>
  <si>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</si>
  <si>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</si>
  <si>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</si>
  <si>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</si>
  <si>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</si>
  <si>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</si>
  <si>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</si>
  <si>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</si>
  <si>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</si>
  <si>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по смете</t>
  </si>
  <si>
    <t>Итого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</si>
  <si>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</si>
  <si>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</si>
  <si>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</si>
  <si>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</si>
  <si>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</si>
  <si>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</si>
  <si>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722,18</t>
  </si>
  <si>
    <t>134,39</t>
  </si>
  <si>
    <t>2 016,191976</t>
  </si>
  <si>
    <t>325,09602</t>
  </si>
  <si>
    <t>Раздел 1. &lt;Раздел&gt;</t>
  </si>
  <si>
    <t>ГЭСН01-02-119-02</t>
  </si>
  <si>
    <t>Расчистка площадей от кустарника и мелколесья вручную: при средней поросли
V=8 520/100</t>
  </si>
  <si>
    <t>100 м2</t>
  </si>
  <si>
    <t>85,2</t>
  </si>
  <si>
    <t>520,86168</t>
  </si>
  <si>
    <t>182 270,34</t>
  </si>
  <si>
    <t>1-100-30</t>
  </si>
  <si>
    <t>Средний разряд работы 3,0</t>
  </si>
  <si>
    <t>4,43</t>
  </si>
  <si>
    <t>349,94</t>
  </si>
  <si>
    <t>812/пр_2020_прил._т._п.1.4_гр.3</t>
  </si>
  <si>
    <t>НР Земляные работы, выполняемые по другим видам работ (подготовительным, сопутствующим, укрепительным)</t>
  </si>
  <si>
    <t>89%</t>
  </si>
  <si>
    <t>162 220,6</t>
  </si>
  <si>
    <t>774/пр_2020_прил._т._п.1.4_гр.3</t>
  </si>
  <si>
    <t>СП Земляные работы, выполняемые по другим видам работ (подготовительным, сопутствующим, укрепительным)</t>
  </si>
  <si>
    <t>41%</t>
  </si>
  <si>
    <t>74 730,84</t>
  </si>
  <si>
    <t>4 920,44</t>
  </si>
  <si>
    <t>419 221,78</t>
  </si>
  <si>
    <t>ГЭСН01-02-116-07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</si>
  <si>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V=8520/10000</t>
  </si>
  <si>
    <t>га</t>
  </si>
  <si>
    <t>0,852</t>
  </si>
  <si>
    <t>4 386,52</t>
  </si>
  <si>
    <t>2,64546</t>
  </si>
  <si>
    <t>1 198,05</t>
  </si>
  <si>
    <t>[91.15.02-027]</t>
  </si>
  <si>
    <t>Тракторы на гусеничном ходу, мощность 132 кВт (180 л.с.)</t>
  </si>
  <si>
    <t>2,07</t>
  </si>
  <si>
    <t>1 396,64</t>
  </si>
  <si>
    <t>1,15</t>
  </si>
  <si>
    <t>1 606,14</t>
  </si>
  <si>
    <t>4 248,98</t>
  </si>
  <si>
    <t>[91.12.08-021]</t>
  </si>
  <si>
    <t>Грабли кустарниковые навесные (без трактора)</t>
  </si>
  <si>
    <t>41,93</t>
  </si>
  <si>
    <t>51,99</t>
  </si>
  <si>
    <t>137,54</t>
  </si>
  <si>
    <t>5 584,57</t>
  </si>
  <si>
    <t>1 066,26</t>
  </si>
  <si>
    <t>491,2</t>
  </si>
  <si>
    <t>8 382,66</t>
  </si>
  <si>
    <t>7 142,03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</si>
  <si>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</si>
  <si>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
V=8520/10000</t>
  </si>
  <si>
    <t>35 971,65</t>
  </si>
  <si>
    <t>8,97156</t>
  </si>
  <si>
    <t>4 748,92</t>
  </si>
  <si>
    <t>91.12.08-514</t>
  </si>
  <si>
    <t>Мульчеры самоходные на гусеничном ходу, мощность 184 кВт (250 л.с.)</t>
  </si>
  <si>
    <t>7,02</t>
  </si>
  <si>
    <t>4 009,52</t>
  </si>
  <si>
    <t>40 720,57</t>
  </si>
  <si>
    <t>4 226,54</t>
  </si>
  <si>
    <t>1 947,06</t>
  </si>
  <si>
    <t>55 040,11</t>
  </si>
  <si>
    <t>46 894,17</t>
  </si>
  <si>
    <t>66</t>
  </si>
  <si>
    <t>18,216</t>
  </si>
  <si>
    <t>6 106,73</t>
  </si>
  <si>
    <t>6 577,88</t>
  </si>
  <si>
    <t>10,89</t>
  </si>
  <si>
    <t>4 291,2</t>
  </si>
  <si>
    <t>148,32</t>
  </si>
  <si>
    <t>6 429,56</t>
  </si>
  <si>
    <t>16 975,81</t>
  </si>
  <si>
    <t>10 397,93</t>
  </si>
  <si>
    <t>10 709,87</t>
  </si>
  <si>
    <t>6 238,76</t>
  </si>
  <si>
    <t>33 924,44</t>
  </si>
  <si>
    <t>4,485</t>
  </si>
  <si>
    <t>1 503,55</t>
  </si>
  <si>
    <t>1 649</t>
  </si>
  <si>
    <t>2,73</t>
  </si>
  <si>
    <t>1 075,76</t>
  </si>
  <si>
    <t>37,18</t>
  </si>
  <si>
    <t>1 611,82</t>
  </si>
  <si>
    <t>4 228,31</t>
  </si>
  <si>
    <t>2 579,31</t>
  </si>
  <si>
    <t>2 656,69</t>
  </si>
  <si>
    <t>1 547,59</t>
  </si>
  <si>
    <t>8 432,59</t>
  </si>
  <si>
    <t>Развозка конструкций и материалов опор ВЛ 0,38-10 кВ по трассе: материалов оснастки сложных опор
V=16+7</t>
  </si>
  <si>
    <t>23</t>
  </si>
  <si>
    <t>9,522</t>
  </si>
  <si>
    <t>3 192,16</t>
  </si>
  <si>
    <t>3 334,24</t>
  </si>
  <si>
    <t>5,52</t>
  </si>
  <si>
    <t>2 175,16</t>
  </si>
  <si>
    <t>75,18</t>
  </si>
  <si>
    <t>3 259,06</t>
  </si>
  <si>
    <t>8 701,56</t>
  </si>
  <si>
    <t>5 367,32</t>
  </si>
  <si>
    <t>5 528,34</t>
  </si>
  <si>
    <t>3 220,39</t>
  </si>
  <si>
    <t>17 450,29</t>
  </si>
  <si>
    <t>ГЭСН33-04-001-12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</si>
  <si>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</t>
  </si>
  <si>
    <t>141,1878</t>
  </si>
  <si>
    <t>50 653,95</t>
  </si>
  <si>
    <t>1-100-32</t>
  </si>
  <si>
    <t>Средний разряд работы 3,2</t>
  </si>
  <si>
    <t>7,87</t>
  </si>
  <si>
    <t>358,77</t>
  </si>
  <si>
    <t>31 346,32</t>
  </si>
  <si>
    <t>22,23</t>
  </si>
  <si>
    <t>9 562,63</t>
  </si>
  <si>
    <t>0,44</t>
  </si>
  <si>
    <t>8,58</t>
  </si>
  <si>
    <t>5 084,68</t>
  </si>
  <si>
    <t>3 380,95</t>
  </si>
  <si>
    <t>0,7</t>
  </si>
  <si>
    <t>13,65</t>
  </si>
  <si>
    <t>26 261,64</t>
  </si>
  <si>
    <t>6 181,68</t>
  </si>
  <si>
    <t>3 999,65</t>
  </si>
  <si>
    <t>[01.7.15.06-0111]</t>
  </si>
  <si>
    <t>Гвозди строительные</t>
  </si>
  <si>
    <t>0,00023</t>
  </si>
  <si>
    <t>0,00299</t>
  </si>
  <si>
    <t>70 296,2</t>
  </si>
  <si>
    <t>1,19</t>
  </si>
  <si>
    <t>83 652,48</t>
  </si>
  <si>
    <t>250,12</t>
  </si>
  <si>
    <t>0,26</t>
  </si>
  <si>
    <t>21,3</t>
  </si>
  <si>
    <t>0,39</t>
  </si>
  <si>
    <t>52,12</t>
  </si>
  <si>
    <t>[14.4.02.04-0182]</t>
  </si>
  <si>
    <t>Краска масляная МА-15, цветная</t>
  </si>
  <si>
    <t>0,0052</t>
  </si>
  <si>
    <t>61 265,39</t>
  </si>
  <si>
    <t>90 672,78</t>
  </si>
  <si>
    <t>471,5</t>
  </si>
  <si>
    <t>[14.5.06.03-0002]</t>
  </si>
  <si>
    <t>Паста антисептическая</t>
  </si>
  <si>
    <t>0,0006</t>
  </si>
  <si>
    <t>0,0078</t>
  </si>
  <si>
    <t>98 039,57</t>
  </si>
  <si>
    <t>1,32</t>
  </si>
  <si>
    <t>129 412,23</t>
  </si>
  <si>
    <t>1 009,42</t>
  </si>
  <si>
    <t>0,00001</t>
  </si>
  <si>
    <t>0,00013</t>
  </si>
  <si>
    <t>12,9</t>
  </si>
  <si>
    <t>[14.4.03.04-0001]</t>
  </si>
  <si>
    <t>Лак каменноугольный, марка А</t>
  </si>
  <si>
    <t>40 917,44</t>
  </si>
  <si>
    <t>50 737,63</t>
  </si>
  <si>
    <t>395,75</t>
  </si>
  <si>
    <t>[08.3.03.04-0051]</t>
  </si>
  <si>
    <t>Проволока черная, диаметр 6,0-6,3 мм</t>
  </si>
  <si>
    <t>[20.2.02.04-0006]</t>
  </si>
  <si>
    <t>Колпачки полиэтиленовые К-6</t>
  </si>
  <si>
    <t>100 шт</t>
  </si>
  <si>
    <t>1,56</t>
  </si>
  <si>
    <t>1 031,73</t>
  </si>
  <si>
    <t>1 145,22</t>
  </si>
  <si>
    <t>1 786,54</t>
  </si>
  <si>
    <t>95 562,55</t>
  </si>
  <si>
    <t>7.1</t>
  </si>
  <si>
    <t>2 637,96</t>
  </si>
  <si>
    <t>7.2</t>
  </si>
  <si>
    <t>07.1.04.02</t>
  </si>
  <si>
    <t>7.3</t>
  </si>
  <si>
    <t>0,001</t>
  </si>
  <si>
    <t>0,013</t>
  </si>
  <si>
    <t>78 619,9</t>
  </si>
  <si>
    <t>1,08</t>
  </si>
  <si>
    <t>84 909,49</t>
  </si>
  <si>
    <t>1 103,82</t>
  </si>
  <si>
    <t>7.4</t>
  </si>
  <si>
    <t>Изоляторы штыревые</t>
  </si>
  <si>
    <t>7.5</t>
  </si>
  <si>
    <t>05.1.02.06</t>
  </si>
  <si>
    <t>Приставки железобетонные</t>
  </si>
  <si>
    <t>7.6</t>
  </si>
  <si>
    <t>22.2.02.23</t>
  </si>
  <si>
    <t>Металлические плакаты</t>
  </si>
  <si>
    <t>7.7</t>
  </si>
  <si>
    <t>11.2.04.06</t>
  </si>
  <si>
    <t>Детали опор пропитанные из пиломатериалов хвойных пород</t>
  </si>
  <si>
    <t>м3</t>
  </si>
  <si>
    <t>7.8</t>
  </si>
  <si>
    <t>22.2.02.09</t>
  </si>
  <si>
    <t>Крюки</t>
  </si>
  <si>
    <t>7.9</t>
  </si>
  <si>
    <t>60 216,58</t>
  </si>
  <si>
    <t>62 023,08</t>
  </si>
  <si>
    <t>36 129,95</t>
  </si>
  <si>
    <t>15 189,03</t>
  </si>
  <si>
    <t>197 457,36</t>
  </si>
  <si>
    <t>[22.2.01.04-0002]</t>
  </si>
  <si>
    <t>Изоляторы линейные штыревые фарфоровые ШФ 20-Г
V=(6*13)/100</t>
  </si>
  <si>
    <t>0,78</t>
  </si>
  <si>
    <t>43 543,49</t>
  </si>
  <si>
    <t>1,49</t>
  </si>
  <si>
    <t>64 879,8</t>
  </si>
  <si>
    <t>50 606,24</t>
  </si>
  <si>
    <t>[05.1.02.06-0005]</t>
  </si>
  <si>
    <t>Приставки сборные железобетонные, объем до 0,2 м3, бетон В25, расход арматуры от 150 до 200 кг/м3
V=0,15*13</t>
  </si>
  <si>
    <t>24 685,36</t>
  </si>
  <si>
    <t>31 350,41</t>
  </si>
  <si>
    <t>61 133,3</t>
  </si>
  <si>
    <t>[11.1.02.04-0053]</t>
  </si>
  <si>
    <t>Опора деревянная одинарная пропитанная, длина 6,5-11 м, диаметр в вершине 20 см
V=0,65*13</t>
  </si>
  <si>
    <t>8,45</t>
  </si>
  <si>
    <t>16 109,89</t>
  </si>
  <si>
    <t>1,26</t>
  </si>
  <si>
    <t>20 298,46</t>
  </si>
  <si>
    <t>171 521,99</t>
  </si>
  <si>
    <t>[20.1.02.23-0121]</t>
  </si>
  <si>
    <t>Проводник заземляющий П-750</t>
  </si>
  <si>
    <t>204,83</t>
  </si>
  <si>
    <t>1,23</t>
  </si>
  <si>
    <t>251,94</t>
  </si>
  <si>
    <t>3 275,22</t>
  </si>
  <si>
    <t>[25.2.02.04-0003]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</si>
  <si>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</si>
  <si>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576,55</t>
  </si>
  <si>
    <t>709,16</t>
  </si>
  <si>
    <t>9 219,08</t>
  </si>
  <si>
    <t>26</t>
  </si>
  <si>
    <t>66 759,42</t>
  </si>
  <si>
    <t>[27.2.03.03-0002]</t>
  </si>
  <si>
    <t>Траверса подвески стальная, тип ТМ-12, длина 2200 мм</t>
  </si>
  <si>
    <t>1 472,06</t>
  </si>
  <si>
    <t>1 633,99</t>
  </si>
  <si>
    <t>21 241,87</t>
  </si>
  <si>
    <t>[22.2.02.20-0001]</t>
  </si>
  <si>
    <t>Хомут для крепления траверс окрашенный
V=26+13</t>
  </si>
  <si>
    <t>39</t>
  </si>
  <si>
    <t>179,64</t>
  </si>
  <si>
    <t>213,77</t>
  </si>
  <si>
    <t>8 337,03</t>
  </si>
  <si>
    <t>[01.7.15.03-0032]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</si>
  <si>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V=4,4*13</t>
  </si>
  <si>
    <t>57,2</t>
  </si>
  <si>
    <t>153,23</t>
  </si>
  <si>
    <t>177,75</t>
  </si>
  <si>
    <t>10 167,3</t>
  </si>
  <si>
    <t>[22.2.02.23-0302]</t>
  </si>
  <si>
    <t>Таблички-указатели кабельных трасс пластиковые односторонние, размеры 300х400х5 мм
V=13/100</t>
  </si>
  <si>
    <t>69 225,4</t>
  </si>
  <si>
    <t>96 915,56</t>
  </si>
  <si>
    <t>12 599,02</t>
  </si>
  <si>
    <t>ГЭСН33-04-001-14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</si>
  <si>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концевых, анкерных</t>
  </si>
  <si>
    <t>324,576</t>
  </si>
  <si>
    <t>115 013,51</t>
  </si>
  <si>
    <t>1-100-31</t>
  </si>
  <si>
    <t>Средний разряд работы 3,1</t>
  </si>
  <si>
    <t>14,7</t>
  </si>
  <si>
    <t>354,35</t>
  </si>
  <si>
    <t>75 241,09</t>
  </si>
  <si>
    <t>52,56</t>
  </si>
  <si>
    <t>22 659,38</t>
  </si>
  <si>
    <t>0,81</t>
  </si>
  <si>
    <t>19,44</t>
  </si>
  <si>
    <t>11 520,53</t>
  </si>
  <si>
    <t>7 660,33</t>
  </si>
  <si>
    <t>33,12</t>
  </si>
  <si>
    <t>63 720,56</t>
  </si>
  <si>
    <t>14 999,05</t>
  </si>
  <si>
    <t>4 922,64</t>
  </si>
  <si>
    <t>0,00368</t>
  </si>
  <si>
    <t>307,84</t>
  </si>
  <si>
    <t>0,32</t>
  </si>
  <si>
    <t>26,21</t>
  </si>
  <si>
    <t>64,14</t>
  </si>
  <si>
    <t>0,0064</t>
  </si>
  <si>
    <t>580,31</t>
  </si>
  <si>
    <t>0,0096</t>
  </si>
  <si>
    <t>1 242,36</t>
  </si>
  <si>
    <t>0,00016</t>
  </si>
  <si>
    <t>15,88</t>
  </si>
  <si>
    <t>487,08</t>
  </si>
  <si>
    <t>1,92</t>
  </si>
  <si>
    <t>2 198,82</t>
  </si>
  <si>
    <t>217 836,62</t>
  </si>
  <si>
    <t>18.1</t>
  </si>
  <si>
    <t>3 246,72</t>
  </si>
  <si>
    <t>18.2</t>
  </si>
  <si>
    <t>18.3</t>
  </si>
  <si>
    <t>0,016</t>
  </si>
  <si>
    <t>1 358,55</t>
  </si>
  <si>
    <t>18.4</t>
  </si>
  <si>
    <t>18.5</t>
  </si>
  <si>
    <t>18.6</t>
  </si>
  <si>
    <t>18.7</t>
  </si>
  <si>
    <t>18.8</t>
  </si>
  <si>
    <t>18.9</t>
  </si>
  <si>
    <t>137 672,89</t>
  </si>
  <si>
    <t>141 803,08</t>
  </si>
  <si>
    <t>82 603,73</t>
  </si>
  <si>
    <t>27 928,04</t>
  </si>
  <si>
    <t>446 848,7</t>
  </si>
  <si>
    <t>Изоляторы линейные штыревые фарфоровые ШФ 20-Г
V=(6*16)/100</t>
  </si>
  <si>
    <t>0,96</t>
  </si>
  <si>
    <t>62 284,61</t>
  </si>
  <si>
    <t>Приставки сборные железобетонные, объем до 0,2 м3, бетон В25, расход арматуры от 150 до 200 кг/м3
V=0,15*16</t>
  </si>
  <si>
    <t>2,4</t>
  </si>
  <si>
    <t>75 240,98</t>
  </si>
  <si>
    <t>21</t>
  </si>
  <si>
    <t>Опора деревянная одинарная пропитанная, длина 6,5-11 м, диаметр в вершине 20 см
V=0,65*32</t>
  </si>
  <si>
    <t>20,8</t>
  </si>
  <si>
    <t>422 207,97</t>
  </si>
  <si>
    <t>22</t>
  </si>
  <si>
    <t>Проводник заземляющий П-750
V=16*2</t>
  </si>
  <si>
    <t>32</t>
  </si>
  <si>
    <t>8 062,08</t>
  </si>
  <si>
    <t>Траверса стальная 4-штырная
V=16*2</t>
  </si>
  <si>
    <t>82 165,44</t>
  </si>
  <si>
    <t>24</t>
  </si>
  <si>
    <t>26 143,84</t>
  </si>
  <si>
    <t>25</t>
  </si>
  <si>
    <t>Хомут для крепления траверс окрашенный
V=32+16</t>
  </si>
  <si>
    <t>48</t>
  </si>
  <si>
    <t>10 260,96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</si>
  <si>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V=4,4*16</t>
  </si>
  <si>
    <t>70,4</t>
  </si>
  <si>
    <t>12 513,6</t>
  </si>
  <si>
    <t>27</t>
  </si>
  <si>
    <t>Таблички-указатели кабельных трасс пластиковые односторонние, размеры 300х400х5 мм
V=16/100</t>
  </si>
  <si>
    <t>15 506,49</t>
  </si>
  <si>
    <t>28</t>
  </si>
  <si>
    <t>284,004</t>
  </si>
  <si>
    <t>100 636,82</t>
  </si>
  <si>
    <t>65 835,96</t>
  </si>
  <si>
    <t>45,99</t>
  </si>
  <si>
    <t>19 826,96</t>
  </si>
  <si>
    <t>17,01</t>
  </si>
  <si>
    <t>10 080,47</t>
  </si>
  <si>
    <t>6 702,79</t>
  </si>
  <si>
    <t>28,98</t>
  </si>
  <si>
    <t>55 755,49</t>
  </si>
  <si>
    <t>13 124,17</t>
  </si>
  <si>
    <t>4 307,31</t>
  </si>
  <si>
    <t>0,00322</t>
  </si>
  <si>
    <t>269,36</t>
  </si>
  <si>
    <t>0,28</t>
  </si>
  <si>
    <t>22,94</t>
  </si>
  <si>
    <t>0,42</t>
  </si>
  <si>
    <t>56,12</t>
  </si>
  <si>
    <t>0,0056</t>
  </si>
  <si>
    <t>507,77</t>
  </si>
  <si>
    <t>0,0084</t>
  </si>
  <si>
    <t>1 087,06</t>
  </si>
  <si>
    <t>0,00014</t>
  </si>
  <si>
    <t>13,89</t>
  </si>
  <si>
    <t>426,2</t>
  </si>
  <si>
    <t>1,68</t>
  </si>
  <si>
    <t>1 923,97</t>
  </si>
  <si>
    <t>190 607,05</t>
  </si>
  <si>
    <t>28.1</t>
  </si>
  <si>
    <t>2 840,88</t>
  </si>
  <si>
    <t>28.2</t>
  </si>
  <si>
    <t>28.3</t>
  </si>
  <si>
    <t>0,014</t>
  </si>
  <si>
    <t>1 188,73</t>
  </si>
  <si>
    <t>28.4</t>
  </si>
  <si>
    <t>28.5</t>
  </si>
  <si>
    <t>28.6</t>
  </si>
  <si>
    <t>28.7</t>
  </si>
  <si>
    <t>28.8</t>
  </si>
  <si>
    <t>28.9</t>
  </si>
  <si>
    <t>120 463,78</t>
  </si>
  <si>
    <t>124 077,69</t>
  </si>
  <si>
    <t>72 278,27</t>
  </si>
  <si>
    <t>390 992,62</t>
  </si>
  <si>
    <t>29</t>
  </si>
  <si>
    <t>-7</t>
  </si>
  <si>
    <t>-76,0242</t>
  </si>
  <si>
    <t>-27 275,2</t>
  </si>
  <si>
    <t>-16 878,79</t>
  </si>
  <si>
    <t>-11,97</t>
  </si>
  <si>
    <t>-5 149,1</t>
  </si>
  <si>
    <t>-4,62</t>
  </si>
  <si>
    <t>-2 737,9</t>
  </si>
  <si>
    <t>-1 820,51</t>
  </si>
  <si>
    <t>-7,35</t>
  </si>
  <si>
    <t>-14 140,89</t>
  </si>
  <si>
    <t>-3 328,59</t>
  </si>
  <si>
    <t>-2 153,65</t>
  </si>
  <si>
    <t>-0,00161</t>
  </si>
  <si>
    <t>-134,68</t>
  </si>
  <si>
    <t>-0,14</t>
  </si>
  <si>
    <t>-11,47</t>
  </si>
  <si>
    <t>-0,21</t>
  </si>
  <si>
    <t>-28,06</t>
  </si>
  <si>
    <t>-0,0028</t>
  </si>
  <si>
    <t>-253,88</t>
  </si>
  <si>
    <t>-0,0042</t>
  </si>
  <si>
    <t>-543,53</t>
  </si>
  <si>
    <t>-0,00007</t>
  </si>
  <si>
    <t>-6,95</t>
  </si>
  <si>
    <t>-213,1</t>
  </si>
  <si>
    <t>-0,84</t>
  </si>
  <si>
    <t>-961,98</t>
  </si>
  <si>
    <t>-51 456,74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</si>
  <si>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</si>
  <si>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</si>
  <si>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</si>
  <si>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</si>
  <si>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</si>
  <si>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</si>
  <si>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</si>
  <si>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</si>
  <si>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</si>
  <si>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-32 424,3</t>
  </si>
  <si>
    <t>-33 397,03</t>
  </si>
  <si>
    <t>-19 454,58</t>
  </si>
  <si>
    <t>14 901,19</t>
  </si>
  <si>
    <t>-104 308,35</t>
  </si>
  <si>
    <t>30</t>
  </si>
  <si>
    <t>Изоляторы линейные штыревые фарфоровые ШФ 20-Г
V=(6*7)/100</t>
  </si>
  <si>
    <t>27 249,52</t>
  </si>
  <si>
    <t>31</t>
  </si>
  <si>
    <t>Приставки сборные железобетонные, объем до 0,2 м3, бетон В25, расход арматуры от 150 до 200 кг/м3
V=0,15*7</t>
  </si>
  <si>
    <t>1,05</t>
  </si>
  <si>
    <t>32 917,93</t>
  </si>
  <si>
    <t>Опора деревянная одинарная пропитанная, длина 6,5-11 м, диаметр в вершине 20 см
V=0,65*21</t>
  </si>
  <si>
    <t>277 073,98</t>
  </si>
  <si>
    <t>33</t>
  </si>
  <si>
    <t>Проводник заземляющий П-750
V=21*2</t>
  </si>
  <si>
    <t>42</t>
  </si>
  <si>
    <t>10 581,48</t>
  </si>
  <si>
    <t>34</t>
  </si>
  <si>
    <t>Траверса стальная 4-штырная
V=7*2</t>
  </si>
  <si>
    <t>35 947,38</t>
  </si>
  <si>
    <t>35</t>
  </si>
  <si>
    <t>11 437,93</t>
  </si>
  <si>
    <t>Хомут для крепления траверс окрашенный
V=14+7</t>
  </si>
  <si>
    <t>4 489,17</t>
  </si>
  <si>
    <t>37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</si>
  <si>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V=4,4*7</t>
  </si>
  <si>
    <t>30,8</t>
  </si>
  <si>
    <t>5 474,7</t>
  </si>
  <si>
    <t>38</t>
  </si>
  <si>
    <t>Таблички-указатели кабельных трасс пластиковые односторонние, размеры 300х400х5 мм
V=7/100</t>
  </si>
  <si>
    <t>0,07</t>
  </si>
  <si>
    <t>6 784,09</t>
  </si>
  <si>
    <t>Установка натяжной изолирующей подвески</t>
  </si>
  <si>
    <t>ГЭСНм08-01-020-01</t>
  </si>
  <si>
    <t>Гирлянда поддерживающая из подвесных изоляторов одиночная напряжением: 35 кВ</t>
  </si>
  <si>
    <t>48,36</t>
  </si>
  <si>
    <t>19 056,26</t>
  </si>
  <si>
    <t>1-100-40</t>
  </si>
  <si>
    <t>Средний разряд работы 4,0</t>
  </si>
  <si>
    <t>3,1</t>
  </si>
  <si>
    <t>1,2</t>
  </si>
  <si>
    <t>5 772,91</t>
  </si>
  <si>
    <t>13,26</t>
  </si>
  <si>
    <t>5 197,6</t>
  </si>
  <si>
    <t>0,15</t>
  </si>
  <si>
    <t>1 386,73</t>
  </si>
  <si>
    <t>922,08</t>
  </si>
  <si>
    <t>3 699,94</t>
  </si>
  <si>
    <t>1 238,63</t>
  </si>
  <si>
    <t>[91.06.06-042]</t>
  </si>
  <si>
    <t>Подъемники гидравлические, высота подъема 10 м</t>
  </si>
  <si>
    <t>104,99</t>
  </si>
  <si>
    <t>132,29</t>
  </si>
  <si>
    <t>103,19</t>
  </si>
  <si>
    <t>307,36</t>
  </si>
  <si>
    <t>[91.06.03-058]</t>
  </si>
  <si>
    <t>Лебедки электрические тяговым усилием 156,96 кН (16 т)</t>
  </si>
  <si>
    <t>0,5</t>
  </si>
  <si>
    <t>7,8</t>
  </si>
  <si>
    <t>55,78</t>
  </si>
  <si>
    <t>1,34</t>
  </si>
  <si>
    <t>74,75</t>
  </si>
  <si>
    <t>583,05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</si>
  <si>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</si>
  <si>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</si>
  <si>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2 729,53</t>
  </si>
  <si>
    <t>30 026,77</t>
  </si>
  <si>
    <t>39.1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</si>
  <si>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</si>
  <si>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</si>
  <si>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317,6</t>
  </si>
  <si>
    <t>24 253,86</t>
  </si>
  <si>
    <t>812/пр_2020_прил._т._п.49.3_гр.3</t>
  </si>
  <si>
    <t>НР Электротехнические установки на других объектах</t>
  </si>
  <si>
    <t>97%</t>
  </si>
  <si>
    <t>23 526,24</t>
  </si>
  <si>
    <t>774/пр_2020_прил._т._п.49.3_гр.3</t>
  </si>
  <si>
    <t>СП Электротехнические установки на других объектах</t>
  </si>
  <si>
    <t>51%</t>
  </si>
  <si>
    <t>12 369,47</t>
  </si>
  <si>
    <t>5 095,39</t>
  </si>
  <si>
    <t>66 240,08</t>
  </si>
  <si>
    <t>40</t>
  </si>
  <si>
    <t>Установка разъединителей: с помощью механизмов</t>
  </si>
  <si>
    <t>61,4376</t>
  </si>
  <si>
    <t>25 293,86</t>
  </si>
  <si>
    <t>10 867,39</t>
  </si>
  <si>
    <t>9,18</t>
  </si>
  <si>
    <t>4 360,06</t>
  </si>
  <si>
    <t>3,69</t>
  </si>
  <si>
    <t>2 186,77</t>
  </si>
  <si>
    <t>1 454,04</t>
  </si>
  <si>
    <t>5,49</t>
  </si>
  <si>
    <t>8 680,62</t>
  </si>
  <si>
    <t>2 906,02</t>
  </si>
  <si>
    <t>177,95</t>
  </si>
  <si>
    <t>9,83</t>
  </si>
  <si>
    <t>0,18</t>
  </si>
  <si>
    <t>24,05</t>
  </si>
  <si>
    <t>60,65</t>
  </si>
  <si>
    <t>59,54</t>
  </si>
  <si>
    <t>23,88</t>
  </si>
  <si>
    <t>40 699,26</t>
  </si>
  <si>
    <t>40.1</t>
  </si>
  <si>
    <t>1 217,52</t>
  </si>
  <si>
    <t>40.2</t>
  </si>
  <si>
    <t>40.3</t>
  </si>
  <si>
    <t>40.4</t>
  </si>
  <si>
    <t>40.5</t>
  </si>
  <si>
    <t>40.6</t>
  </si>
  <si>
    <t>29 653,92</t>
  </si>
  <si>
    <t>30 543,54</t>
  </si>
  <si>
    <t>17 792,35</t>
  </si>
  <si>
    <t>15 042,11</t>
  </si>
  <si>
    <t>90 252,67</t>
  </si>
  <si>
    <t>41</t>
  </si>
  <si>
    <t>[25.2.02.04-0012]</t>
  </si>
  <si>
    <t>Кронштейн РА-1 для установки разъединителя (тип РЛНД) на воздушных ЛЭП 6-10 кВ</t>
  </si>
  <si>
    <t>1 248,01</t>
  </si>
  <si>
    <t>1 385,29</t>
  </si>
  <si>
    <t>8 311,74</t>
  </si>
  <si>
    <t>ТЦ_62.3.05.04_78_7842224734_10.10.2024_02_4.1</t>
  </si>
  <si>
    <t>Разъединитель высоковольтный РЛК-1а-IV-10/400-УХЛ1-КЭАЗ (в комплекте с ПР-01-7-УХЛ1 и КМЧ H=6500)
М=68491,09/1,2*1,05</t>
  </si>
  <si>
    <t>шт.</t>
  </si>
  <si>
    <t>59 929,7</t>
  </si>
  <si>
    <t>359 578,2</t>
  </si>
  <si>
    <t>43</t>
  </si>
  <si>
    <t>ГЭСН33-04-030-01</t>
  </si>
  <si>
    <t>Установка разрядников: с помощью механизмов</t>
  </si>
  <si>
    <t>62,2656</t>
  </si>
  <si>
    <t>22 613,62</t>
  </si>
  <si>
    <t>1-100-33</t>
  </si>
  <si>
    <t>Средний разряд работы 3,3</t>
  </si>
  <si>
    <t>3,76</t>
  </si>
  <si>
    <t>363,18</t>
  </si>
  <si>
    <t>9 561,5</t>
  </si>
  <si>
    <t>19,26</t>
  </si>
  <si>
    <t>7 589,41</t>
  </si>
  <si>
    <t>3,96</t>
  </si>
  <si>
    <t>2 346,78</t>
  </si>
  <si>
    <t>1 560,44</t>
  </si>
  <si>
    <t>0,85</t>
  </si>
  <si>
    <t>15,3</t>
  </si>
  <si>
    <t>7 214,72</t>
  </si>
  <si>
    <t>6 028,97</t>
  </si>
  <si>
    <t>694,69</t>
  </si>
  <si>
    <t>0,24</t>
  </si>
  <si>
    <t>19,66</t>
  </si>
  <si>
    <t>0,36</t>
  </si>
  <si>
    <t>48,11</t>
  </si>
  <si>
    <t>30,32</t>
  </si>
  <si>
    <t>119,07</t>
  </si>
  <si>
    <t>0,1</t>
  </si>
  <si>
    <t>477,53</t>
  </si>
  <si>
    <t>40 459,22</t>
  </si>
  <si>
    <t>43.1</t>
  </si>
  <si>
    <t>2 435,04</t>
  </si>
  <si>
    <t>43.2</t>
  </si>
  <si>
    <t>43.3</t>
  </si>
  <si>
    <t>43.4</t>
  </si>
  <si>
    <t>43.5</t>
  </si>
  <si>
    <t>30 203,03</t>
  </si>
  <si>
    <t>31 109,12</t>
  </si>
  <si>
    <t>18 121,82</t>
  </si>
  <si>
    <t>7 677,1</t>
  </si>
  <si>
    <t>92 125,2</t>
  </si>
  <si>
    <t>44</t>
  </si>
  <si>
    <t>ТЦ_62.1.05.02_78_7707707132_10.10.2024_02_2.1</t>
  </si>
  <si>
    <t>Ограничитель перенапряжения ОПН-П-10/12/10/550 УХЛ1
М=3525,60/1,2*1,05</t>
  </si>
  <si>
    <t>3 084,9</t>
  </si>
  <si>
    <t>111 056,4</t>
  </si>
  <si>
    <t>45</t>
  </si>
  <si>
    <t>ГЭСН33-04-020-01</t>
  </si>
  <si>
    <t>Подвеска провода СИП-3 на опорах, (3 провода) при 21 опоре на км линии: с использованием автогидроподъемника
V=1,42-0,08</t>
  </si>
  <si>
    <t>км</t>
  </si>
  <si>
    <t>144,755376</t>
  </si>
  <si>
    <t>55 837,7</t>
  </si>
  <si>
    <t>2-100-04</t>
  </si>
  <si>
    <t>Рабочий 4 разряда</t>
  </si>
  <si>
    <t>19,24</t>
  </si>
  <si>
    <t>35,578608</t>
  </si>
  <si>
    <t>14 019,75</t>
  </si>
  <si>
    <t>2-100-02</t>
  </si>
  <si>
    <t>Рабочий 2 разряда</t>
  </si>
  <si>
    <t>0,91</t>
  </si>
  <si>
    <t>1,682772</t>
  </si>
  <si>
    <t>320,54</t>
  </si>
  <si>
    <t>539,4</t>
  </si>
  <si>
    <t>2-100-03</t>
  </si>
  <si>
    <t>Рабочий 3 разряда</t>
  </si>
  <si>
    <t>38,89</t>
  </si>
  <si>
    <t>71,915388</t>
  </si>
  <si>
    <t>25 166,07</t>
  </si>
  <si>
    <t>2-100-05</t>
  </si>
  <si>
    <t>Рабочий 5 разряда</t>
  </si>
  <si>
    <t>16 112,48</t>
  </si>
  <si>
    <t>21 274,5</t>
  </si>
  <si>
    <t>44,7024</t>
  </si>
  <si>
    <t>17 789,01</t>
  </si>
  <si>
    <t>0,52</t>
  </si>
  <si>
    <t>1,0452</t>
  </si>
  <si>
    <t>619,41</t>
  </si>
  <si>
    <t>411,86</t>
  </si>
  <si>
    <t>1,2864</t>
  </si>
  <si>
    <t>2 034,02</t>
  </si>
  <si>
    <t>680,93</t>
  </si>
  <si>
    <t>91.06.03-055</t>
  </si>
  <si>
    <t>Лебедки электрические тяговым усилием 19,62 кН (2 т)</t>
  </si>
  <si>
    <t>4,824</t>
  </si>
  <si>
    <t>15,66</t>
  </si>
  <si>
    <t>75,54</t>
  </si>
  <si>
    <t>18,68</t>
  </si>
  <si>
    <t>37,5468</t>
  </si>
  <si>
    <t>17 705,19</t>
  </si>
  <si>
    <t>14 795,32</t>
  </si>
  <si>
    <t>91.17.04-544</t>
  </si>
  <si>
    <t>Генераторы бензиновые портативные, мощность до 6 кВт</t>
  </si>
  <si>
    <t>174,2</t>
  </si>
  <si>
    <t>840,34</t>
  </si>
  <si>
    <t>1 900,9</t>
  </si>
  <si>
    <t>94 901,21</t>
  </si>
  <si>
    <t>45.1</t>
  </si>
  <si>
    <t>21.2.01.01</t>
  </si>
  <si>
    <t>Провода самонесущие изолированные</t>
  </si>
  <si>
    <t>1000 м</t>
  </si>
  <si>
    <t>3,06</t>
  </si>
  <si>
    <t>4,1004</t>
  </si>
  <si>
    <t>45.2</t>
  </si>
  <si>
    <t>20.1.01.01</t>
  </si>
  <si>
    <t>Комплект креплений для анкерных опор</t>
  </si>
  <si>
    <t>45.3</t>
  </si>
  <si>
    <t>20.1.01.12</t>
  </si>
  <si>
    <t>Комплект креплений для промежуточных опор</t>
  </si>
  <si>
    <t>73 626,71</t>
  </si>
  <si>
    <t>75 835,51</t>
  </si>
  <si>
    <t>44 176,03</t>
  </si>
  <si>
    <t>160 382,65</t>
  </si>
  <si>
    <t>214 912,75</t>
  </si>
  <si>
    <t>21.2.01.01-0049</t>
  </si>
  <si>
    <t>Провод самонесущий изолированный СИП-3 1х70-20
V=1,42*3*1,06</t>
  </si>
  <si>
    <t>4,5156</t>
  </si>
  <si>
    <t>85 449,95</t>
  </si>
  <si>
    <t>385 857,79</t>
  </si>
  <si>
    <t>47</t>
  </si>
  <si>
    <t>[20.1.01.11-0004]</t>
  </si>
  <si>
    <t>Зажим плашечный соединительный ПА 2-2</t>
  </si>
  <si>
    <t>67,57</t>
  </si>
  <si>
    <t>1,09</t>
  </si>
  <si>
    <t>73,65</t>
  </si>
  <si>
    <t>4 860,9</t>
  </si>
  <si>
    <t>[20.1.01.02-0047]</t>
  </si>
  <si>
    <t>Зажимы аппаратные прессуемые А2А-70-Т
V=48/100</t>
  </si>
  <si>
    <t>18 559,99</t>
  </si>
  <si>
    <t>20 230,39</t>
  </si>
  <si>
    <t>9 710,59</t>
  </si>
  <si>
    <t>49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</si>
  <si>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</si>
  <si>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</si>
  <si>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4 136,76</t>
  </si>
  <si>
    <t>4 591,8</t>
  </si>
  <si>
    <t>9 183,6</t>
  </si>
  <si>
    <t>50</t>
  </si>
  <si>
    <t>[25.2.02.11-0051]</t>
  </si>
  <si>
    <t>Скрепы для фиксации на промежуточных опорах, размер 20 мм
V=60/100</t>
  </si>
  <si>
    <t>0,6</t>
  </si>
  <si>
    <t>1 367,14</t>
  </si>
  <si>
    <t>1 626,9</t>
  </si>
  <si>
    <t>976,14</t>
  </si>
  <si>
    <t>51</t>
  </si>
  <si>
    <t>[22.2.01.05-0026]</t>
  </si>
  <si>
    <t>Изоляторы опорные ИО-10-20 У3
V=13/100</t>
  </si>
  <si>
    <t>170 149,24</t>
  </si>
  <si>
    <t>0,43</t>
  </si>
  <si>
    <t>73 164,17</t>
  </si>
  <si>
    <t>9 511,34</t>
  </si>
  <si>
    <t>52</t>
  </si>
  <si>
    <t>[20.5.04.05-0009]</t>
  </si>
  <si>
    <t>Зажимы ответвительные ОА-70-2
V=96/100</t>
  </si>
  <si>
    <t>81 849,34</t>
  </si>
  <si>
    <t>89 215,78</t>
  </si>
  <si>
    <t>85 647,15</t>
  </si>
  <si>
    <t>53</t>
  </si>
  <si>
    <t>[20.1.02.23-1031]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</si>
  <si>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</si>
  <si>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240</t>
  </si>
  <si>
    <t>127,56</t>
  </si>
  <si>
    <t>156,9</t>
  </si>
  <si>
    <t>37 656</t>
  </si>
  <si>
    <t>54</t>
  </si>
  <si>
    <t>[25.2.01.18-0037]</t>
  </si>
  <si>
    <t>Фиксатор подвесного изолятора несущего троса на внутренней стороне кривой для швеллерной консоли</t>
  </si>
  <si>
    <t>2 222,54</t>
  </si>
  <si>
    <t>3 200,46</t>
  </si>
  <si>
    <t>96 013,8</t>
  </si>
  <si>
    <t>55</t>
  </si>
  <si>
    <t>[20.5.03.03-0005]</t>
  </si>
  <si>
    <t>Шина электротехническая алюминиевая, марка АД0, ширина 30 мм, толщина 4 мм</t>
  </si>
  <si>
    <t>272,42</t>
  </si>
  <si>
    <t>1,43</t>
  </si>
  <si>
    <t>389,56</t>
  </si>
  <si>
    <t>16 751,08</t>
  </si>
  <si>
    <t>56</t>
  </si>
  <si>
    <t>ГЭСН33-04-020-03</t>
  </si>
  <si>
    <t>При изменении количества опор на 1 км ВЛЗ добавлять или исключать: к норме 33-04-020-01
V=25-21</t>
  </si>
  <si>
    <t>11,4816</t>
  </si>
  <si>
    <t>4 438,31</t>
  </si>
  <si>
    <t>2,8704</t>
  </si>
  <si>
    <t>1 131,08</t>
  </si>
  <si>
    <t>0,0552</t>
  </si>
  <si>
    <t>17,69</t>
  </si>
  <si>
    <t>1,03</t>
  </si>
  <si>
    <t>5,6856</t>
  </si>
  <si>
    <t>1 989,62</t>
  </si>
  <si>
    <t>1 299,92</t>
  </si>
  <si>
    <t>1 477,25</t>
  </si>
  <si>
    <t>3,0546</t>
  </si>
  <si>
    <t>1 207,81</t>
  </si>
  <si>
    <t>0,004</t>
  </si>
  <si>
    <t>0,024</t>
  </si>
  <si>
    <t>14,22</t>
  </si>
  <si>
    <t>9,46</t>
  </si>
  <si>
    <t>0,0051</t>
  </si>
  <si>
    <t>0,0306</t>
  </si>
  <si>
    <t>48,38</t>
  </si>
  <si>
    <t>16,2</t>
  </si>
  <si>
    <t>1 414,65</t>
  </si>
  <si>
    <t>1 182,15</t>
  </si>
  <si>
    <t>7 123,37</t>
  </si>
  <si>
    <t>56.1</t>
  </si>
  <si>
    <t>5 646,12</t>
  </si>
  <si>
    <t>5 815,5</t>
  </si>
  <si>
    <t>3 387,67</t>
  </si>
  <si>
    <t>4 081,64</t>
  </si>
  <si>
    <t>16 326,54</t>
  </si>
  <si>
    <t>57</t>
  </si>
  <si>
    <t>ГЭСН33-04-011-04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</si>
  <si>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</si>
  <si>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</si>
  <si>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55,476</t>
  </si>
  <si>
    <t>20 881,72</t>
  </si>
  <si>
    <t>1-100-36</t>
  </si>
  <si>
    <t>Средний разряд работы 3,6</t>
  </si>
  <si>
    <t>20,1</t>
  </si>
  <si>
    <t>376,41</t>
  </si>
  <si>
    <t>1 795,64</t>
  </si>
  <si>
    <t>3,03</t>
  </si>
  <si>
    <t>1 193,97</t>
  </si>
  <si>
    <t>1,01</t>
  </si>
  <si>
    <t>23 871,33</t>
  </si>
  <si>
    <t>57.1</t>
  </si>
  <si>
    <t>Провода неизолированные</t>
  </si>
  <si>
    <t>22 075,69</t>
  </si>
  <si>
    <t>22 737,96</t>
  </si>
  <si>
    <t>13 245,41</t>
  </si>
  <si>
    <t>29 927,35</t>
  </si>
  <si>
    <t>59 854,7</t>
  </si>
  <si>
    <t>58</t>
  </si>
  <si>
    <t>186,7968</t>
  </si>
  <si>
    <t>67 840,86</t>
  </si>
  <si>
    <t>28 684,48</t>
  </si>
  <si>
    <t>57,78</t>
  </si>
  <si>
    <t>22 768,21</t>
  </si>
  <si>
    <t>7 040,33</t>
  </si>
  <si>
    <t>45,9</t>
  </si>
  <si>
    <t>21 644,15</t>
  </si>
  <si>
    <t>18 086,9</t>
  </si>
  <si>
    <t>2 084,06</t>
  </si>
  <si>
    <t>58,98</t>
  </si>
  <si>
    <t>144,32</t>
  </si>
  <si>
    <t>90,97</t>
  </si>
  <si>
    <t>0,0036</t>
  </si>
  <si>
    <t>357,21</t>
  </si>
  <si>
    <t>3,6</t>
  </si>
  <si>
    <t>1 432,58</t>
  </si>
  <si>
    <t>121 377,61</t>
  </si>
  <si>
    <t>58.1</t>
  </si>
  <si>
    <t>7 305,12</t>
  </si>
  <si>
    <t>58.2</t>
  </si>
  <si>
    <t>58.3</t>
  </si>
  <si>
    <t>58.4</t>
  </si>
  <si>
    <t>58.5</t>
  </si>
  <si>
    <t>90 609,07</t>
  </si>
  <si>
    <t>93 327,34</t>
  </si>
  <si>
    <t>54 365,44</t>
  </si>
  <si>
    <t>276 375,51</t>
  </si>
  <si>
    <t>59</t>
  </si>
  <si>
    <t>ТЦ_62.1.03.01_78_7707707132_10.10.2024_02_3.1</t>
  </si>
  <si>
    <t>Разрядник мультикамерный РМК-20-IV-УХЛ1/021
V=36*3; М=8113,20/1,2*1,05</t>
  </si>
  <si>
    <t>108</t>
  </si>
  <si>
    <t>7 099,05</t>
  </si>
  <si>
    <t>766 697,4</t>
  </si>
  <si>
    <t>Земляные работы под заземление</t>
  </si>
  <si>
    <t>ГЭСН01-02-057-02</t>
  </si>
  <si>
    <t>Разработка грунта вручную в траншеях глубиной до 2 м без креплений с откосами, группа грунтов: 2
V=(36*3*0,4*0,4)/100</t>
  </si>
  <si>
    <t>100 м3</t>
  </si>
  <si>
    <t>0,1728</t>
  </si>
  <si>
    <t>36,723456</t>
  </si>
  <si>
    <t>11 771,34</t>
  </si>
  <si>
    <t>1-100-20</t>
  </si>
  <si>
    <t>Средний разряд работы 2,0</t>
  </si>
  <si>
    <t>154</t>
  </si>
  <si>
    <t>812/пр_2020_прил._т._п.1.2_гр.3</t>
  </si>
  <si>
    <t>НР Земляные работы, выполняемые ручным способом</t>
  </si>
  <si>
    <t>10 476,49</t>
  </si>
  <si>
    <t>774/пр_2020_прил._т._п.1.2_гр.3</t>
  </si>
  <si>
    <t>СП Земляные работы, выполняемые ручным способом</t>
  </si>
  <si>
    <t>40%</t>
  </si>
  <si>
    <t>4 708,54</t>
  </si>
  <si>
    <t>155 997,51</t>
  </si>
  <si>
    <t>26 956,37</t>
  </si>
  <si>
    <t>61</t>
  </si>
  <si>
    <t>ГЭСН01-02-061-01</t>
  </si>
  <si>
    <t>Засыпка вручную траншей, пазух котлованов и ям, группа грунтов: 1
V=(36*3*0,4*0,4)/100</t>
  </si>
  <si>
    <t>21,104064</t>
  </si>
  <si>
    <t>6 485,28</t>
  </si>
  <si>
    <t>1-100-15</t>
  </si>
  <si>
    <t>Средний разряд работы 1,5</t>
  </si>
  <si>
    <t>88,5</t>
  </si>
  <si>
    <t>307,3</t>
  </si>
  <si>
    <t>5 771,9</t>
  </si>
  <si>
    <t>2 594,11</t>
  </si>
  <si>
    <t>85 944,97</t>
  </si>
  <si>
    <t>14 851,29</t>
  </si>
  <si>
    <t>62</t>
  </si>
  <si>
    <t>ГЭСН33-04-015-01</t>
  </si>
  <si>
    <t>Устройство шин заземления опор ВЛ и подстанций
V=((36*10+36*3))/10</t>
  </si>
  <si>
    <t>10 м</t>
  </si>
  <si>
    <t>46,8</t>
  </si>
  <si>
    <t>116,2512</t>
  </si>
  <si>
    <t>40 339,17</t>
  </si>
  <si>
    <t>1-100-29</t>
  </si>
  <si>
    <t>Средний разряд работы 2,9</t>
  </si>
  <si>
    <t>1,8</t>
  </si>
  <si>
    <t>347</t>
  </si>
  <si>
    <t>777,83</t>
  </si>
  <si>
    <t>0,702</t>
  </si>
  <si>
    <t>276,62</t>
  </si>
  <si>
    <t>416,02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</si>
  <si>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</si>
  <si>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</si>
  <si>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3,51</t>
  </si>
  <si>
    <t>103,08</t>
  </si>
  <si>
    <t>361,81</t>
  </si>
  <si>
    <t>830,33</t>
  </si>
  <si>
    <t>[01.7.11.07-0227]</t>
  </si>
  <si>
    <t>Электроды сварочные для сварки низколегированных и углеродистых сталей УОНИ 13/45, Э42А, диаметр 4-5 мм</t>
  </si>
  <si>
    <t>5,616</t>
  </si>
  <si>
    <t>155,63</t>
  </si>
  <si>
    <t>0,95</t>
  </si>
  <si>
    <t>147,85</t>
  </si>
  <si>
    <t>42 223,95</t>
  </si>
  <si>
    <t>62.1</t>
  </si>
  <si>
    <t>40 615,79</t>
  </si>
  <si>
    <t>41 834,26</t>
  </si>
  <si>
    <t>24 369,47</t>
  </si>
  <si>
    <t>2 316,83</t>
  </si>
  <si>
    <t>108 427,68</t>
  </si>
  <si>
    <t>63</t>
  </si>
  <si>
    <t>[08.3.07.01-0416]</t>
  </si>
  <si>
    <t>Прокат стальной горячекатаный полосовой, марки стали 09Г2С, 12Г2С, размеры 40х4 мм
V=36*3*1,256/1000</t>
  </si>
  <si>
    <t>0,135648</t>
  </si>
  <si>
    <t>86 956,28</t>
  </si>
  <si>
    <t>0,92</t>
  </si>
  <si>
    <t>79 999,78</t>
  </si>
  <si>
    <t>10 851,81</t>
  </si>
  <si>
    <t>64</t>
  </si>
  <si>
    <t>[08.3.04.02-0118]</t>
  </si>
  <si>
    <t>Прокат стальной горячекатаный круглый, марка стали 12Х18Н10Т, диаметр 5-9 мм
V=360*0,62/1000</t>
  </si>
  <si>
    <t>0,2232</t>
  </si>
  <si>
    <t>373 485</t>
  </si>
  <si>
    <t>1,31</t>
  </si>
  <si>
    <t>489 265,35</t>
  </si>
  <si>
    <t>109 204,03</t>
  </si>
  <si>
    <t>65</t>
  </si>
  <si>
    <t>ГЭСН33-03-004-01</t>
  </si>
  <si>
    <t>Забивка вертикальных заземлителей механизированная на глубину до 5 м
V=2*36</t>
  </si>
  <si>
    <t>72</t>
  </si>
  <si>
    <t>44,712</t>
  </si>
  <si>
    <t>15 515,06</t>
  </si>
  <si>
    <t>0,45</t>
  </si>
  <si>
    <t>17 253,91</t>
  </si>
  <si>
    <t>34,56</t>
  </si>
  <si>
    <t>13 618,37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</si>
  <si>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</si>
  <si>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</si>
  <si>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376,7</t>
  </si>
  <si>
    <t>13 018,75</t>
  </si>
  <si>
    <t>12,96</t>
  </si>
  <si>
    <t>1 335,92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</si>
  <si>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</si>
  <si>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</si>
  <si>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</si>
  <si>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83,89</t>
  </si>
  <si>
    <t>2 899,24</t>
  </si>
  <si>
    <t>24 644,45</t>
  </si>
  <si>
    <t>2,16</t>
  </si>
  <si>
    <t>319,36</t>
  </si>
  <si>
    <t>[08.4.03.02-0002]</t>
  </si>
  <si>
    <t>Сталь арматурная горячекатаная гладкая, класс A-I, диаметр 6-22 мм</t>
  </si>
  <si>
    <t>0,005</t>
  </si>
  <si>
    <t>63 745</t>
  </si>
  <si>
    <t>1,06</t>
  </si>
  <si>
    <t>67 569,7</t>
  </si>
  <si>
    <t>24 325,09</t>
  </si>
  <si>
    <t>71 031,79</t>
  </si>
  <si>
    <t>29 133,43</t>
  </si>
  <si>
    <t>30 007,43</t>
  </si>
  <si>
    <t>17 480,06</t>
  </si>
  <si>
    <t>1 646,1</t>
  </si>
  <si>
    <t>118 519,28</t>
  </si>
  <si>
    <t>[08.3.08.02-1096]</t>
  </si>
  <si>
    <t>Уголок стальной горячекатаный равнополочный, марка стали 09Г2С, 12Г2С, ширина полок 50-90 мм, толщина полки 3-9 мм
V=36*3*2*5,72/1000</t>
  </si>
  <si>
    <t>1,23552</t>
  </si>
  <si>
    <t>73 435</t>
  </si>
  <si>
    <t>0,84</t>
  </si>
  <si>
    <t>61 685,4</t>
  </si>
  <si>
    <t>76 213,55</t>
  </si>
  <si>
    <t>Итого прямые затраты по разделу 1. &lt;Раздел&gt;</t>
  </si>
  <si>
    <t>4 863 937,85</t>
  </si>
  <si>
    <t>722 175,04</t>
  </si>
  <si>
    <t>304 929,28</t>
  </si>
  <si>
    <t>134 390,02</t>
  </si>
  <si>
    <t>3 702 443,51</t>
  </si>
  <si>
    <t>856 565,06</t>
  </si>
  <si>
    <t>851 900,41</t>
  </si>
  <si>
    <t>472 343,58</t>
  </si>
  <si>
    <t>Итого по разделу 1. &lt;Раздел&gt;</t>
  </si>
  <si>
    <t>6 188 181,84</t>
  </si>
  <si>
    <t>6 121 941,76</t>
  </si>
  <si>
    <t>4 833 593,48</t>
  </si>
  <si>
    <t>703 118,78</t>
  </si>
  <si>
    <t>299 156,37</t>
  </si>
  <si>
    <t>129 192,42</t>
  </si>
  <si>
    <t>3 702 125,91</t>
  </si>
  <si>
    <t>832 311,2</t>
  </si>
  <si>
    <t>828 374,17</t>
  </si>
  <si>
    <t>459 974,11</t>
  </si>
  <si>
    <t>ВСЕГО монтажные работы</t>
  </si>
  <si>
    <t>30 344,37</t>
  </si>
  <si>
    <t>105,37</t>
  </si>
  <si>
    <t>203,04</t>
  </si>
  <si>
    <t>ГЭСНп01-11-010-02</t>
  </si>
  <si>
    <t>Измерение сопротивления растеканию тока: контура с диагональю до 20 м</t>
  </si>
  <si>
    <t>измерение</t>
  </si>
  <si>
    <t>421/пр_2020_прил.10_т.7_п.3_гр.3</t>
  </si>
  <si>
    <t>69,984</t>
  </si>
  <si>
    <t>36 632,78</t>
  </si>
  <si>
    <t>2-100-06</t>
  </si>
  <si>
    <t>Рабочий 6 разряда</t>
  </si>
  <si>
    <t>34,992</t>
  </si>
  <si>
    <t>18 522,32</t>
  </si>
  <si>
    <t>3-200-03</t>
  </si>
  <si>
    <t>Инженер III категории</t>
  </si>
  <si>
    <t>517,56</t>
  </si>
  <si>
    <t>18 110,46</t>
  </si>
  <si>
    <t>812/пр_2020_прил._т._п.83_гр.3</t>
  </si>
  <si>
    <t>НР Пусконаладочные работы</t>
  </si>
  <si>
    <t>74%</t>
  </si>
  <si>
    <t>27 108,26</t>
  </si>
  <si>
    <t>774/пр_2020_прил._т._п.83_гр.3</t>
  </si>
  <si>
    <t>СП Пусконаладочные работы</t>
  </si>
  <si>
    <t>36%</t>
  </si>
  <si>
    <t>13 187,8</t>
  </si>
  <si>
    <t>2 136,91</t>
  </si>
  <si>
    <t>76 928,84</t>
  </si>
  <si>
    <t>ГЭСНп01-11-010-01</t>
  </si>
  <si>
    <t>Измерение сопротивления растеканию тока: заземлителя
V=36*2</t>
  </si>
  <si>
    <t>86,4</t>
  </si>
  <si>
    <t>45 225,65</t>
  </si>
  <si>
    <t>43,2</t>
  </si>
  <si>
    <t>22 867,06</t>
  </si>
  <si>
    <t>22 358,59</t>
  </si>
  <si>
    <t>33 466,98</t>
  </si>
  <si>
    <t>16 281,23</t>
  </si>
  <si>
    <t>1 319,08</t>
  </si>
  <si>
    <t>94 973,86</t>
  </si>
  <si>
    <t>ГЭСНп01-11-024-02</t>
  </si>
  <si>
    <t>Фазировка электрической линии или трансформатора с сетью напряжением: свыше 1 кВ</t>
  </si>
  <si>
    <t>7,776</t>
  </si>
  <si>
    <t>4 070,31</t>
  </si>
  <si>
    <t>3,888</t>
  </si>
  <si>
    <t>2 058,04</t>
  </si>
  <si>
    <t>2 012,27</t>
  </si>
  <si>
    <t>3 012,03</t>
  </si>
  <si>
    <t>1 465,31</t>
  </si>
  <si>
    <t>8 547,65</t>
  </si>
  <si>
    <t>ГЭСНп01-03-005-01</t>
  </si>
  <si>
    <t>Разъединитель трехполюсный напряжением: до 20 кВ</t>
  </si>
  <si>
    <t>38,88</t>
  </si>
  <si>
    <t>19 436,88</t>
  </si>
  <si>
    <t>3 064,13</t>
  </si>
  <si>
    <t>3-200-02</t>
  </si>
  <si>
    <t>Инженер II категории</t>
  </si>
  <si>
    <t>23,328</t>
  </si>
  <si>
    <t>576,38</t>
  </si>
  <si>
    <t>13 445,79</t>
  </si>
  <si>
    <t>3-100-02</t>
  </si>
  <si>
    <t>Техник II категории</t>
  </si>
  <si>
    <t>2 926,96</t>
  </si>
  <si>
    <t>14 383,29</t>
  </si>
  <si>
    <t>6 997,28</t>
  </si>
  <si>
    <t>6 802,91</t>
  </si>
  <si>
    <t>40 817,45</t>
  </si>
  <si>
    <t>105 365,62</t>
  </si>
  <si>
    <t>77 970,56</t>
  </si>
  <si>
    <t>37 931,62</t>
  </si>
  <si>
    <t>221 267,8</t>
  </si>
  <si>
    <t>ВСЕГО прочие затраты</t>
  </si>
  <si>
    <t xml:space="preserve">   прочие работы</t>
  </si>
  <si>
    <t xml:space="preserve">      Всего прямые затраты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</si>
  <si>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</si>
  <si>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</si>
  <si>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</si>
  <si>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</si>
  <si>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 xml:space="preserve">      Всего сметная прибыль</t>
  </si>
  <si>
    <t xml:space="preserve">   ПНР «вхолостую»</t>
  </si>
  <si>
    <t>177 014,24</t>
  </si>
  <si>
    <t>Приказ N 421/пр от 04.08.2020 Прил. 8</t>
  </si>
  <si>
    <t xml:space="preserve">      Сборник 01. "Электротехнические устройства"</t>
  </si>
  <si>
    <t>80%</t>
  </si>
  <si>
    <t xml:space="preserve">   ПНР «под нагрузкой»</t>
  </si>
  <si>
    <t>44 253,56</t>
  </si>
  <si>
    <t>20%</t>
  </si>
  <si>
    <t>65,22</t>
  </si>
  <si>
    <t>16,41</t>
  </si>
  <si>
    <t>179,917212</t>
  </si>
  <si>
    <t>35,59104</t>
  </si>
  <si>
    <t>Раздел 1. Строительные работы</t>
  </si>
  <si>
    <t>ГЭСН47-01-001-03</t>
  </si>
  <si>
    <t>Разбивка участка
V=36/100</t>
  </si>
  <si>
    <t>3,681288</t>
  </si>
  <si>
    <t>1 336,97</t>
  </si>
  <si>
    <t>7,41</t>
  </si>
  <si>
    <t>25,98</t>
  </si>
  <si>
    <t>[11.1.03.05-0074]</t>
  </si>
  <si>
    <t>Доска необрезная хвойных пород, естественной влажности, длина 4-6,5 м, ширина 100-250, толщина 20 мм, сорт IV</t>
  </si>
  <si>
    <t>0,00036</t>
  </si>
  <si>
    <t>7 555</t>
  </si>
  <si>
    <t>9 519,3</t>
  </si>
  <si>
    <t>3,43</t>
  </si>
  <si>
    <t>[01.7.20.07-0002]</t>
  </si>
  <si>
    <t>Шпагат из пенькового волокна, диаметр 1,7 мм</t>
  </si>
  <si>
    <t>0,072</t>
  </si>
  <si>
    <t>214,47</t>
  </si>
  <si>
    <t>313,13</t>
  </si>
  <si>
    <t>22,55</t>
  </si>
  <si>
    <t>1 362,95</t>
  </si>
  <si>
    <t>812/пр_2020_прил._т._п.41_гр.3</t>
  </si>
  <si>
    <t>НР Озеленение. Защитные лесонасаждения</t>
  </si>
  <si>
    <t>1 377,08</t>
  </si>
  <si>
    <t>774/пр_2020_прил._т._п.41_гр.3</t>
  </si>
  <si>
    <t>СП Озеленение. Защитные лесонасаждения</t>
  </si>
  <si>
    <t>72%</t>
  </si>
  <si>
    <t>962,62</t>
  </si>
  <si>
    <t>10 285,14</t>
  </si>
  <si>
    <t>3 702,65</t>
  </si>
  <si>
    <t>ГЭСН01-02-056-02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</si>
  <si>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
V=16/100</t>
  </si>
  <si>
    <t>51,4464</t>
  </si>
  <si>
    <t>17 700,65</t>
  </si>
  <si>
    <t>233</t>
  </si>
  <si>
    <t>15 753,58</t>
  </si>
  <si>
    <t>7 080,26</t>
  </si>
  <si>
    <t>253 340,56</t>
  </si>
  <si>
    <t>40 534,49</t>
  </si>
  <si>
    <t>ГЭСН27-04-016-04</t>
  </si>
  <si>
    <t>Устройство прослойки из нетканого синтетического материала (НСМ) в земляном полотне: сплошной
V=74/1 000</t>
  </si>
  <si>
    <t>1000 м2</t>
  </si>
  <si>
    <t>0,074</t>
  </si>
  <si>
    <t>2,828724</t>
  </si>
  <si>
    <t>923,35</t>
  </si>
  <si>
    <t>1-100-22</t>
  </si>
  <si>
    <t>Средний разряд работы 2,2</t>
  </si>
  <si>
    <t>27,7</t>
  </si>
  <si>
    <t>326,42</t>
  </si>
  <si>
    <t>677,28</t>
  </si>
  <si>
    <t>0,42624</t>
  </si>
  <si>
    <t>221,11</t>
  </si>
  <si>
    <t>[91.01.01-035]</t>
  </si>
  <si>
    <t>Бульдозеры, мощность 79 кВт (108 л.с.)</t>
  </si>
  <si>
    <t>2,52</t>
  </si>
  <si>
    <t>0,27972</t>
  </si>
  <si>
    <t>887,54</t>
  </si>
  <si>
    <t>1 242,56</t>
  </si>
  <si>
    <t>347,57</t>
  </si>
  <si>
    <t>148,06</t>
  </si>
  <si>
    <t>0,0333</t>
  </si>
  <si>
    <t>19,73</t>
  </si>
  <si>
    <t>13,12</t>
  </si>
  <si>
    <t>[91.08.03-029]</t>
  </si>
  <si>
    <t>Катки самоходные пневмоколесные статические, масса 16 т</t>
  </si>
  <si>
    <t>1,02</t>
  </si>
  <si>
    <t>0,11322</t>
  </si>
  <si>
    <t>2 190,26</t>
  </si>
  <si>
    <t>1,25</t>
  </si>
  <si>
    <t>2 737,83</t>
  </si>
  <si>
    <t>309,98</t>
  </si>
  <si>
    <t>59,93</t>
  </si>
  <si>
    <t>0,66</t>
  </si>
  <si>
    <t>[08.1.02.11-0001]</t>
  </si>
  <si>
    <t>Поковки из квадратных заготовок, масса 1,5-4,5 кг</t>
  </si>
  <si>
    <t>0,0000096</t>
  </si>
  <si>
    <t>55 898,18</t>
  </si>
  <si>
    <t>68 754,76</t>
  </si>
  <si>
    <t>[01.7.12.05-1018]</t>
  </si>
  <si>
    <t>Геополотно нетканое полипропиленовое, иглопробивное, термоскрепленное, поверхностная плотность 550 г/м2</t>
  </si>
  <si>
    <t>м2</t>
  </si>
  <si>
    <t>1 822,4</t>
  </si>
  <si>
    <t>3.1</t>
  </si>
  <si>
    <t>1 000</t>
  </si>
  <si>
    <t>74</t>
  </si>
  <si>
    <t>76,72</t>
  </si>
  <si>
    <t>92,06</t>
  </si>
  <si>
    <t>6 812,44</t>
  </si>
  <si>
    <t>1 144,46</t>
  </si>
  <si>
    <t>812/пр_2020_прил._т._п.21_гр.3</t>
  </si>
  <si>
    <t>НР Автомобильные дороги</t>
  </si>
  <si>
    <t>147%</t>
  </si>
  <si>
    <t>1 682,36</t>
  </si>
  <si>
    <t>774/пр_2020_прил._т._п.21_гр.3</t>
  </si>
  <si>
    <t>СП Автомобильные дороги</t>
  </si>
  <si>
    <t>134%</t>
  </si>
  <si>
    <t>1 533,58</t>
  </si>
  <si>
    <t>160 145,68</t>
  </si>
  <si>
    <t>11 850,78</t>
  </si>
  <si>
    <t>48-1</t>
  </si>
  <si>
    <t>Погрузка в автотранспортное средство: мусор строительный с погрузкой транспортерами
V=16*1,75</t>
  </si>
  <si>
    <t>231,39</t>
  </si>
  <si>
    <t>6 478,92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</si>
  <si>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V=16*1,75</t>
  </si>
  <si>
    <t>8 839,6</t>
  </si>
  <si>
    <t>ГЭСН08-01-002-01</t>
  </si>
  <si>
    <t>Устройство основания под фундаменты: песчаного</t>
  </si>
  <si>
    <t>6,4584</t>
  </si>
  <si>
    <t>2 108,15</t>
  </si>
  <si>
    <t>870,06</t>
  </si>
  <si>
    <t>0,63</t>
  </si>
  <si>
    <t>285,31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</si>
  <si>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</si>
  <si>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</si>
  <si>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1 296,39</t>
  </si>
  <si>
    <t>816,73</t>
  </si>
  <si>
    <t>91.08.09-024</t>
  </si>
  <si>
    <t>Трамбовки пневматические при работе от стационарного компрессора</t>
  </si>
  <si>
    <t>16,46</t>
  </si>
  <si>
    <t>53,33</t>
  </si>
  <si>
    <t>18,96</t>
  </si>
  <si>
    <t>[01.7.03.01-0001]</t>
  </si>
  <si>
    <t>Вода</t>
  </si>
  <si>
    <t>0,9</t>
  </si>
  <si>
    <t>35,71</t>
  </si>
  <si>
    <t>0,59</t>
  </si>
  <si>
    <t>21,07</t>
  </si>
  <si>
    <t>02.3.01.02</t>
  </si>
  <si>
    <t>Песок для строительных работ природный</t>
  </si>
  <si>
    <t>1,1</t>
  </si>
  <si>
    <t>6,6</t>
  </si>
  <si>
    <t>3 282,48</t>
  </si>
  <si>
    <t>6.1</t>
  </si>
  <si>
    <t>02.3.01.02-1104</t>
  </si>
  <si>
    <t>Песок природный для строительных работ I класс, средний</t>
  </si>
  <si>
    <t>697,38</t>
  </si>
  <si>
    <t>4 602,71</t>
  </si>
  <si>
    <t>2 393,46</t>
  </si>
  <si>
    <t>812/пр_2020_прил._т._п.8_гр.3</t>
  </si>
  <si>
    <t>НР Конструкции из кирпича и блоков</t>
  </si>
  <si>
    <t>110%</t>
  </si>
  <si>
    <t>2 632,81</t>
  </si>
  <si>
    <t>774/пр_2020_прил._т._п.8_гр.3</t>
  </si>
  <si>
    <t>СП Конструкции из кирпича и блоков</t>
  </si>
  <si>
    <t>69%</t>
  </si>
  <si>
    <t>1 651,49</t>
  </si>
  <si>
    <t>2 028,25</t>
  </si>
  <si>
    <t>12 169,49</t>
  </si>
  <si>
    <t>ГЭСН08-01-002-02</t>
  </si>
  <si>
    <t>Устройство основания под фундаменты: щебеночного</t>
  </si>
  <si>
    <t>10,557</t>
  </si>
  <si>
    <t>3 446,02</t>
  </si>
  <si>
    <t>1 313,97</t>
  </si>
  <si>
    <t>0,945</t>
  </si>
  <si>
    <t>427,96</t>
  </si>
  <si>
    <t>1 225,09</t>
  </si>
  <si>
    <t>0,4</t>
  </si>
  <si>
    <t>5,4</t>
  </si>
  <si>
    <t>88,88</t>
  </si>
  <si>
    <t>28,44</t>
  </si>
  <si>
    <t>1,35</t>
  </si>
  <si>
    <t>02.2.05.04</t>
  </si>
  <si>
    <t>Щебень</t>
  </si>
  <si>
    <t>10,35</t>
  </si>
  <si>
    <t>5 216,39</t>
  </si>
  <si>
    <t>02.2.05.04-2062</t>
  </si>
  <si>
    <t>Щебень из плотных горных пород для строительных работ М 1200, фракция 10-20 мм</t>
  </si>
  <si>
    <t>1 707,21</t>
  </si>
  <si>
    <t>17 669,62</t>
  </si>
  <si>
    <t>3 873,98</t>
  </si>
  <si>
    <t>4 261,38</t>
  </si>
  <si>
    <t>2 673,05</t>
  </si>
  <si>
    <t>3 313,38</t>
  </si>
  <si>
    <t>29 820,44</t>
  </si>
  <si>
    <t>ГЭСН33-04-029-04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</si>
  <si>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</si>
  <si>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11,8128</t>
  </si>
  <si>
    <t>4 342,27</t>
  </si>
  <si>
    <t>1-100-34</t>
  </si>
  <si>
    <t>Средний разряд работы 3,4</t>
  </si>
  <si>
    <t>8,56</t>
  </si>
  <si>
    <t>367,59</t>
  </si>
  <si>
    <t>15 928,91</t>
  </si>
  <si>
    <t>8.1</t>
  </si>
  <si>
    <t>02.2.04.03</t>
  </si>
  <si>
    <t>Смесь песчано-гравийная</t>
  </si>
  <si>
    <t>8.2</t>
  </si>
  <si>
    <t>[05.1.02.07-0038]</t>
  </si>
  <si>
    <t>Стойки железобетонные сборные под электрооборудование</t>
  </si>
  <si>
    <t>26 018,02</t>
  </si>
  <si>
    <t>33 042,89</t>
  </si>
  <si>
    <t>7 248,29</t>
  </si>
  <si>
    <t>7 465,74</t>
  </si>
  <si>
    <t>4 348,97</t>
  </si>
  <si>
    <t>27 743,62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</si>
  <si>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</si>
  <si>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</si>
  <si>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8,2938</t>
  </si>
  <si>
    <t>3 048,72</t>
  </si>
  <si>
    <t>6,01</t>
  </si>
  <si>
    <t>2,44</t>
  </si>
  <si>
    <t>10 773,15</t>
  </si>
  <si>
    <t>9.1</t>
  </si>
  <si>
    <t>9.2</t>
  </si>
  <si>
    <t>4 986,07</t>
  </si>
  <si>
    <t>5 135,65</t>
  </si>
  <si>
    <t>2 991,64</t>
  </si>
  <si>
    <t>18 900,44</t>
  </si>
  <si>
    <t>ТЦ_05.1.05.02_78_7814728578_10.10.2024_02_5.1</t>
  </si>
  <si>
    <t>Фундаментный блок ФБС 12.4.6 Т
М=2310/1,2*1,05</t>
  </si>
  <si>
    <t>2 021,25</t>
  </si>
  <si>
    <t>8 085</t>
  </si>
  <si>
    <t>ТЦ_05.1.05.02_78_7807399570_10.10.2024_02_6.1</t>
  </si>
  <si>
    <t>Фундаментный блок ФБС 9.4.6
М=1440/1,2*1,05</t>
  </si>
  <si>
    <t>1 260</t>
  </si>
  <si>
    <t>7 560</t>
  </si>
  <si>
    <t>91.05.13-011</t>
  </si>
  <si>
    <t>Автомобили бортовые, грузоподъемность до 10 т, с краном-манипулятором, грузоподъемность 3,7 т</t>
  </si>
  <si>
    <t>1 348,36</t>
  </si>
  <si>
    <t>13 483,6</t>
  </si>
  <si>
    <t>4 728,6</t>
  </si>
  <si>
    <t>4 870,46</t>
  </si>
  <si>
    <t>2 837,16</t>
  </si>
  <si>
    <t>25 919,82</t>
  </si>
  <si>
    <t>ГЭСН07-01-037-01</t>
  </si>
  <si>
    <t>Заполнение вертикальных швов стеновых панелей: цементным раствором
V=18/100</t>
  </si>
  <si>
    <t>100 м</t>
  </si>
  <si>
    <t>5,88708</t>
  </si>
  <si>
    <t>2 164,03</t>
  </si>
  <si>
    <t>23,7</t>
  </si>
  <si>
    <t>43,91</t>
  </si>
  <si>
    <t>[91.06.09-021]</t>
  </si>
  <si>
    <t>Люльки одноместные самоподъемные, грузоподъемность 120 кг</t>
  </si>
  <si>
    <t>10,7</t>
  </si>
  <si>
    <t>2,889</t>
  </si>
  <si>
    <t>12,16</t>
  </si>
  <si>
    <t>15,2</t>
  </si>
  <si>
    <t>643,19</t>
  </si>
  <si>
    <t>[04.3.01.09-0012]</t>
  </si>
  <si>
    <t>Раствор готовый кладочный, цементный, М50</t>
  </si>
  <si>
    <t>0,1512</t>
  </si>
  <si>
    <t>3 486,8</t>
  </si>
  <si>
    <t>1,22</t>
  </si>
  <si>
    <t>4 253,9</t>
  </si>
  <si>
    <t>2 851,13</t>
  </si>
  <si>
    <t>812/пр_2020_прил._т._п.7_гр.3</t>
  </si>
  <si>
    <t>НР Бетонные и железобетонные сборные конструкции и работы в строительстве</t>
  </si>
  <si>
    <t>2 380,43</t>
  </si>
  <si>
    <t>774/пр_2020_прил._т._п.7_гр.3</t>
  </si>
  <si>
    <t>СП Бетонные и железобетонные сборные конструкции и работы в строительстве</t>
  </si>
  <si>
    <t>73%</t>
  </si>
  <si>
    <t>1 579,74</t>
  </si>
  <si>
    <t>37 840,56</t>
  </si>
  <si>
    <t>6 811,3</t>
  </si>
  <si>
    <t>ГЭСН08-01-003-07</t>
  </si>
  <si>
    <t>Гидроизоляция боковая обмазочная битумная в 2 слоя по выровненной поверхности бутовой кладки, кирпичу, бетону
V=36/100</t>
  </si>
  <si>
    <t>10,53216</t>
  </si>
  <si>
    <t>4 103,75</t>
  </si>
  <si>
    <t>1-100-39</t>
  </si>
  <si>
    <t>Средний разряд работы 3,9</t>
  </si>
  <si>
    <t>21,2</t>
  </si>
  <si>
    <t>389,64</t>
  </si>
  <si>
    <t>198,4</t>
  </si>
  <si>
    <t>0,108</t>
  </si>
  <si>
    <t>42,56</t>
  </si>
  <si>
    <t>[91.08.04-021]</t>
  </si>
  <si>
    <t>Котлы битумные передвижные электрические с центробежной мешалкой, объем загрузочной емкости 400 л</t>
  </si>
  <si>
    <t>1,053</t>
  </si>
  <si>
    <t>95,25</t>
  </si>
  <si>
    <t>127,64</t>
  </si>
  <si>
    <t>134,4</t>
  </si>
  <si>
    <t>604,72</t>
  </si>
  <si>
    <t>0,036</t>
  </si>
  <si>
    <t>2,95</t>
  </si>
  <si>
    <t>01.2.03.03</t>
  </si>
  <si>
    <t>Мастика</t>
  </si>
  <si>
    <t>0,0864</t>
  </si>
  <si>
    <t>[01.3.01.03-0002]</t>
  </si>
  <si>
    <t>Керосин для технических целей</t>
  </si>
  <si>
    <t>0,00864</t>
  </si>
  <si>
    <t>62 186,75</t>
  </si>
  <si>
    <t>69 649,16</t>
  </si>
  <si>
    <t>601,77</t>
  </si>
  <si>
    <t>4 949,43</t>
  </si>
  <si>
    <t>14.1</t>
  </si>
  <si>
    <t>[01.2.03.03-0065]</t>
  </si>
  <si>
    <t>Мастика битумно-резиновая изоляционная МБР-90</t>
  </si>
  <si>
    <t>28 495,35</t>
  </si>
  <si>
    <t>48 727,05</t>
  </si>
  <si>
    <t>4 210,02</t>
  </si>
  <si>
    <t>14.2</t>
  </si>
  <si>
    <t>01.2.01.02</t>
  </si>
  <si>
    <t>Битум</t>
  </si>
  <si>
    <t>0,00576</t>
  </si>
  <si>
    <t>4 146,31</t>
  </si>
  <si>
    <t>4 560,94</t>
  </si>
  <si>
    <t>2 860,95</t>
  </si>
  <si>
    <t>46 059,28</t>
  </si>
  <si>
    <t>16 581,34</t>
  </si>
  <si>
    <t>ГЭСН23-01-001-01</t>
  </si>
  <si>
    <t>Устройство основания под трубопроводы: песчаного
V=1,6/10</t>
  </si>
  <si>
    <t>10 м3</t>
  </si>
  <si>
    <t>2,25216</t>
  </si>
  <si>
    <t>755,01</t>
  </si>
  <si>
    <t>10,2</t>
  </si>
  <si>
    <t>123,7</t>
  </si>
  <si>
    <t>0,0768</t>
  </si>
  <si>
    <t>34,78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</si>
  <si>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</si>
  <si>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</si>
  <si>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1 610,69</t>
  </si>
  <si>
    <t>1,76</t>
  </si>
  <si>
    <t>913,49</t>
  </si>
  <si>
    <t>15.1</t>
  </si>
  <si>
    <t>1 227,39</t>
  </si>
  <si>
    <t>789,79</t>
  </si>
  <si>
    <t>812/пр_2020_прил._т._п.18_гр.3</t>
  </si>
  <si>
    <t>НР Наружные сети водопровода, канализации, теплоснабжения, газопроводы</t>
  </si>
  <si>
    <t>117%</t>
  </si>
  <si>
    <t>924,05</t>
  </si>
  <si>
    <t>774/пр_2020_прил._т._п.18_гр.3</t>
  </si>
  <si>
    <t>СП Наружные сети водопровода, канализации, теплоснабжения, газопроводы</t>
  </si>
  <si>
    <t>584,44</t>
  </si>
  <si>
    <t>22 808,56</t>
  </si>
  <si>
    <t>3 649,37</t>
  </si>
  <si>
    <t>ГЭСН34-02-003-01</t>
  </si>
  <si>
    <t>Устройство трубопроводов из полиэтиленовых труб: до 2 отверстий
V=30/1000</t>
  </si>
  <si>
    <t>канал.км</t>
  </si>
  <si>
    <t>5,5062</t>
  </si>
  <si>
    <t>1 910,65</t>
  </si>
  <si>
    <t>133</t>
  </si>
  <si>
    <t>44,84</t>
  </si>
  <si>
    <t>01.3.01.01-0002</t>
  </si>
  <si>
    <t>Бензин автомобильный АИ-98, АИ-95</t>
  </si>
  <si>
    <t>0,0008</t>
  </si>
  <si>
    <t>0,000024</t>
  </si>
  <si>
    <t>52 966,12</t>
  </si>
  <si>
    <t>[11.1.03.01-0067]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</si>
  <si>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</si>
  <si>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0,0024</t>
  </si>
  <si>
    <t>16 655</t>
  </si>
  <si>
    <t>18 153,95</t>
  </si>
  <si>
    <t>43,57</t>
  </si>
  <si>
    <t>1 955,49</t>
  </si>
  <si>
    <t>16.1</t>
  </si>
  <si>
    <t>24.3.03.13</t>
  </si>
  <si>
    <t>Трубы полиэтиленовые</t>
  </si>
  <si>
    <t>м</t>
  </si>
  <si>
    <t>1 872,44</t>
  </si>
  <si>
    <t>1 108,18</t>
  </si>
  <si>
    <t>164 537</t>
  </si>
  <si>
    <t>4 936,11</t>
  </si>
  <si>
    <t>[24.3.03.06-0024]</t>
  </si>
  <si>
    <t>Трубы полиэтиленовые дренажные гофрированные двухслойные, класс кольцевой жесткости SN8, номинальный внутренний диаметр 160 мм</t>
  </si>
  <si>
    <t>632,22</t>
  </si>
  <si>
    <t>695,44</t>
  </si>
  <si>
    <t>20 863,2</t>
  </si>
  <si>
    <t>[24.3.05.02-1124]</t>
  </si>
  <si>
    <t>Заглушка из полиэтилена для двустенных гофрированных труб, внутренний диаметр 160 мм</t>
  </si>
  <si>
    <t>62,77</t>
  </si>
  <si>
    <t>69,05</t>
  </si>
  <si>
    <t>276,2</t>
  </si>
  <si>
    <t>Итого прямые затраты по разделу 1. Строительные работы</t>
  </si>
  <si>
    <t>171 593,77</t>
  </si>
  <si>
    <t>41 839,57</t>
  </si>
  <si>
    <t>31 178,62</t>
  </si>
  <si>
    <t>10 583,69</t>
  </si>
  <si>
    <t>72 673,37</t>
  </si>
  <si>
    <t>15 318,52</t>
  </si>
  <si>
    <t>52 423,26</t>
  </si>
  <si>
    <t>52 916,92</t>
  </si>
  <si>
    <t>30 212,08</t>
  </si>
  <si>
    <t>Итого по разделу 1. Строительные работы</t>
  </si>
  <si>
    <t>254 722,77</t>
  </si>
  <si>
    <t>119,256012</t>
  </si>
  <si>
    <t>23,33604</t>
  </si>
  <si>
    <t>Раздел 2. Монтажные работы</t>
  </si>
  <si>
    <t>ГЭСН33-04-029-06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</si>
  <si>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</si>
  <si>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43,056</t>
  </si>
  <si>
    <t>17 219,82</t>
  </si>
  <si>
    <t>1-100-41</t>
  </si>
  <si>
    <t>Средний разряд работы 4,1</t>
  </si>
  <si>
    <t>31,2</t>
  </si>
  <si>
    <t>399,94</t>
  </si>
  <si>
    <t>11 692,75</t>
  </si>
  <si>
    <t>7,395</t>
  </si>
  <si>
    <t>3 914,4</t>
  </si>
  <si>
    <t>4,93</t>
  </si>
  <si>
    <t>32 826,97</t>
  </si>
  <si>
    <t>19.1</t>
  </si>
  <si>
    <t>21 134,22</t>
  </si>
  <si>
    <t>21 768,25</t>
  </si>
  <si>
    <t>12 680,53</t>
  </si>
  <si>
    <t>67 275,75</t>
  </si>
  <si>
    <t>ТЦ_89.1.62.05-0211_36_3662224174_22.10.2024_02_7.3</t>
  </si>
  <si>
    <t>КТП 400/6/0,4 кВ ( с учетом доставки)
ОБ=1476000/1,2*1,05</t>
  </si>
  <si>
    <t>1 291 500</t>
  </si>
  <si>
    <t>ТЦ_89.1.62.05-0023_78_7826162209_22.10.2024_02_9.3</t>
  </si>
  <si>
    <t>Трансформатор силовой ТМГ-400 10/0,4 (с учетом доставки)
ОБ=618315/1,2*1,05</t>
  </si>
  <si>
    <t>541 025,63</t>
  </si>
  <si>
    <t>ГЭСНм08-02-144-07</t>
  </si>
  <si>
    <t>Присоединение к зажимам жил проводов или кабелей сечением: до 240 мм2
V=4/100</t>
  </si>
  <si>
    <t>1,4592</t>
  </si>
  <si>
    <t>562,13</t>
  </si>
  <si>
    <t>1-100-38</t>
  </si>
  <si>
    <t>Средний разряд работы 3,8</t>
  </si>
  <si>
    <t>30,4</t>
  </si>
  <si>
    <t>385,23</t>
  </si>
  <si>
    <t>22.1</t>
  </si>
  <si>
    <t>9,37</t>
  </si>
  <si>
    <t>545,27</t>
  </si>
  <si>
    <t>286,69</t>
  </si>
  <si>
    <t>35 086,5</t>
  </si>
  <si>
    <t>1 403,46</t>
  </si>
  <si>
    <t>Забивка вертикальных заземлителей механизированная на глубину до 5 м</t>
  </si>
  <si>
    <t>6,21</t>
  </si>
  <si>
    <t>2 154,87</t>
  </si>
  <si>
    <t>2 396,37</t>
  </si>
  <si>
    <t>4,8</t>
  </si>
  <si>
    <t>1 891,44</t>
  </si>
  <si>
    <t>1 808,16</t>
  </si>
  <si>
    <t>185,54</t>
  </si>
  <si>
    <t>402,67</t>
  </si>
  <si>
    <t>3 422,85</t>
  </si>
  <si>
    <t>44,36</t>
  </si>
  <si>
    <t>3 378,49</t>
  </si>
  <si>
    <t>9 865,53</t>
  </si>
  <si>
    <t>4 046,31</t>
  </si>
  <si>
    <t>4 167,7</t>
  </si>
  <si>
    <t>2 427,79</t>
  </si>
  <si>
    <t>16 461,02</t>
  </si>
  <si>
    <t>Уголок стальной горячекатаный равнополочный, марка стали 09Г2С, 12Г2С, ширина полок 50-90 мм, толщина полки 3-9 мм
V=10*3*5,72/1000</t>
  </si>
  <si>
    <t>0,1716</t>
  </si>
  <si>
    <t>10 585,21</t>
  </si>
  <si>
    <t>Устройство шин заземления опор ВЛ и подстанций
V=40/10</t>
  </si>
  <si>
    <t>9,936</t>
  </si>
  <si>
    <t>3 447,79</t>
  </si>
  <si>
    <t>66,48</t>
  </si>
  <si>
    <t>23,64</t>
  </si>
  <si>
    <t>35,56</t>
  </si>
  <si>
    <t>30,92</t>
  </si>
  <si>
    <t>70,97</t>
  </si>
  <si>
    <t>3 608,88</t>
  </si>
  <si>
    <t>25.1</t>
  </si>
  <si>
    <t>Прокат стальной горячекатаный круглый, марка стали 12Х18Н10Т, диаметр 5-9 мм</t>
  </si>
  <si>
    <t>0,0196</t>
  </si>
  <si>
    <t>0,0784</t>
  </si>
  <si>
    <t>38 358,4</t>
  </si>
  <si>
    <t>3 471,43</t>
  </si>
  <si>
    <t>3 575,57</t>
  </si>
  <si>
    <t>2 082,86</t>
  </si>
  <si>
    <t>11 906,43</t>
  </si>
  <si>
    <t>47 625,71</t>
  </si>
  <si>
    <t>Итого прямые затраты по разделу 2. Монтажные работы</t>
  </si>
  <si>
    <t>95 816,49</t>
  </si>
  <si>
    <t>23 384,61</t>
  </si>
  <si>
    <t>14 155,6</t>
  </si>
  <si>
    <t>5 829,48</t>
  </si>
  <si>
    <t>52 446,8</t>
  </si>
  <si>
    <t>29 214,09</t>
  </si>
  <si>
    <t>30 056,79</t>
  </si>
  <si>
    <t>17 477,87</t>
  </si>
  <si>
    <t>1 832 525,63</t>
  </si>
  <si>
    <t>Итого по разделу 2. Монтажные работы</t>
  </si>
  <si>
    <t>1 975 876,78</t>
  </si>
  <si>
    <t>60,6612</t>
  </si>
  <si>
    <t>12,255</t>
  </si>
  <si>
    <t>396 670,46</t>
  </si>
  <si>
    <t>266 838,76</t>
  </si>
  <si>
    <t>64 662,05</t>
  </si>
  <si>
    <t>45 334,22</t>
  </si>
  <si>
    <t>16 413,17</t>
  </si>
  <si>
    <t>125 110,8</t>
  </si>
  <si>
    <t>81 075,22</t>
  </si>
  <si>
    <t>82 428,44</t>
  </si>
  <si>
    <t>47 403,26</t>
  </si>
  <si>
    <t>571,5</t>
  </si>
  <si>
    <t>ВСЕГО оборудование</t>
  </si>
  <si>
    <t>2 230 599,55</t>
  </si>
  <si>
    <t>267 410,26</t>
  </si>
  <si>
    <t>65 224,18</t>
  </si>
  <si>
    <t>125 120,17</t>
  </si>
  <si>
    <t>81 637,35</t>
  </si>
  <si>
    <t>82 973,71</t>
  </si>
  <si>
    <t>47 689,95</t>
  </si>
  <si>
    <t>63,52</t>
  </si>
  <si>
    <t>128,21328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</si>
  <si>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</si>
  <si>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</si>
  <si>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6 867,69</t>
  </si>
  <si>
    <t>3-200-01</t>
  </si>
  <si>
    <t>Инженер I категории</t>
  </si>
  <si>
    <t>6,48</t>
  </si>
  <si>
    <t>632,25</t>
  </si>
  <si>
    <t>4 916,38</t>
  </si>
  <si>
    <t>4,32</t>
  </si>
  <si>
    <t>5,184</t>
  </si>
  <si>
    <t>1 951,31</t>
  </si>
  <si>
    <t>5 082,09</t>
  </si>
  <si>
    <t>2 472,37</t>
  </si>
  <si>
    <t>14 422,15</t>
  </si>
  <si>
    <t>ГЭСНп01-12-020-01</t>
  </si>
  <si>
    <t>Испытание сборных и соединительных шин напряжением: до 11 кВ</t>
  </si>
  <si>
    <t>испытание</t>
  </si>
  <si>
    <t>8,748</t>
  </si>
  <si>
    <t>4 094,83</t>
  </si>
  <si>
    <t>2,92</t>
  </si>
  <si>
    <t>3,504</t>
  </si>
  <si>
    <t>1 380,75</t>
  </si>
  <si>
    <t>4,37</t>
  </si>
  <si>
    <t>5,244</t>
  </si>
  <si>
    <t>2 714,08</t>
  </si>
  <si>
    <t>3 030,17</t>
  </si>
  <si>
    <t>1 474,14</t>
  </si>
  <si>
    <t>8 599,14</t>
  </si>
  <si>
    <t>ГЭСНп01-02-017-01</t>
  </si>
  <si>
    <t>Трансформатор тока измерительный выносной напряжением: до 1 кВ</t>
  </si>
  <si>
    <t>18,72</t>
  </si>
  <si>
    <t>9 292,46</t>
  </si>
  <si>
    <t>11,232</t>
  </si>
  <si>
    <t>6 473,9</t>
  </si>
  <si>
    <t>7,488</t>
  </si>
  <si>
    <t>2 818,56</t>
  </si>
  <si>
    <t>6 876,42</t>
  </si>
  <si>
    <t>3 345,29</t>
  </si>
  <si>
    <t>1 626,18</t>
  </si>
  <si>
    <t>19 514,17</t>
  </si>
  <si>
    <t>ГЭСНп01-03-002-10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</si>
  <si>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</si>
  <si>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14,04</t>
  </si>
  <si>
    <t>5 408,63</t>
  </si>
  <si>
    <t>5,85</t>
  </si>
  <si>
    <t>2 766,23</t>
  </si>
  <si>
    <t>2 642,4</t>
  </si>
  <si>
    <t>4 002,39</t>
  </si>
  <si>
    <t>1 947,11</t>
  </si>
  <si>
    <t>11 358,13</t>
  </si>
  <si>
    <t>ГЭСНп01-03-002-07</t>
  </si>
  <si>
    <t>Выключатель трехполюсный напряжением до 1 кВ с: электромагнитным, тепловым или комбинированным расцепителем, номинальный ток до 1000 А</t>
  </si>
  <si>
    <t>2 080,25</t>
  </si>
  <si>
    <t>2,25</t>
  </si>
  <si>
    <t>2,7</t>
  </si>
  <si>
    <t>1 063,94</t>
  </si>
  <si>
    <t>1 016,31</t>
  </si>
  <si>
    <t>1 539,39</t>
  </si>
  <si>
    <t>748,89</t>
  </si>
  <si>
    <t>4 368,53</t>
  </si>
  <si>
    <t>ГЭСНп01-03-002-05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</si>
  <si>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</si>
  <si>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1 248,14</t>
  </si>
  <si>
    <t>1,62</t>
  </si>
  <si>
    <t>638,36</t>
  </si>
  <si>
    <t>609,78</t>
  </si>
  <si>
    <t>923,62</t>
  </si>
  <si>
    <t>449,33</t>
  </si>
  <si>
    <t>2 621,09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</si>
  <si>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</si>
  <si>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</si>
  <si>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2 496,29</t>
  </si>
  <si>
    <t>1 219,57</t>
  </si>
  <si>
    <t>1 847,25</t>
  </si>
  <si>
    <t>898,66</t>
  </si>
  <si>
    <t>1 747,4</t>
  </si>
  <si>
    <t>5 242,2</t>
  </si>
  <si>
    <t>1,944</t>
  </si>
  <si>
    <t>1 017,58</t>
  </si>
  <si>
    <t>0,972</t>
  </si>
  <si>
    <t>514,51</t>
  </si>
  <si>
    <t>503,07</t>
  </si>
  <si>
    <t>753,01</t>
  </si>
  <si>
    <t>366,33</t>
  </si>
  <si>
    <t>2 136,92</t>
  </si>
  <si>
    <t>Измерение сопротивления растеканию тока: заземлителя</t>
  </si>
  <si>
    <t>6 281,34</t>
  </si>
  <si>
    <t>3 175,98</t>
  </si>
  <si>
    <t>3 105,36</t>
  </si>
  <si>
    <t>4 648,19</t>
  </si>
  <si>
    <t>2 261,28</t>
  </si>
  <si>
    <t>13 190,81</t>
  </si>
  <si>
    <t>ГЭСНп01-11-011-01</t>
  </si>
  <si>
    <t>Проверка наличия цепи между заземлителями и заземленными элементами
V=64/100</t>
  </si>
  <si>
    <t>100 измерений</t>
  </si>
  <si>
    <t>9,95328</t>
  </si>
  <si>
    <t>5 209,99</t>
  </si>
  <si>
    <t>4,97664</t>
  </si>
  <si>
    <t>2 634,28</t>
  </si>
  <si>
    <t>2 575,71</t>
  </si>
  <si>
    <t>3 855,39</t>
  </si>
  <si>
    <t>1 875,6</t>
  </si>
  <si>
    <t>17 095,28</t>
  </si>
  <si>
    <t>10 940,98</t>
  </si>
  <si>
    <t>ГЭСНп01-12-029-01</t>
  </si>
  <si>
    <t>Испытание цепи вторичной коммутации</t>
  </si>
  <si>
    <t>11,664</t>
  </si>
  <si>
    <t>5 734,07</t>
  </si>
  <si>
    <t>0,65</t>
  </si>
  <si>
    <t>4,68</t>
  </si>
  <si>
    <t>2 119,43</t>
  </si>
  <si>
    <t>0,97</t>
  </si>
  <si>
    <t>6,984</t>
  </si>
  <si>
    <t>3 614,64</t>
  </si>
  <si>
    <t>4 243,21</t>
  </si>
  <si>
    <t>2 064,27</t>
  </si>
  <si>
    <t>2 006,93</t>
  </si>
  <si>
    <t>12 041,55</t>
  </si>
  <si>
    <t>ГЭСНп02-01-002-01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</si>
  <si>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</si>
  <si>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</si>
  <si>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21,12</t>
  </si>
  <si>
    <t>12 769,32</t>
  </si>
  <si>
    <t>3,52</t>
  </si>
  <si>
    <t>4,224</t>
  </si>
  <si>
    <t>2 670,62</t>
  </si>
  <si>
    <t>8,8</t>
  </si>
  <si>
    <t>10,56</t>
  </si>
  <si>
    <t>6 086,57</t>
  </si>
  <si>
    <t>3-300-01</t>
  </si>
  <si>
    <t>Ведущий инженер</t>
  </si>
  <si>
    <t>691,06</t>
  </si>
  <si>
    <t>2 919,04</t>
  </si>
  <si>
    <t>2,112</t>
  </si>
  <si>
    <t>1 093,09</t>
  </si>
  <si>
    <t>9 449,3</t>
  </si>
  <si>
    <t>4 596,96</t>
  </si>
  <si>
    <t>26 815,58</t>
  </si>
  <si>
    <t>63 518,17</t>
  </si>
  <si>
    <t>47 003,44</t>
  </si>
  <si>
    <t>22 866,56</t>
  </si>
  <si>
    <t>133 388,17</t>
  </si>
  <si>
    <t>106 710,53</t>
  </si>
  <si>
    <t>85 258,07</t>
  </si>
  <si>
    <t xml:space="preserve">      Сборник 02. "Автоматизированные системы управления"</t>
  </si>
  <si>
    <t>21 452,46</t>
  </si>
  <si>
    <t>26 677,64</t>
  </si>
  <si>
    <t>21 314,52</t>
  </si>
  <si>
    <t>5 363,12</t>
  </si>
  <si>
    <t>Фундаментный блок ФБС 12.4.6
М=2310/1,2*1,05</t>
  </si>
  <si>
    <t>ТЦ_89.1.62.05-0205_36_3662224174_22.10.2024_02_8.3</t>
  </si>
  <si>
    <t>КТП 250/6/0,4 кВ ( с учетом доставки)
ОБ=657000/1,2*1,05</t>
  </si>
  <si>
    <t>574 875</t>
  </si>
  <si>
    <t>ТЦ_89.1.62.05_78_7826162209_22.10.2024_02_10.3</t>
  </si>
  <si>
    <t>Трансформатор силовой ТМГ-250 10/0,4 (с учетом доставки)
ОБ=404000/1,2*1,05</t>
  </si>
  <si>
    <t>353 500</t>
  </si>
  <si>
    <t>928 375</t>
  </si>
  <si>
    <t>1 071 726,15</t>
  </si>
  <si>
    <t>1 326 448,92</t>
  </si>
  <si>
    <t>84,29</t>
  </si>
  <si>
    <t>23,68</t>
  </si>
  <si>
    <t>3,98</t>
  </si>
  <si>
    <t>61,08144</t>
  </si>
  <si>
    <t>7,9632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</si>
  <si>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</si>
  <si>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</si>
  <si>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571/пр_2022_п.84_т.3_п.1_гр.3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</si>
  <si>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(Кот=0,7; Кэм=0,7; Котм=0,7; Км=0; Коб=0; Кзт=0,7; Кзтм=0,7)</t>
  </si>
  <si>
    <t>23,352</t>
  </si>
  <si>
    <t>9 201,86</t>
  </si>
  <si>
    <t>27,8</t>
  </si>
  <si>
    <t>9 272,3</t>
  </si>
  <si>
    <t>6,384</t>
  </si>
  <si>
    <t>3 259,92</t>
  </si>
  <si>
    <t>0,882</t>
  </si>
  <si>
    <t>522,69</t>
  </si>
  <si>
    <t>347,55</t>
  </si>
  <si>
    <t>5,502</t>
  </si>
  <si>
    <t>8 699,6</t>
  </si>
  <si>
    <t>2 912,37</t>
  </si>
  <si>
    <t>91.17.04-233</t>
  </si>
  <si>
    <t>Аппараты сварочные для ручной дуговой сварки, сварочный ток до 350 А</t>
  </si>
  <si>
    <t>1,86</t>
  </si>
  <si>
    <t>1,5624</t>
  </si>
  <si>
    <t>32,01</t>
  </si>
  <si>
    <t>50,01</t>
  </si>
  <si>
    <t>[08.3.07.01-0052]</t>
  </si>
  <si>
    <t>Прокат стальной горячекатаный полосовой, марки стали Ст3сп, Ст3пс, размеры 50х5 мм</t>
  </si>
  <si>
    <t>0,007</t>
  </si>
  <si>
    <t>70 310,45</t>
  </si>
  <si>
    <t>64 685,61</t>
  </si>
  <si>
    <t>[14.4.04.12-0008]</t>
  </si>
  <si>
    <t>Эмаль ЭП-140</t>
  </si>
  <si>
    <t>0,00018</t>
  </si>
  <si>
    <t>254 539,74</t>
  </si>
  <si>
    <t>1,64</t>
  </si>
  <si>
    <t>417 445,17</t>
  </si>
  <si>
    <t>[01.1.01.09-0024]</t>
  </si>
  <si>
    <t>Шнур асбестовый общего назначения ШАОН, диаметр 3-6 мм</t>
  </si>
  <si>
    <t>305 052,55</t>
  </si>
  <si>
    <t>1,28</t>
  </si>
  <si>
    <t>390 467,26</t>
  </si>
  <si>
    <t>21 734,08</t>
  </si>
  <si>
    <t>1.1</t>
  </si>
  <si>
    <t>153,36</t>
  </si>
  <si>
    <t>12 461,78</t>
  </si>
  <si>
    <t>12 087,93</t>
  </si>
  <si>
    <t>6 355,51</t>
  </si>
  <si>
    <t>40 330,88</t>
  </si>
  <si>
    <t>ГЭСНм08-01-062-01</t>
  </si>
  <si>
    <t>Трансформатор силовой, автотрансформатор или масляный реактор, масса: до 1 т</t>
  </si>
  <si>
    <t>16,548</t>
  </si>
  <si>
    <t>6 520,74</t>
  </si>
  <si>
    <t>19,7</t>
  </si>
  <si>
    <t>1 683,2</t>
  </si>
  <si>
    <t>1,5792</t>
  </si>
  <si>
    <t>724,55</t>
  </si>
  <si>
    <t>0,98</t>
  </si>
  <si>
    <t>0,8232</t>
  </si>
  <si>
    <t>487,84</t>
  </si>
  <si>
    <t>324,38</t>
  </si>
  <si>
    <t>0,756</t>
  </si>
  <si>
    <t>1 195,36</t>
  </si>
  <si>
    <t>400,17</t>
  </si>
  <si>
    <t>[01.7.15.10-0053]</t>
  </si>
  <si>
    <t>Скобы металлические</t>
  </si>
  <si>
    <t>176,2</t>
  </si>
  <si>
    <t>209,68</t>
  </si>
  <si>
    <t>[25.1.01.04-0012]</t>
  </si>
  <si>
    <t>Шпала из древесины хвойных пород, непропитанная, для железных дорог узкой колеи, тип II, длина 1200 мм</t>
  </si>
  <si>
    <t>705,5</t>
  </si>
  <si>
    <t>769</t>
  </si>
  <si>
    <t>8 928,49</t>
  </si>
  <si>
    <t>108,68</t>
  </si>
  <si>
    <t>7 245,29</t>
  </si>
  <si>
    <t>7 027,93</t>
  </si>
  <si>
    <t>3 695,1</t>
  </si>
  <si>
    <t>19 760,2</t>
  </si>
  <si>
    <t>Отсоединение. Присоединение к зажимам жил проводов или кабелей сечением: до 240 мм2
V=16/100</t>
  </si>
  <si>
    <t>5,8368</t>
  </si>
  <si>
    <t>2 248,51</t>
  </si>
  <si>
    <t>37,48</t>
  </si>
  <si>
    <t>2 181,05</t>
  </si>
  <si>
    <t>1 146,74</t>
  </si>
  <si>
    <t>35 086,13</t>
  </si>
  <si>
    <t>5 613,78</t>
  </si>
  <si>
    <t>ГЭСН46-04-001-03</t>
  </si>
  <si>
    <t>Разборка: железобетонных фундаментов</t>
  </si>
  <si>
    <t>15,34464</t>
  </si>
  <si>
    <t>5 708,21</t>
  </si>
  <si>
    <t>13,32</t>
  </si>
  <si>
    <t>1 068,43</t>
  </si>
  <si>
    <t>91.21.10-002</t>
  </si>
  <si>
    <t>Молотки отбойные пневматические при работе от передвижных компрессоров</t>
  </si>
  <si>
    <t>11,26</t>
  </si>
  <si>
    <t>12,97152</t>
  </si>
  <si>
    <t>2,71</t>
  </si>
  <si>
    <t>35,15</t>
  </si>
  <si>
    <t>[91.17.04-042]</t>
  </si>
  <si>
    <t>Аппараты для газовой сварки и резки</t>
  </si>
  <si>
    <t>2,81088</t>
  </si>
  <si>
    <t>4,35</t>
  </si>
  <si>
    <t>5,39</t>
  </si>
  <si>
    <t>15,15</t>
  </si>
  <si>
    <t>[91.18.01-508]</t>
  </si>
  <si>
    <t>Компрессоры винтовые передвижные с электродвигателем, давление до 1 МПа (10 атм), производительность до 5 м3/мин</t>
  </si>
  <si>
    <t>5,63</t>
  </si>
  <si>
    <t>6,48576</t>
  </si>
  <si>
    <t>115,43</t>
  </si>
  <si>
    <t>156,98</t>
  </si>
  <si>
    <t>1 018,13</t>
  </si>
  <si>
    <t>444,72</t>
  </si>
  <si>
    <t>01.3.02.08-0001</t>
  </si>
  <si>
    <t>Кислород газообразный технический</t>
  </si>
  <si>
    <t>162,59</t>
  </si>
  <si>
    <t>312,17</t>
  </si>
  <si>
    <t>[01.3.02.03-0001]</t>
  </si>
  <si>
    <t>Ацетилен газообразный технический</t>
  </si>
  <si>
    <t>0,2496</t>
  </si>
  <si>
    <t>340,41</t>
  </si>
  <si>
    <t>531,04</t>
  </si>
  <si>
    <t>132,55</t>
  </si>
  <si>
    <t>7 221,36</t>
  </si>
  <si>
    <t>4.1</t>
  </si>
  <si>
    <t>999-9900</t>
  </si>
  <si>
    <t>Строительный мусор</t>
  </si>
  <si>
    <t>2,5</t>
  </si>
  <si>
    <t>812/пр_2020_прил._т._п.40.2_гр.3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</si>
  <si>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</si>
  <si>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91%</t>
  </si>
  <si>
    <t>5 194,47</t>
  </si>
  <si>
    <t>774/пр_2020_прил._т._п.40.2_гр.3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</si>
  <si>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</si>
  <si>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52%</t>
  </si>
  <si>
    <t>2 968,27</t>
  </si>
  <si>
    <t>16 025,1</t>
  </si>
  <si>
    <t>15 384,1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</si>
  <si>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</si>
  <si>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</si>
  <si>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1,9</t>
  </si>
  <si>
    <t>314,74</t>
  </si>
  <si>
    <t>598,01</t>
  </si>
  <si>
    <t>51-1</t>
  </si>
  <si>
    <t>Погрузка в автотранспортное средство: прочие материалы, детали (с использованием погрузчика)</t>
  </si>
  <si>
    <t>518,31</t>
  </si>
  <si>
    <t>1 243,94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</si>
  <si>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V=1,9+2,4</t>
  </si>
  <si>
    <t>4,3</t>
  </si>
  <si>
    <t>1 357,51</t>
  </si>
  <si>
    <t>43 631,42</t>
  </si>
  <si>
    <t>23 679,32</t>
  </si>
  <si>
    <t>12 023,93</t>
  </si>
  <si>
    <t>3 984,47</t>
  </si>
  <si>
    <t>744,24</t>
  </si>
  <si>
    <t>3 199,46</t>
  </si>
  <si>
    <t>27 663,79</t>
  </si>
  <si>
    <t>26 491,38</t>
  </si>
  <si>
    <t>14 165,62</t>
  </si>
  <si>
    <t>84 288,42</t>
  </si>
  <si>
    <t>18 583,56</t>
  </si>
  <si>
    <t>10 420,82</t>
  </si>
  <si>
    <t>65 704,86</t>
  </si>
  <si>
    <t>33 210,6</t>
  </si>
  <si>
    <t>17 971,11</t>
  </si>
  <si>
    <t>10 955,5</t>
  </si>
  <si>
    <t>299,52</t>
  </si>
  <si>
    <t>21 955,58</t>
  </si>
  <si>
    <t>21 296,91</t>
  </si>
  <si>
    <t>11 197,35</t>
  </si>
  <si>
    <t>371,35</t>
  </si>
  <si>
    <t>54,64</t>
  </si>
  <si>
    <t>1 027,04796</t>
  </si>
  <si>
    <t>128,59218</t>
  </si>
  <si>
    <t>Расчистка площадей от кустарника и мелколесья вручную: при средней поросли
V=5 680/100</t>
  </si>
  <si>
    <t>56,8</t>
  </si>
  <si>
    <t>347,24112</t>
  </si>
  <si>
    <t>121 513,56</t>
  </si>
  <si>
    <t>108 147,07</t>
  </si>
  <si>
    <t>49 820,56</t>
  </si>
  <si>
    <t>279 481,19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</si>
  <si>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V=5680/10000</t>
  </si>
  <si>
    <t>0,568</t>
  </si>
  <si>
    <t>2 924,34</t>
  </si>
  <si>
    <t>1,76364</t>
  </si>
  <si>
    <t>798,7</t>
  </si>
  <si>
    <t>2 832,65</t>
  </si>
  <si>
    <t>91,69</t>
  </si>
  <si>
    <t>3 723,04</t>
  </si>
  <si>
    <t>710,84</t>
  </si>
  <si>
    <t>327,47</t>
  </si>
  <si>
    <t>4 761,35</t>
  </si>
  <si>
    <t>Дробление древесно-кустарниковой растительности в щепу самоходным мульчером на гусеничном ходу мощностью 184 кВт (250 л.с.)
V=5680/10000</t>
  </si>
  <si>
    <t>23 981,1</t>
  </si>
  <si>
    <t>5,98104</t>
  </si>
  <si>
    <t>3 165,94</t>
  </si>
  <si>
    <t>27 147,04</t>
  </si>
  <si>
    <t>2 817,69</t>
  </si>
  <si>
    <t>1 298,04</t>
  </si>
  <si>
    <t>55 040,09</t>
  </si>
  <si>
    <t>31 262,77</t>
  </si>
  <si>
    <t>12,144</t>
  </si>
  <si>
    <t>4 071,15</t>
  </si>
  <si>
    <t>4 385,26</t>
  </si>
  <si>
    <t>7,26</t>
  </si>
  <si>
    <t>2 860,8</t>
  </si>
  <si>
    <t>98,88</t>
  </si>
  <si>
    <t>4 286,38</t>
  </si>
  <si>
    <t>11 317,21</t>
  </si>
  <si>
    <t>6 931,95</t>
  </si>
  <si>
    <t>7 139,91</t>
  </si>
  <si>
    <t>4 159,17</t>
  </si>
  <si>
    <t>22 616,29</t>
  </si>
  <si>
    <t>2,76</t>
  </si>
  <si>
    <t>925,26</t>
  </si>
  <si>
    <t>1 014,77</t>
  </si>
  <si>
    <t>662</t>
  </si>
  <si>
    <t>22,88</t>
  </si>
  <si>
    <t>991,89</t>
  </si>
  <si>
    <t>2 602,03</t>
  </si>
  <si>
    <t>1 587,26</t>
  </si>
  <si>
    <t>1 634,88</t>
  </si>
  <si>
    <t>952,36</t>
  </si>
  <si>
    <t>5 189,27</t>
  </si>
  <si>
    <t>Развозка конструкций и материалов опор ВЛ 0,38-10 кВ по трассе: материалов оснастки сложных опор
V=12+4</t>
  </si>
  <si>
    <t>6,624</t>
  </si>
  <si>
    <t>2 220,63</t>
  </si>
  <si>
    <t>2 319,47</t>
  </si>
  <si>
    <t>3,84</t>
  </si>
  <si>
    <t>1 513,15</t>
  </si>
  <si>
    <t>52,3</t>
  </si>
  <si>
    <t>2 267,17</t>
  </si>
  <si>
    <t>6 053,25</t>
  </si>
  <si>
    <t>3 733,78</t>
  </si>
  <si>
    <t>3 845,79</t>
  </si>
  <si>
    <t>2 240,27</t>
  </si>
  <si>
    <t>12 139,31</t>
  </si>
  <si>
    <t>ГЭСН33-04-001-08</t>
  </si>
  <si>
    <t>Установка с помощью механизмов деревянных опор ВЛ 0,38; 6-10 кВ из пропитанных деталей с одинарными приставками: одностоечных</t>
  </si>
  <si>
    <t>59,8368</t>
  </si>
  <si>
    <t>21 203,17</t>
  </si>
  <si>
    <t>5,42</t>
  </si>
  <si>
    <t>17 832,7</t>
  </si>
  <si>
    <t>5 114</t>
  </si>
  <si>
    <t>2 133,43</t>
  </si>
  <si>
    <t>1 418,58</t>
  </si>
  <si>
    <t>0,68</t>
  </si>
  <si>
    <t>8,16</t>
  </si>
  <si>
    <t>15 699,27</t>
  </si>
  <si>
    <t>3 695,42</t>
  </si>
  <si>
    <t>1 911,62</t>
  </si>
  <si>
    <t>0,00184</t>
  </si>
  <si>
    <t>153,92</t>
  </si>
  <si>
    <t>13,11</t>
  </si>
  <si>
    <t>32,07</t>
  </si>
  <si>
    <t>0,0032</t>
  </si>
  <si>
    <t>290,15</t>
  </si>
  <si>
    <t>0,0048</t>
  </si>
  <si>
    <t>621,18</t>
  </si>
  <si>
    <t>0,00008</t>
  </si>
  <si>
    <t>7,94</t>
  </si>
  <si>
    <t>243,54</t>
  </si>
  <si>
    <t>549,71</t>
  </si>
  <si>
    <t>46 061,49</t>
  </si>
  <si>
    <t>Изоляторы линейные штыревые фарфоровые ШФ 20-Г</t>
  </si>
  <si>
    <t>31 142,3</t>
  </si>
  <si>
    <t>[05.1.02.06-0007]</t>
  </si>
  <si>
    <t>Приставки сборные железобетонные, объем до 0,2 м3, бетон В25, расход арматуры от 250 до 300 кг/м3</t>
  </si>
  <si>
    <t>29 799,35</t>
  </si>
  <si>
    <t>37 845,17</t>
  </si>
  <si>
    <t>45 414,2</t>
  </si>
  <si>
    <t>26 317,17</t>
  </si>
  <si>
    <t>27 106,69</t>
  </si>
  <si>
    <t>15 790,3</t>
  </si>
  <si>
    <t>20 689,37</t>
  </si>
  <si>
    <t>165 514,98</t>
  </si>
  <si>
    <t>Опора деревянная одинарная пропитанная, длина 6,5-11 м, диаметр в вершине 20 см
V=0,65*8</t>
  </si>
  <si>
    <t>5,2</t>
  </si>
  <si>
    <t>105 551,99</t>
  </si>
  <si>
    <t>2 015,52</t>
  </si>
  <si>
    <t>5 673,28</t>
  </si>
  <si>
    <t>20 541,36</t>
  </si>
  <si>
    <t>Хомут для крепления траверс окрашенный</t>
  </si>
  <si>
    <t>1 710,16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</si>
  <si>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V=2,6*8</t>
  </si>
  <si>
    <t>3 697,2</t>
  </si>
  <si>
    <t>Таблички-указатели кабельных трасс пластиковые односторонние, размеры 300х400х5 мм
V=8/100</t>
  </si>
  <si>
    <t>7 753,24</t>
  </si>
  <si>
    <t>ГЭСН33-04-001-09</t>
  </si>
  <si>
    <t>Установка с помощью механизмов деревянных опор ВЛ 0,38; 6-10 кВ из пропитанных деталей с одинарными приставками: одностоечных с подкосом</t>
  </si>
  <si>
    <t>178,848</t>
  </si>
  <si>
    <t>63 374,79</t>
  </si>
  <si>
    <t>53 844,41</t>
  </si>
  <si>
    <t>35,46</t>
  </si>
  <si>
    <t>15 423,51</t>
  </si>
  <si>
    <t>6 400,3</t>
  </si>
  <si>
    <t>1,37</t>
  </si>
  <si>
    <t>24,66</t>
  </si>
  <si>
    <t>47 444,11</t>
  </si>
  <si>
    <t>11 167,77</t>
  </si>
  <si>
    <t>2 867,43</t>
  </si>
  <si>
    <t>0,00276</t>
  </si>
  <si>
    <t>230,88</t>
  </si>
  <si>
    <t>435,23</t>
  </si>
  <si>
    <t>0,0072</t>
  </si>
  <si>
    <t>931,77</t>
  </si>
  <si>
    <t>0,00012</t>
  </si>
  <si>
    <t>11,91</t>
  </si>
  <si>
    <t>365,31</t>
  </si>
  <si>
    <t>824,56</t>
  </si>
  <si>
    <t>135 510,14</t>
  </si>
  <si>
    <t>15.2</t>
  </si>
  <si>
    <t>46 713,46</t>
  </si>
  <si>
    <t>15.3</t>
  </si>
  <si>
    <t>68 121,31</t>
  </si>
  <si>
    <t>15.4</t>
  </si>
  <si>
    <t>15.5</t>
  </si>
  <si>
    <t>15.6</t>
  </si>
  <si>
    <t>15.7</t>
  </si>
  <si>
    <t>78 798,3</t>
  </si>
  <si>
    <t>81 162,25</t>
  </si>
  <si>
    <t>47 278,98</t>
  </si>
  <si>
    <t>31 565,51</t>
  </si>
  <si>
    <t>378 786,14</t>
  </si>
  <si>
    <t>Опора деревянная одинарная пропитанная, длина 6,5-11 м, диаметр в вершине 20 см
V=0,65*24</t>
  </si>
  <si>
    <t>15,6</t>
  </si>
  <si>
    <t>316 655,98</t>
  </si>
  <si>
    <t>6 046,56</t>
  </si>
  <si>
    <t>30 812,04</t>
  </si>
  <si>
    <t>2 565,24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</si>
  <si>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V=2,6*12</t>
  </si>
  <si>
    <t>5 545,8</t>
  </si>
  <si>
    <t>Таблички-указатели кабельных трасс пластиковые односторонние, размеры 300х400х5 мм
V=12/100</t>
  </si>
  <si>
    <t>11 629,87</t>
  </si>
  <si>
    <t>119,232</t>
  </si>
  <si>
    <t>42 249,86</t>
  </si>
  <si>
    <t>35 896,27</t>
  </si>
  <si>
    <t>10 282,34</t>
  </si>
  <si>
    <t>7,2</t>
  </si>
  <si>
    <t>4 266,86</t>
  </si>
  <si>
    <t>16,44</t>
  </si>
  <si>
    <t>31 629,41</t>
  </si>
  <si>
    <t>7 445,18</t>
  </si>
  <si>
    <t>90 340,09</t>
  </si>
  <si>
    <t>22.2</t>
  </si>
  <si>
    <t>22.3</t>
  </si>
  <si>
    <t>22.4</t>
  </si>
  <si>
    <t>22.5</t>
  </si>
  <si>
    <t>22.6</t>
  </si>
  <si>
    <t>22.7</t>
  </si>
  <si>
    <t>52 532,2</t>
  </si>
  <si>
    <t>54 108,17</t>
  </si>
  <si>
    <t>31 519,32</t>
  </si>
  <si>
    <t>252 524,08</t>
  </si>
  <si>
    <t>Опора деревянная одинарная пропитанная, длина 6,5-11 м, диаметр в вершине 20 см
V=0,65*12</t>
  </si>
  <si>
    <t>158 327,99</t>
  </si>
  <si>
    <t>1 007,76</t>
  </si>
  <si>
    <t>10 270,68</t>
  </si>
  <si>
    <t>855,08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</si>
  <si>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V=2,6*7</t>
  </si>
  <si>
    <t>18,2</t>
  </si>
  <si>
    <t>3 235,05</t>
  </si>
  <si>
    <t>Таблички-указатели кабельных трасс пластиковые односторонние, размеры 300х400х5 мм
V=4/100</t>
  </si>
  <si>
    <t>3 876,62</t>
  </si>
  <si>
    <t>-4</t>
  </si>
  <si>
    <t>-29,9184</t>
  </si>
  <si>
    <t>-10 601,59</t>
  </si>
  <si>
    <t>-8 916,35</t>
  </si>
  <si>
    <t>-5,88</t>
  </si>
  <si>
    <t>-2 557</t>
  </si>
  <si>
    <t>-1,8</t>
  </si>
  <si>
    <t>-1 066,72</t>
  </si>
  <si>
    <t>-709,29</t>
  </si>
  <si>
    <t>-4,08</t>
  </si>
  <si>
    <t>-7 849,63</t>
  </si>
  <si>
    <t>-1 847,71</t>
  </si>
  <si>
    <t>-955,81</t>
  </si>
  <si>
    <t>-0,00092</t>
  </si>
  <si>
    <t>-76,96</t>
  </si>
  <si>
    <t>-0,08</t>
  </si>
  <si>
    <t>-6,55</t>
  </si>
  <si>
    <t>-0,12</t>
  </si>
  <si>
    <t>-16,04</t>
  </si>
  <si>
    <t>-0,0016</t>
  </si>
  <si>
    <t>-145,08</t>
  </si>
  <si>
    <t>-0,0024</t>
  </si>
  <si>
    <t>-310,59</t>
  </si>
  <si>
    <t>-0,00004</t>
  </si>
  <si>
    <t>-3,97</t>
  </si>
  <si>
    <t>-121,77</t>
  </si>
  <si>
    <t>-0,24</t>
  </si>
  <si>
    <t>-274,85</t>
  </si>
  <si>
    <t>-23 030,75</t>
  </si>
  <si>
    <t>-15 571,15</t>
  </si>
  <si>
    <t>-0,6</t>
  </si>
  <si>
    <t>-22 707,1</t>
  </si>
  <si>
    <t>-13 158,59</t>
  </si>
  <si>
    <t>-13 553,35</t>
  </si>
  <si>
    <t>-7 895,15</t>
  </si>
  <si>
    <t>20 689,38</t>
  </si>
  <si>
    <t>-82 757,5</t>
  </si>
  <si>
    <t>29,76</t>
  </si>
  <si>
    <t>11 726,93</t>
  </si>
  <si>
    <t>3 552,55</t>
  </si>
  <si>
    <t>3 198,52</t>
  </si>
  <si>
    <t>853,37</t>
  </si>
  <si>
    <t>567,43</t>
  </si>
  <si>
    <t>2 276,88</t>
  </si>
  <si>
    <t>762,24</t>
  </si>
  <si>
    <t>63,5</t>
  </si>
  <si>
    <t>189,14</t>
  </si>
  <si>
    <t>358,8</t>
  </si>
  <si>
    <t>1 679,71</t>
  </si>
  <si>
    <t>18 478</t>
  </si>
  <si>
    <t>30.1</t>
  </si>
  <si>
    <t>195,45</t>
  </si>
  <si>
    <t>14 925,45</t>
  </si>
  <si>
    <t>14 477,69</t>
  </si>
  <si>
    <t>7 611,98</t>
  </si>
  <si>
    <t>40 763,12</t>
  </si>
  <si>
    <t>Установка разрядников: с помощью механизмов (ОПН)</t>
  </si>
  <si>
    <t>41,5104</t>
  </si>
  <si>
    <t>15 075,75</t>
  </si>
  <si>
    <t>6 374,33</t>
  </si>
  <si>
    <t>12,84</t>
  </si>
  <si>
    <t>5 059,6</t>
  </si>
  <si>
    <t>1 564,52</t>
  </si>
  <si>
    <t>1 040,29</t>
  </si>
  <si>
    <t>4 809,81</t>
  </si>
  <si>
    <t>4 019,31</t>
  </si>
  <si>
    <t>463,13</t>
  </si>
  <si>
    <t>20,22</t>
  </si>
  <si>
    <t>79,38</t>
  </si>
  <si>
    <t>0,8</t>
  </si>
  <si>
    <t>318,35</t>
  </si>
  <si>
    <t>26 972,81</t>
  </si>
  <si>
    <t>31.1</t>
  </si>
  <si>
    <t>1 623,36</t>
  </si>
  <si>
    <t>31.2</t>
  </si>
  <si>
    <t>31.3</t>
  </si>
  <si>
    <t>31.4</t>
  </si>
  <si>
    <t>31.5</t>
  </si>
  <si>
    <t>20 135,35</t>
  </si>
  <si>
    <t>20 739,41</t>
  </si>
  <si>
    <t>12 081,21</t>
  </si>
  <si>
    <t>61 416,79</t>
  </si>
  <si>
    <t>ТЦ_62.1.05.02_78_7804124464_10.10.2024_02_1.1</t>
  </si>
  <si>
    <t>Ограничитель перенапряжения OP 600/50 НИЛЕД
V=8*3; М=2450,50/1,2*1,05</t>
  </si>
  <si>
    <t>2 144,19</t>
  </si>
  <si>
    <t>51 460,56</t>
  </si>
  <si>
    <t>ГЭСН33-04-008-03</t>
  </si>
  <si>
    <t>Подвеска изолированных проводов ВЛ 0,38 кВ с помощью механизмов, с несколькими жилами при 30 опорах на км</t>
  </si>
  <si>
    <t>1,42</t>
  </si>
  <si>
    <t>68,39004</t>
  </si>
  <si>
    <t>25 742,69</t>
  </si>
  <si>
    <t>34,9</t>
  </si>
  <si>
    <t>8 431,12</t>
  </si>
  <si>
    <t>15,6555</t>
  </si>
  <si>
    <t>6 169,05</t>
  </si>
  <si>
    <t>1,75</t>
  </si>
  <si>
    <t>3,7275</t>
  </si>
  <si>
    <t>2 208,99</t>
  </si>
  <si>
    <t>1 468,82</t>
  </si>
  <si>
    <t>6,9012</t>
  </si>
  <si>
    <t>3 254,26</t>
  </si>
  <si>
    <t>2 719,42</t>
  </si>
  <si>
    <t>2,36</t>
  </si>
  <si>
    <t>5,0268</t>
  </si>
  <si>
    <t>2 967,87</t>
  </si>
  <si>
    <t>1 980,81</t>
  </si>
  <si>
    <t>9 528,4</t>
  </si>
  <si>
    <t>0,0284</t>
  </si>
  <si>
    <t>2,33</t>
  </si>
  <si>
    <t>[01.3.01.01-0010]</t>
  </si>
  <si>
    <t>Бензин-растворитель</t>
  </si>
  <si>
    <t>160,27</t>
  </si>
  <si>
    <t>1,17</t>
  </si>
  <si>
    <t>187,52</t>
  </si>
  <si>
    <t>5,33</t>
  </si>
  <si>
    <t>0,142</t>
  </si>
  <si>
    <t>56,51</t>
  </si>
  <si>
    <t>[20.1.02.15-0011]</t>
  </si>
  <si>
    <t>Соединитель алюминиевых и сталеалюминиевых проводов (СОАС) 062-3</t>
  </si>
  <si>
    <t>2,982</t>
  </si>
  <si>
    <t>635,88</t>
  </si>
  <si>
    <t>782,13</t>
  </si>
  <si>
    <t>2 332,31</t>
  </si>
  <si>
    <t>[20.5.04.11-0022]</t>
  </si>
  <si>
    <t>Зажимы К-СФ-1</t>
  </si>
  <si>
    <t>8,52</t>
  </si>
  <si>
    <t>629,38</t>
  </si>
  <si>
    <t>1,33</t>
  </si>
  <si>
    <t>837,08</t>
  </si>
  <si>
    <t>7 131,92</t>
  </si>
  <si>
    <t>49 871,26</t>
  </si>
  <si>
    <t>33.1</t>
  </si>
  <si>
    <t>21.2.01.01-0036</t>
  </si>
  <si>
    <t>Провод самонесущий изолированный СИП-2 3х70+1х95-0,6/1</t>
  </si>
  <si>
    <t>1,006</t>
  </si>
  <si>
    <t>1,42852</t>
  </si>
  <si>
    <t>287 987,03</t>
  </si>
  <si>
    <t>411 395,23</t>
  </si>
  <si>
    <t>31 911,74</t>
  </si>
  <si>
    <t>32 869,09</t>
  </si>
  <si>
    <t>19 147,04</t>
  </si>
  <si>
    <t>361 466,63</t>
  </si>
  <si>
    <t>513 282,62</t>
  </si>
  <si>
    <t>[20.1.01.01-0003]</t>
  </si>
  <si>
    <t>Зажимы анкерные РА 1500, без кронштейна
V=52/100</t>
  </si>
  <si>
    <t>22 754,38</t>
  </si>
  <si>
    <t>24 802,27</t>
  </si>
  <si>
    <t>12 897,18</t>
  </si>
  <si>
    <t>80</t>
  </si>
  <si>
    <t>5 892</t>
  </si>
  <si>
    <t>Зажимы аппаратные прессуемые А2А-70-Т
V=60/100</t>
  </si>
  <si>
    <t>12 138,23</t>
  </si>
  <si>
    <t>[20.2.06.05-0001]</t>
  </si>
  <si>
    <t>Кронштейн на опору, КС-1</t>
  </si>
  <si>
    <t>83,54</t>
  </si>
  <si>
    <t>92,73</t>
  </si>
  <si>
    <t>2 225,52</t>
  </si>
  <si>
    <t>165</t>
  </si>
  <si>
    <t>25 888,5</t>
  </si>
  <si>
    <t>14 803,28</t>
  </si>
  <si>
    <t>Устройство шин заземления опор ВЛ и подстанций
V=(24*10)/10</t>
  </si>
  <si>
    <t>59,616</t>
  </si>
  <si>
    <t>20 686,75</t>
  </si>
  <si>
    <t>398,88</t>
  </si>
  <si>
    <t>141,86</t>
  </si>
  <si>
    <t>213,34</t>
  </si>
  <si>
    <t>425,81</t>
  </si>
  <si>
    <t>2,88</t>
  </si>
  <si>
    <t>21 653,3</t>
  </si>
  <si>
    <t>20 828,61</t>
  </si>
  <si>
    <t>21 453,47</t>
  </si>
  <si>
    <t>12 497,17</t>
  </si>
  <si>
    <t>55 603,94</t>
  </si>
  <si>
    <t>Прокат стальной горячекатаный круглый, марка стали 12Х18Н10Т, диаметр 5-9 мм
V=240*0,62/1000</t>
  </si>
  <si>
    <t>0,1488</t>
  </si>
  <si>
    <t>72 802,68</t>
  </si>
  <si>
    <t>Перевод потребителей на новую ВЛИ 0,4кВ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</si>
  <si>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</si>
  <si>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</si>
  <si>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61,8</t>
  </si>
  <si>
    <t>25 079,68</t>
  </si>
  <si>
    <t>1-100-42</t>
  </si>
  <si>
    <t>Средний разряд работы 4,2</t>
  </si>
  <si>
    <t>2,06</t>
  </si>
  <si>
    <t>405,82</t>
  </si>
  <si>
    <t>6 503,03</t>
  </si>
  <si>
    <t>2 493,13</t>
  </si>
  <si>
    <t>0,09</t>
  </si>
  <si>
    <t>1 600,07</t>
  </si>
  <si>
    <t>4 269,16</t>
  </si>
  <si>
    <t>1 429,19</t>
  </si>
  <si>
    <t>19,8</t>
  </si>
  <si>
    <t>633,8</t>
  </si>
  <si>
    <t>50 065,37</t>
  </si>
  <si>
    <t>0,17</t>
  </si>
  <si>
    <t>4,25</t>
  </si>
  <si>
    <t>862,41</t>
  </si>
  <si>
    <t>3,75</t>
  </si>
  <si>
    <t>554,44</t>
  </si>
  <si>
    <t>0,75</t>
  </si>
  <si>
    <t>88,67</t>
  </si>
  <si>
    <t>[07.2.07.04-0007]</t>
  </si>
  <si>
    <t>Конструкции стальные индивидуального изготовления из сортового проката</t>
  </si>
  <si>
    <t>0,015</t>
  </si>
  <si>
    <t>0,375</t>
  </si>
  <si>
    <t>105 278,81</t>
  </si>
  <si>
    <t>129 492,94</t>
  </si>
  <si>
    <t>48 559,85</t>
  </si>
  <si>
    <t>84 141,21</t>
  </si>
  <si>
    <t>417,99</t>
  </si>
  <si>
    <t>27 572,81</t>
  </si>
  <si>
    <t>26 745,63</t>
  </si>
  <si>
    <t>14 062,13</t>
  </si>
  <si>
    <t>5 014,68</t>
  </si>
  <si>
    <t>125 366,96</t>
  </si>
  <si>
    <t>ГЭСНм08-03-600-02</t>
  </si>
  <si>
    <t>Счетчики, устанавливаемые на готовом основании: трехфазные</t>
  </si>
  <si>
    <t>8 522,22</t>
  </si>
  <si>
    <t>652,14</t>
  </si>
  <si>
    <t>277,02</t>
  </si>
  <si>
    <t>177,79</t>
  </si>
  <si>
    <t>474,35</t>
  </si>
  <si>
    <t>158,8</t>
  </si>
  <si>
    <t>113,71</t>
  </si>
  <si>
    <t>[01.7.15.04-0011]</t>
  </si>
  <si>
    <t>Винты стальные с полукруглой головкой, длина 50 мм</t>
  </si>
  <si>
    <t>0,00003</t>
  </si>
  <si>
    <t>0,00075</t>
  </si>
  <si>
    <t>127 406</t>
  </si>
  <si>
    <t>151 613,14</t>
  </si>
  <si>
    <t>9 565,09</t>
  </si>
  <si>
    <t>46.1</t>
  </si>
  <si>
    <t>142,04</t>
  </si>
  <si>
    <t>8 799,24</t>
  </si>
  <si>
    <t>8 535,26</t>
  </si>
  <si>
    <t>4 487,61</t>
  </si>
  <si>
    <t>909,2</t>
  </si>
  <si>
    <t>22 730</t>
  </si>
  <si>
    <t>ТЦ_62.5.01.04_78_7802917845_21.07.2024_02_11.2</t>
  </si>
  <si>
    <t>Прибор учета ТЕ 2000.04.00.12 3х(120-230)/(208-400)В 5(10)А
М=38700/1,2*1,05</t>
  </si>
  <si>
    <t>33 862,5</t>
  </si>
  <si>
    <t>846 562,5</t>
  </si>
  <si>
    <t>ГЭСНм08-03-574-04</t>
  </si>
  <si>
    <t>Разводка по устройствам и подключение жил кабелей или проводов сечением: до 70 мм2
V=(4*25)/100</t>
  </si>
  <si>
    <t>48,204</t>
  </si>
  <si>
    <t>19 562,15</t>
  </si>
  <si>
    <t>40,17</t>
  </si>
  <si>
    <t>409,71</t>
  </si>
  <si>
    <t>33,25</t>
  </si>
  <si>
    <t>21,33</t>
  </si>
  <si>
    <t>14,19</t>
  </si>
  <si>
    <t>56,92</t>
  </si>
  <si>
    <t>19,06</t>
  </si>
  <si>
    <t>[91.21.16-012]</t>
  </si>
  <si>
    <t>Прессы гидравлические с электроприводом</t>
  </si>
  <si>
    <t>16,55</t>
  </si>
  <si>
    <t>19,86</t>
  </si>
  <si>
    <t>12,74</t>
  </si>
  <si>
    <t>16,69</t>
  </si>
  <si>
    <t>331,46</t>
  </si>
  <si>
    <t>2 485,54</t>
  </si>
  <si>
    <t>5,54</t>
  </si>
  <si>
    <t>1 124,18</t>
  </si>
  <si>
    <t>[01.7.02.09-0002]</t>
  </si>
  <si>
    <t>Шпагат бумажный, диаметр 2,5 мм</t>
  </si>
  <si>
    <t>187,38</t>
  </si>
  <si>
    <t>183,63</t>
  </si>
  <si>
    <t>16,53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</si>
  <si>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</si>
  <si>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</si>
  <si>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75</t>
  </si>
  <si>
    <t>5,87</t>
  </si>
  <si>
    <t>5,75</t>
  </si>
  <si>
    <t>431,25</t>
  </si>
  <si>
    <t>[01.3.01.02-0002]</t>
  </si>
  <si>
    <t>Вазелин технический</t>
  </si>
  <si>
    <t>150,04</t>
  </si>
  <si>
    <t>250,57</t>
  </si>
  <si>
    <t>50,11</t>
  </si>
  <si>
    <t>[25.2.01.01-0001]</t>
  </si>
  <si>
    <t>Бирки-оконцеватели маркировочные А671</t>
  </si>
  <si>
    <t>655,9</t>
  </si>
  <si>
    <t>623,11</t>
  </si>
  <si>
    <t>635,57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</si>
  <si>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</si>
  <si>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</si>
  <si>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37,71</t>
  </si>
  <si>
    <t>1,52</t>
  </si>
  <si>
    <t>57,32</t>
  </si>
  <si>
    <t>85,98</t>
  </si>
  <si>
    <t>[14.4.03.17-0101]</t>
  </si>
  <si>
    <t>Лак КФ-965</t>
  </si>
  <si>
    <t>0,0003</t>
  </si>
  <si>
    <t>308 849,7</t>
  </si>
  <si>
    <t>376 796,63</t>
  </si>
  <si>
    <t>113,04</t>
  </si>
  <si>
    <t>[01.7.20.04-0005]</t>
  </si>
  <si>
    <t>Нитки швейные армированные</t>
  </si>
  <si>
    <t>395,65</t>
  </si>
  <si>
    <t>577,65</t>
  </si>
  <si>
    <t>28,88</t>
  </si>
  <si>
    <t>22 490,65</t>
  </si>
  <si>
    <t>48.1</t>
  </si>
  <si>
    <t>326,04</t>
  </si>
  <si>
    <t>19 595,4</t>
  </si>
  <si>
    <t>19 007,54</t>
  </si>
  <si>
    <t>9 993,65</t>
  </si>
  <si>
    <t>51 817,88</t>
  </si>
  <si>
    <t>3 146 794,46</t>
  </si>
  <si>
    <t>371 353</t>
  </si>
  <si>
    <t>159 603,73</t>
  </si>
  <si>
    <t>54 635,87</t>
  </si>
  <si>
    <t>2 561 201,86</t>
  </si>
  <si>
    <t>425 988,87</t>
  </si>
  <si>
    <t>416 948,03</t>
  </si>
  <si>
    <t>225 372,11</t>
  </si>
  <si>
    <t>3 789 114,6</t>
  </si>
  <si>
    <t>2 701 874,14</t>
  </si>
  <si>
    <t>2 164 475,49</t>
  </si>
  <si>
    <t>306 462,02</t>
  </si>
  <si>
    <t>148 486,3</t>
  </si>
  <si>
    <t>48 633,95</t>
  </si>
  <si>
    <t>1 660 893,22</t>
  </si>
  <si>
    <t>355 095,97</t>
  </si>
  <si>
    <t>348 181,91</t>
  </si>
  <si>
    <t>189 216,74</t>
  </si>
  <si>
    <t>1 087 240,46</t>
  </si>
  <si>
    <t>982 318,97</t>
  </si>
  <si>
    <t>64 890,98</t>
  </si>
  <si>
    <t>11 117,43</t>
  </si>
  <si>
    <t>6 001,92</t>
  </si>
  <si>
    <t>900 308,64</t>
  </si>
  <si>
    <t>70 892,9</t>
  </si>
  <si>
    <t>68 766,12</t>
  </si>
  <si>
    <t>36 155,37</t>
  </si>
  <si>
    <t>4 237,93</t>
  </si>
  <si>
    <t>412,79</t>
  </si>
  <si>
    <t>81,99</t>
  </si>
  <si>
    <t>1 147,6149</t>
  </si>
  <si>
    <t>194,71863</t>
  </si>
  <si>
    <t>Расчистка площадей от кустарника и мелколесья вручную: при средней поросли
V=3 680/100</t>
  </si>
  <si>
    <t>36,8</t>
  </si>
  <si>
    <t>224,97312</t>
  </si>
  <si>
    <t>78 727,09</t>
  </si>
  <si>
    <t>70 067,11</t>
  </si>
  <si>
    <t>32 278,11</t>
  </si>
  <si>
    <t>181 072,31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</si>
  <si>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V=3680/10000</t>
  </si>
  <si>
    <t>0,368</t>
  </si>
  <si>
    <t>1 894,65</t>
  </si>
  <si>
    <t>1,14264</t>
  </si>
  <si>
    <t>517,47</t>
  </si>
  <si>
    <t>1 835,24</t>
  </si>
  <si>
    <t>59,41</t>
  </si>
  <si>
    <t>2 412,12</t>
  </si>
  <si>
    <t>460,55</t>
  </si>
  <si>
    <t>212,16</t>
  </si>
  <si>
    <t>8 382,69</t>
  </si>
  <si>
    <t>3 084,83</t>
  </si>
  <si>
    <t>Дробление древесно-кустарниковой растительности в щепу самоходным мульчером на гусеничном ходу мощностью 184 кВт (250 л.с.)
V=3680/10000</t>
  </si>
  <si>
    <t>15 537,05</t>
  </si>
  <si>
    <t>3,87504</t>
  </si>
  <si>
    <t>2 051,17</t>
  </si>
  <si>
    <t>17 588,22</t>
  </si>
  <si>
    <t>1 825,54</t>
  </si>
  <si>
    <t>840,98</t>
  </si>
  <si>
    <t>55 040,05</t>
  </si>
  <si>
    <t>20 254,74</t>
  </si>
  <si>
    <t>17,664</t>
  </si>
  <si>
    <t>5 921,68</t>
  </si>
  <si>
    <t>6 378,56</t>
  </si>
  <si>
    <t>4 161,17</t>
  </si>
  <si>
    <t>143,83</t>
  </si>
  <si>
    <t>6 234,73</t>
  </si>
  <si>
    <t>16 461,41</t>
  </si>
  <si>
    <t>10 082,85</t>
  </si>
  <si>
    <t>10 385,34</t>
  </si>
  <si>
    <t>6 049,71</t>
  </si>
  <si>
    <t>32 896,46</t>
  </si>
  <si>
    <t>2 081,84</t>
  </si>
  <si>
    <t>2 283,23</t>
  </si>
  <si>
    <t>3,78</t>
  </si>
  <si>
    <t>1 489,51</t>
  </si>
  <si>
    <t>51,48</t>
  </si>
  <si>
    <t>2 231,75</t>
  </si>
  <si>
    <t>5 854,58</t>
  </si>
  <si>
    <t>3 571,35</t>
  </si>
  <si>
    <t>3 678,49</t>
  </si>
  <si>
    <t>2 142,81</t>
  </si>
  <si>
    <t>11 675,88</t>
  </si>
  <si>
    <t>Развозка конструкций и материалов опор ВЛ 0,38-10 кВ по трассе: материалов оснастки сложных опор
V=11+8</t>
  </si>
  <si>
    <t>7,866</t>
  </si>
  <si>
    <t>2 637</t>
  </si>
  <si>
    <t>2 754,38</t>
  </si>
  <si>
    <t>4,56</t>
  </si>
  <si>
    <t>1 796,87</t>
  </si>
  <si>
    <t>62,11</t>
  </si>
  <si>
    <t>2 692,27</t>
  </si>
  <si>
    <t>7 188,25</t>
  </si>
  <si>
    <t>4 433,87</t>
  </si>
  <si>
    <t>4 566,89</t>
  </si>
  <si>
    <t>2 660,32</t>
  </si>
  <si>
    <t>14 415,46</t>
  </si>
  <si>
    <t>134,6328</t>
  </si>
  <si>
    <t>47 707,13</t>
  </si>
  <si>
    <t>40 123,57</t>
  </si>
  <si>
    <t>26,46</t>
  </si>
  <si>
    <t>11 506,5</t>
  </si>
  <si>
    <t>8,1</t>
  </si>
  <si>
    <t>4 800,22</t>
  </si>
  <si>
    <t>3 191,81</t>
  </si>
  <si>
    <t>18,36</t>
  </si>
  <si>
    <t>35 323,35</t>
  </si>
  <si>
    <t>8 314,69</t>
  </si>
  <si>
    <t>4 301,13</t>
  </si>
  <si>
    <t>0,00414</t>
  </si>
  <si>
    <t>346,32</t>
  </si>
  <si>
    <t>29,49</t>
  </si>
  <si>
    <t>0,54</t>
  </si>
  <si>
    <t>72,16</t>
  </si>
  <si>
    <t>652,84</t>
  </si>
  <si>
    <t>0,0108</t>
  </si>
  <si>
    <t>1 397,65</t>
  </si>
  <si>
    <t>17,86</t>
  </si>
  <si>
    <t>547,97</t>
  </si>
  <si>
    <t>1 236,84</t>
  </si>
  <si>
    <t>103 638,33</t>
  </si>
  <si>
    <t>70 070,18</t>
  </si>
  <si>
    <t>102 181,96</t>
  </si>
  <si>
    <t>59 213,63</t>
  </si>
  <si>
    <t>60 990,04</t>
  </si>
  <si>
    <t>35 528,18</t>
  </si>
  <si>
    <t>372 408,69</t>
  </si>
  <si>
    <t>Опора деревянная одинарная пропитанная, длина 6,5-11 м, диаметр в вершине 20 см
V=0,65*18</t>
  </si>
  <si>
    <t>11,7</t>
  </si>
  <si>
    <t>237 491,98</t>
  </si>
  <si>
    <t>4 534,92</t>
  </si>
  <si>
    <t>12 764,88</t>
  </si>
  <si>
    <t>46 218,06</t>
  </si>
  <si>
    <t>3 847,86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</si>
  <si>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V=2,6*18</t>
  </si>
  <si>
    <t>8 318,7</t>
  </si>
  <si>
    <t>Таблички-указатели кабельных трасс пластиковые односторонние, размеры 300х400х5 мм
V=18/100</t>
  </si>
  <si>
    <t>17 444,8</t>
  </si>
  <si>
    <t>163,944</t>
  </si>
  <si>
    <t>58 093,56</t>
  </si>
  <si>
    <t>49 357,38</t>
  </si>
  <si>
    <t>32,505</t>
  </si>
  <si>
    <t>14 138,23</t>
  </si>
  <si>
    <t>5 866,94</t>
  </si>
  <si>
    <t>22,605</t>
  </si>
  <si>
    <t>43 490,44</t>
  </si>
  <si>
    <t>10 237,13</t>
  </si>
  <si>
    <t>2 628,47</t>
  </si>
  <si>
    <t>0,00253</t>
  </si>
  <si>
    <t>211,64</t>
  </si>
  <si>
    <t>18,02</t>
  </si>
  <si>
    <t>0,33</t>
  </si>
  <si>
    <t>44,1</t>
  </si>
  <si>
    <t>0,0044</t>
  </si>
  <si>
    <t>398,96</t>
  </si>
  <si>
    <t>0,0066</t>
  </si>
  <si>
    <t>854,12</t>
  </si>
  <si>
    <t>0,00011</t>
  </si>
  <si>
    <t>10,91</t>
  </si>
  <si>
    <t>334,87</t>
  </si>
  <si>
    <t>755,85</t>
  </si>
  <si>
    <t>124 217,64</t>
  </si>
  <si>
    <t>42 820,67</t>
  </si>
  <si>
    <t>1,65</t>
  </si>
  <si>
    <t>62 444,53</t>
  </si>
  <si>
    <t>72 231,79</t>
  </si>
  <si>
    <t>74 398,74</t>
  </si>
  <si>
    <t>43 339,07</t>
  </si>
  <si>
    <t>347 220,65</t>
  </si>
  <si>
    <t>Опора деревянная одинарная пропитанная, длина 6,5-11 м, диаметр в вершине 20 см
V=0,65*22</t>
  </si>
  <si>
    <t>14,3</t>
  </si>
  <si>
    <t>290 267,98</t>
  </si>
  <si>
    <t>5 542,68</t>
  </si>
  <si>
    <t>28 244,37</t>
  </si>
  <si>
    <t>2 351,47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</si>
  <si>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V=2,6*11</t>
  </si>
  <si>
    <t>28,6</t>
  </si>
  <si>
    <t>5 083,65</t>
  </si>
  <si>
    <t>Таблички-указатели кабельных трасс пластиковые односторонние, размеры 300х400х5 мм
V=11/100</t>
  </si>
  <si>
    <t>10 660,71</t>
  </si>
  <si>
    <t>238,464</t>
  </si>
  <si>
    <t>84 499,72</t>
  </si>
  <si>
    <t>71 792,55</t>
  </si>
  <si>
    <t>47,28</t>
  </si>
  <si>
    <t>20 564,69</t>
  </si>
  <si>
    <t>14,4</t>
  </si>
  <si>
    <t>8 533,73</t>
  </si>
  <si>
    <t>5 674,32</t>
  </si>
  <si>
    <t>32,88</t>
  </si>
  <si>
    <t>63 258,82</t>
  </si>
  <si>
    <t>14 890,37</t>
  </si>
  <si>
    <t>3 823,23</t>
  </si>
  <si>
    <t>1 099,41</t>
  </si>
  <si>
    <t>180 680,19</t>
  </si>
  <si>
    <t>90 828,41</t>
  </si>
  <si>
    <t>105 064,41</t>
  </si>
  <si>
    <t>108 216,34</t>
  </si>
  <si>
    <t>63 038,65</t>
  </si>
  <si>
    <t>505 048,2</t>
  </si>
  <si>
    <t>-8</t>
  </si>
  <si>
    <t>-59,8368</t>
  </si>
  <si>
    <t>-21 203,17</t>
  </si>
  <si>
    <t>-17 832,7</t>
  </si>
  <si>
    <t>-11,76</t>
  </si>
  <si>
    <t>-5 114</t>
  </si>
  <si>
    <t>-3,6</t>
  </si>
  <si>
    <t>-2 133,43</t>
  </si>
  <si>
    <t>-1 418,58</t>
  </si>
  <si>
    <t>-8,16</t>
  </si>
  <si>
    <t>-15 699,27</t>
  </si>
  <si>
    <t>-3 695,42</t>
  </si>
  <si>
    <t>-1 911,62</t>
  </si>
  <si>
    <t>-0,00184</t>
  </si>
  <si>
    <t>-153,92</t>
  </si>
  <si>
    <t>-0,16</t>
  </si>
  <si>
    <t>-13,11</t>
  </si>
  <si>
    <t>-32,07</t>
  </si>
  <si>
    <t>-0,0032</t>
  </si>
  <si>
    <t>-290,15</t>
  </si>
  <si>
    <t>-0,0048</t>
  </si>
  <si>
    <t>-621,18</t>
  </si>
  <si>
    <t>-0,00008</t>
  </si>
  <si>
    <t>-7,94</t>
  </si>
  <si>
    <t>-243,54</t>
  </si>
  <si>
    <t>-0,48</t>
  </si>
  <si>
    <t>-549,71</t>
  </si>
  <si>
    <t>-46 061,49</t>
  </si>
  <si>
    <t>-31 142,3</t>
  </si>
  <si>
    <t>-1,2</t>
  </si>
  <si>
    <t>-45 414,2</t>
  </si>
  <si>
    <t>-26 317,17</t>
  </si>
  <si>
    <t>-27 106,69</t>
  </si>
  <si>
    <t>-15 790,3</t>
  </si>
  <si>
    <t>-165 514,98</t>
  </si>
  <si>
    <t>66,96</t>
  </si>
  <si>
    <t>26 385,59</t>
  </si>
  <si>
    <t>7 993,25</t>
  </si>
  <si>
    <t>7 196,67</t>
  </si>
  <si>
    <t>5 122,99</t>
  </si>
  <si>
    <t>1 715,03</t>
  </si>
  <si>
    <t>142,87</t>
  </si>
  <si>
    <t>425,57</t>
  </si>
  <si>
    <t>807,3</t>
  </si>
  <si>
    <t>3 779,35</t>
  </si>
  <si>
    <t>41 575,51</t>
  </si>
  <si>
    <t>439,76</t>
  </si>
  <si>
    <t>33 582,26</t>
  </si>
  <si>
    <t>32 574,79</t>
  </si>
  <si>
    <t>17 126,95</t>
  </si>
  <si>
    <t>91 717,01</t>
  </si>
  <si>
    <t>31,1328</t>
  </si>
  <si>
    <t>11 306,81</t>
  </si>
  <si>
    <t>4 780,75</t>
  </si>
  <si>
    <t>9,63</t>
  </si>
  <si>
    <t>3 794,7</t>
  </si>
  <si>
    <t>1,98</t>
  </si>
  <si>
    <t>1 173,39</t>
  </si>
  <si>
    <t>780,22</t>
  </si>
  <si>
    <t>7,65</t>
  </si>
  <si>
    <t>3 607,36</t>
  </si>
  <si>
    <t>3 014,48</t>
  </si>
  <si>
    <t>347,34</t>
  </si>
  <si>
    <t>15,16</t>
  </si>
  <si>
    <t>238,76</t>
  </si>
  <si>
    <t>20 229,6</t>
  </si>
  <si>
    <t>15 101,51</t>
  </si>
  <si>
    <t>15 554,56</t>
  </si>
  <si>
    <t>9 060,91</t>
  </si>
  <si>
    <t>46 062,59</t>
  </si>
  <si>
    <t>Ограничитель перенапряжения OP 600/50 НИЛЕД
V=6*3; М=2450,50/1,2*1,05</t>
  </si>
  <si>
    <t>38 595,42</t>
  </si>
  <si>
    <t>44,30904</t>
  </si>
  <si>
    <t>16 678,37</t>
  </si>
  <si>
    <t>5 462,42</t>
  </si>
  <si>
    <t>10,143</t>
  </si>
  <si>
    <t>3 996,85</t>
  </si>
  <si>
    <t>2,415</t>
  </si>
  <si>
    <t>1 431,18</t>
  </si>
  <si>
    <t>951,63</t>
  </si>
  <si>
    <t>4,4712</t>
  </si>
  <si>
    <t>2 108,39</t>
  </si>
  <si>
    <t>1 761,88</t>
  </si>
  <si>
    <t>3,2568</t>
  </si>
  <si>
    <t>1 922,85</t>
  </si>
  <si>
    <t>1 283,34</t>
  </si>
  <si>
    <t>6 173,33</t>
  </si>
  <si>
    <t>0,0184</t>
  </si>
  <si>
    <t>1,51</t>
  </si>
  <si>
    <t>3,45</t>
  </si>
  <si>
    <t>0,092</t>
  </si>
  <si>
    <t>36,61</t>
  </si>
  <si>
    <t>1,932</t>
  </si>
  <si>
    <t>1 511,08</t>
  </si>
  <si>
    <t>4 620,68</t>
  </si>
  <si>
    <t>32 310,97</t>
  </si>
  <si>
    <t>0,92552</t>
  </si>
  <si>
    <t>266 537,76</t>
  </si>
  <si>
    <t>20 675,22</t>
  </si>
  <si>
    <t>21 295,48</t>
  </si>
  <si>
    <t>12 405,13</t>
  </si>
  <si>
    <t>361 466,67</t>
  </si>
  <si>
    <t>332 549,34</t>
  </si>
  <si>
    <t>Зажимы анкерные РА 1500, без кронштейна
V=42/100</t>
  </si>
  <si>
    <t>10 416,95</t>
  </si>
  <si>
    <t>68</t>
  </si>
  <si>
    <t>5 008,2</t>
  </si>
  <si>
    <t>Зажимы аппаратные прессуемые А2А-70-Т
V=42/100</t>
  </si>
  <si>
    <t>8 496,76</t>
  </si>
  <si>
    <t>1 669,14</t>
  </si>
  <si>
    <t>Скрепы для фиксации на промежуточных опорах, размер 20 мм
V=42/100</t>
  </si>
  <si>
    <t>683,3</t>
  </si>
  <si>
    <t>320</t>
  </si>
  <si>
    <t>50 208</t>
  </si>
  <si>
    <t>76</t>
  </si>
  <si>
    <t>243 234,96</t>
  </si>
  <si>
    <t>96</t>
  </si>
  <si>
    <t>37 397,76</t>
  </si>
  <si>
    <t>Устройство шин заземления опор ВЛ и подстанций
V=(37*10)/10</t>
  </si>
  <si>
    <t>91,908</t>
  </si>
  <si>
    <t>31 892,08</t>
  </si>
  <si>
    <t>614,95</t>
  </si>
  <si>
    <t>0,555</t>
  </si>
  <si>
    <t>218,7</t>
  </si>
  <si>
    <t>328,9</t>
  </si>
  <si>
    <t>2,775</t>
  </si>
  <si>
    <t>286,05</t>
  </si>
  <si>
    <t>656,45</t>
  </si>
  <si>
    <t>4,44</t>
  </si>
  <si>
    <t>33 382,18</t>
  </si>
  <si>
    <t>32 110,78</t>
  </si>
  <si>
    <t>33 074,1</t>
  </si>
  <si>
    <t>19 266,47</t>
  </si>
  <si>
    <t>85 722,75</t>
  </si>
  <si>
    <t>Прокат стальной горячекатаный круглый, марка стали 12Х18Н10Т, диаметр 5-9 мм
V=370*0,62/1000</t>
  </si>
  <si>
    <t>0,2294</t>
  </si>
  <si>
    <t>112 237,47</t>
  </si>
  <si>
    <t>37,08</t>
  </si>
  <si>
    <t>15 047,81</t>
  </si>
  <si>
    <t>3 901,82</t>
  </si>
  <si>
    <t>1 495,87</t>
  </si>
  <si>
    <t>960,04</t>
  </si>
  <si>
    <t>2 561,5</t>
  </si>
  <si>
    <t>857,51</t>
  </si>
  <si>
    <t>380,28</t>
  </si>
  <si>
    <t>30 039,22</t>
  </si>
  <si>
    <t>2,55</t>
  </si>
  <si>
    <t>517,45</t>
  </si>
  <si>
    <t>332,66</t>
  </si>
  <si>
    <t>53,2</t>
  </si>
  <si>
    <t>0,225</t>
  </si>
  <si>
    <t>29 135,91</t>
  </si>
  <si>
    <t>50 484,72</t>
  </si>
  <si>
    <t>250,8</t>
  </si>
  <si>
    <t>16 543,68</t>
  </si>
  <si>
    <t>16 047,37</t>
  </si>
  <si>
    <t>8 437,28</t>
  </si>
  <si>
    <t>75 220,17</t>
  </si>
  <si>
    <t>12,6</t>
  </si>
  <si>
    <t>5 113,33</t>
  </si>
  <si>
    <t>391,28</t>
  </si>
  <si>
    <t>166,21</t>
  </si>
  <si>
    <t>106,67</t>
  </si>
  <si>
    <t>70,93</t>
  </si>
  <si>
    <t>284,61</t>
  </si>
  <si>
    <t>95,28</t>
  </si>
  <si>
    <t>68,23</t>
  </si>
  <si>
    <t>0,00045</t>
  </si>
  <si>
    <t>5 739,05</t>
  </si>
  <si>
    <t>85,22</t>
  </si>
  <si>
    <t>5 279,54</t>
  </si>
  <si>
    <t>5 121,15</t>
  </si>
  <si>
    <t>2 692,57</t>
  </si>
  <si>
    <t>13 637,99</t>
  </si>
  <si>
    <t>507 937,5</t>
  </si>
  <si>
    <t>Разводка по устройствам и подключение жил кабелей или проводов сечением: до 70 мм2
V=(4*15)/100</t>
  </si>
  <si>
    <t>28,9224</t>
  </si>
  <si>
    <t>11 737,29</t>
  </si>
  <si>
    <t>245,83</t>
  </si>
  <si>
    <t>0,0432</t>
  </si>
  <si>
    <t>19,94</t>
  </si>
  <si>
    <t>0,0216</t>
  </si>
  <si>
    <t>12,8</t>
  </si>
  <si>
    <t>8,51</t>
  </si>
  <si>
    <t>34,15</t>
  </si>
  <si>
    <t>11,43</t>
  </si>
  <si>
    <t>11,916</t>
  </si>
  <si>
    <t>198,88</t>
  </si>
  <si>
    <t>1 491,33</t>
  </si>
  <si>
    <t>3,324</t>
  </si>
  <si>
    <t>674,51</t>
  </si>
  <si>
    <t>0,054</t>
  </si>
  <si>
    <t>9,92</t>
  </si>
  <si>
    <t>258,75</t>
  </si>
  <si>
    <t>30,07</t>
  </si>
  <si>
    <t>0,612</t>
  </si>
  <si>
    <t>381,34</t>
  </si>
  <si>
    <t>51,59</t>
  </si>
  <si>
    <t>67,82</t>
  </si>
  <si>
    <t>17,33</t>
  </si>
  <si>
    <t>13 494,39</t>
  </si>
  <si>
    <t>195,62</t>
  </si>
  <si>
    <t>11 757,23</t>
  </si>
  <si>
    <t>11 404,51</t>
  </si>
  <si>
    <t>5 996,19</t>
  </si>
  <si>
    <t>51 817,85</t>
  </si>
  <si>
    <t>31 090,71</t>
  </si>
  <si>
    <t>3 360 937,88</t>
  </si>
  <si>
    <t>376 626,13</t>
  </si>
  <si>
    <t>195 678,97</t>
  </si>
  <si>
    <t>68 000,55</t>
  </si>
  <si>
    <t>2 720 632,23</t>
  </si>
  <si>
    <t>444 626,68</t>
  </si>
  <si>
    <t>442 554,31</t>
  </si>
  <si>
    <t>245 285,19</t>
  </si>
  <si>
    <t>4 048 777,38</t>
  </si>
  <si>
    <t>1 046,82936</t>
  </si>
  <si>
    <t>160,73388</t>
  </si>
  <si>
    <t>Раздел 2. Перенос существующего уличного освещения на новую ВЛИ 0,4кВ</t>
  </si>
  <si>
    <t>43,815</t>
  </si>
  <si>
    <t>15 074,99</t>
  </si>
  <si>
    <t>7 522,49</t>
  </si>
  <si>
    <t>15,375</t>
  </si>
  <si>
    <t>6 058,52</t>
  </si>
  <si>
    <t>1 333,4</t>
  </si>
  <si>
    <t>886,61</t>
  </si>
  <si>
    <t>13,125</t>
  </si>
  <si>
    <t>6 189,09</t>
  </si>
  <si>
    <t>5 171,91</t>
  </si>
  <si>
    <t>28 656</t>
  </si>
  <si>
    <t>21 133,51</t>
  </si>
  <si>
    <t>21 767,52</t>
  </si>
  <si>
    <t>12 680,11</t>
  </si>
  <si>
    <t>2 524,15</t>
  </si>
  <si>
    <t>63 103,63</t>
  </si>
  <si>
    <t>ГЭСН33-04-014-02</t>
  </si>
  <si>
    <t>Демонтаж светильников: с лампами люминесцентными</t>
  </si>
  <si>
    <t>571/пр_2022_п.83_т.2_п.5_гр.3</t>
  </si>
  <si>
    <t>Демонтаж (разборка) строительных конструкций, элементов систем и сетей инженерно-технического обеспечения. Сети инженерно-технического обеспечения (Кот=0,6; Кэм=0,6; Котм=0,6; Км=0; Коб=0; Кзт=0,6; Кзтм=0,6)</t>
  </si>
  <si>
    <t>9,98568</t>
  </si>
  <si>
    <t>3 626,6</t>
  </si>
  <si>
    <t>2,01</t>
  </si>
  <si>
    <t>0,828</t>
  </si>
  <si>
    <t>4 240,73</t>
  </si>
  <si>
    <t>4,374</t>
  </si>
  <si>
    <t>1 945,92</t>
  </si>
  <si>
    <t>0,594</t>
  </si>
  <si>
    <t>352,02</t>
  </si>
  <si>
    <t>234,07</t>
  </si>
  <si>
    <t>[91.06.06-013]</t>
  </si>
  <si>
    <t>Автогидроподъемники, высота подъема 22 м</t>
  </si>
  <si>
    <t>756,44</t>
  </si>
  <si>
    <t>1 028,76</t>
  </si>
  <si>
    <t>3 888,71</t>
  </si>
  <si>
    <t>1 711,85</t>
  </si>
  <si>
    <t>9 813,25</t>
  </si>
  <si>
    <t>50.1</t>
  </si>
  <si>
    <t>50.2</t>
  </si>
  <si>
    <t>20.2.06.05</t>
  </si>
  <si>
    <t>Кронштейны</t>
  </si>
  <si>
    <t>50.3</t>
  </si>
  <si>
    <t>50.4</t>
  </si>
  <si>
    <t>21.2.03.09</t>
  </si>
  <si>
    <t>Провода с резиновой изоляцией</t>
  </si>
  <si>
    <t>50.5</t>
  </si>
  <si>
    <t>20.3.03.04</t>
  </si>
  <si>
    <t>Светильники с люминесцентными или ртутными лампами</t>
  </si>
  <si>
    <t>5 572,52</t>
  </si>
  <si>
    <t>5 739,7</t>
  </si>
  <si>
    <t>3 343,51</t>
  </si>
  <si>
    <t>3 149,41</t>
  </si>
  <si>
    <t>18 896,46</t>
  </si>
  <si>
    <t>30,34206</t>
  </si>
  <si>
    <t>11 421,05</t>
  </si>
  <si>
    <t>3 740,57</t>
  </si>
  <si>
    <t>6,94575</t>
  </si>
  <si>
    <t>2 736,97</t>
  </si>
  <si>
    <t>1,65375</t>
  </si>
  <si>
    <t>980,05</t>
  </si>
  <si>
    <t>651,66</t>
  </si>
  <si>
    <t>3,0618</t>
  </si>
  <si>
    <t>1 443,79</t>
  </si>
  <si>
    <t>1 206,5</t>
  </si>
  <si>
    <t>2,2302</t>
  </si>
  <si>
    <t>1 316,73</t>
  </si>
  <si>
    <t>878,81</t>
  </si>
  <si>
    <t>4 227,38</t>
  </si>
  <si>
    <t>0,0126</t>
  </si>
  <si>
    <t>0,063</t>
  </si>
  <si>
    <t>25,07</t>
  </si>
  <si>
    <t>1,323</t>
  </si>
  <si>
    <t>1 034,76</t>
  </si>
  <si>
    <t>3 164,16</t>
  </si>
  <si>
    <t>22 125,97</t>
  </si>
  <si>
    <t>51.1</t>
  </si>
  <si>
    <t>14 158,02</t>
  </si>
  <si>
    <t>14 582,76</t>
  </si>
  <si>
    <t>8 494,81</t>
  </si>
  <si>
    <t>71 751,65</t>
  </si>
  <si>
    <t>45 203,54</t>
  </si>
  <si>
    <t>[21.2.01.01-0062]</t>
  </si>
  <si>
    <t>Провод самонесущий изолированный СИП-4 2х16-0,6/1
V=0,630*1,06</t>
  </si>
  <si>
    <t>0,6678</t>
  </si>
  <si>
    <t>31 139,61</t>
  </si>
  <si>
    <t>45 463,83</t>
  </si>
  <si>
    <t>30 360,75</t>
  </si>
  <si>
    <t>Установка светильников: с лампами люминесцентными (ранее демонтир.)</t>
  </si>
  <si>
    <t>16,6428</t>
  </si>
  <si>
    <t>6 044,33</t>
  </si>
  <si>
    <t>7 067,88</t>
  </si>
  <si>
    <t>7,29</t>
  </si>
  <si>
    <t>3 243,19</t>
  </si>
  <si>
    <t>0,99</t>
  </si>
  <si>
    <t>586,69</t>
  </si>
  <si>
    <t>390,11</t>
  </si>
  <si>
    <t>6,3</t>
  </si>
  <si>
    <t>6 481,19</t>
  </si>
  <si>
    <t>2 853,08</t>
  </si>
  <si>
    <t>91,39</t>
  </si>
  <si>
    <t>67,51</t>
  </si>
  <si>
    <t>16 446,79</t>
  </si>
  <si>
    <t>53.1</t>
  </si>
  <si>
    <t>53.2</t>
  </si>
  <si>
    <t>53.3</t>
  </si>
  <si>
    <t>53.4</t>
  </si>
  <si>
    <t>53.5</t>
  </si>
  <si>
    <t>9 287,52</t>
  </si>
  <si>
    <t>9 566,15</t>
  </si>
  <si>
    <t>5 572,51</t>
  </si>
  <si>
    <t>5 264,24</t>
  </si>
  <si>
    <t>31 585,45</t>
  </si>
  <si>
    <t>Итого прямые затраты по разделу 2. Перенос существующего уличного освещения на новую ВЛИ 0,4кВ</t>
  </si>
  <si>
    <t>107 402,76</t>
  </si>
  <si>
    <t>36 166,97</t>
  </si>
  <si>
    <t>22 571,67</t>
  </si>
  <si>
    <t>13 984,6</t>
  </si>
  <si>
    <t>34 679,52</t>
  </si>
  <si>
    <t>50 151,57</t>
  </si>
  <si>
    <t>51 656,13</t>
  </si>
  <si>
    <t>30 090,94</t>
  </si>
  <si>
    <t>Итого по разделу 2. Перенос существующего уличного освещения на новую ВЛИ 0,4кВ</t>
  </si>
  <si>
    <t>189 149,83</t>
  </si>
  <si>
    <t>100,78554</t>
  </si>
  <si>
    <t>33,98475</t>
  </si>
  <si>
    <t>3 518 323,83</t>
  </si>
  <si>
    <t>2 848 138,07</t>
  </si>
  <si>
    <t>354 509,08</t>
  </si>
  <si>
    <t>205 718,46</t>
  </si>
  <si>
    <t>73 106,46</t>
  </si>
  <si>
    <t>2 214 804,07</t>
  </si>
  <si>
    <t>427 615,54</t>
  </si>
  <si>
    <t>429 062,62</t>
  </si>
  <si>
    <t>241 123,14</t>
  </si>
  <si>
    <t>719 603,38</t>
  </si>
  <si>
    <t>620 202,57</t>
  </si>
  <si>
    <t>58 284,02</t>
  </si>
  <si>
    <t>12 532,18</t>
  </si>
  <si>
    <t>8 878,69</t>
  </si>
  <si>
    <t>540 507,68</t>
  </si>
  <si>
    <t>67 162,71</t>
  </si>
  <si>
    <t>65 147,82</t>
  </si>
  <si>
    <t>34 252,99</t>
  </si>
  <si>
    <t>4 237 927,21</t>
  </si>
  <si>
    <t>3 468 340,64</t>
  </si>
  <si>
    <t>412 793,1</t>
  </si>
  <si>
    <t>218 250,64</t>
  </si>
  <si>
    <t>81 985,15</t>
  </si>
  <si>
    <t>2 755 311,75</t>
  </si>
  <si>
    <t>494 778,25</t>
  </si>
  <si>
    <t>494 210,44</t>
  </si>
  <si>
    <t>275 376,13</t>
  </si>
  <si>
    <t>160,54</t>
  </si>
  <si>
    <t>89,4</t>
  </si>
  <si>
    <t>449,12652</t>
  </si>
  <si>
    <t>210,975</t>
  </si>
  <si>
    <t>94</t>
  </si>
  <si>
    <t>164,7444</t>
  </si>
  <si>
    <t>56 681,96</t>
  </si>
  <si>
    <t>28 284,56</t>
  </si>
  <si>
    <t>57,81</t>
  </si>
  <si>
    <t>22 780,03</t>
  </si>
  <si>
    <t>8,46</t>
  </si>
  <si>
    <t>5 013,57</t>
  </si>
  <si>
    <t>3 333,66</t>
  </si>
  <si>
    <t>49,35</t>
  </si>
  <si>
    <t>23 270,99</t>
  </si>
  <si>
    <t>19 446,37</t>
  </si>
  <si>
    <t>107 746,55</t>
  </si>
  <si>
    <t>79 461,99</t>
  </si>
  <si>
    <t>81 845,85</t>
  </si>
  <si>
    <t>47 677,19</t>
  </si>
  <si>
    <t>237 269,59</t>
  </si>
  <si>
    <t>Крепление болтами на установленных железобетонных опорах линий связи траверс стальных: четырехштырных одинарных</t>
  </si>
  <si>
    <t>188</t>
  </si>
  <si>
    <t>116,22912</t>
  </si>
  <si>
    <t>43 237,23</t>
  </si>
  <si>
    <t>42 372,49</t>
  </si>
  <si>
    <t>25 077,59</t>
  </si>
  <si>
    <t>110 687,31</t>
  </si>
  <si>
    <t>30,8016</t>
  </si>
  <si>
    <t>11 458,2</t>
  </si>
  <si>
    <t>54 983,99</t>
  </si>
  <si>
    <t>29,7</t>
  </si>
  <si>
    <t>13 354,95</t>
  </si>
  <si>
    <t>28,08</t>
  </si>
  <si>
    <t>54 023,95</t>
  </si>
  <si>
    <t>12 716,59</t>
  </si>
  <si>
    <t>79 797,14</t>
  </si>
  <si>
    <t>24 813,15</t>
  </si>
  <si>
    <t>25 557,54</t>
  </si>
  <si>
    <t>14 887,89</t>
  </si>
  <si>
    <t>120 242,57</t>
  </si>
  <si>
    <t>40,0752</t>
  </si>
  <si>
    <t>14 907,97</t>
  </si>
  <si>
    <t>52 585,76</t>
  </si>
  <si>
    <t>37,785</t>
  </si>
  <si>
    <t>16 286,74</t>
  </si>
  <si>
    <t>2,145</t>
  </si>
  <si>
    <t>1 271,17</t>
  </si>
  <si>
    <t>845,24</t>
  </si>
  <si>
    <t>45 712,58</t>
  </si>
  <si>
    <t>10 760,19</t>
  </si>
  <si>
    <t>5 602,01</t>
  </si>
  <si>
    <t>83 780,47</t>
  </si>
  <si>
    <t>31 194,71</t>
  </si>
  <si>
    <t>32 130,55</t>
  </si>
  <si>
    <t>18 716,83</t>
  </si>
  <si>
    <t>134 627,85</t>
  </si>
  <si>
    <t>44,6016</t>
  </si>
  <si>
    <t>16 591,8</t>
  </si>
  <si>
    <t>58 782,54</t>
  </si>
  <si>
    <t>42,36</t>
  </si>
  <si>
    <t>18 251,86</t>
  </si>
  <si>
    <t>1 422,29</t>
  </si>
  <si>
    <t>945,72</t>
  </si>
  <si>
    <t>26,52</t>
  </si>
  <si>
    <t>51 022,62</t>
  </si>
  <si>
    <t>12 010,11</t>
  </si>
  <si>
    <t>13,44</t>
  </si>
  <si>
    <t>6 337,63</t>
  </si>
  <si>
    <t>5 296,03</t>
  </si>
  <si>
    <t>93 626,2</t>
  </si>
  <si>
    <t>34 843,66</t>
  </si>
  <si>
    <t>35 888,97</t>
  </si>
  <si>
    <t>20 906,2</t>
  </si>
  <si>
    <t>18 802,67</t>
  </si>
  <si>
    <t>150 421,37</t>
  </si>
  <si>
    <t>20,9346</t>
  </si>
  <si>
    <t>7 018,12</t>
  </si>
  <si>
    <t>26 681,3</t>
  </si>
  <si>
    <t>24,42</t>
  </si>
  <si>
    <t>11 274,47</t>
  </si>
  <si>
    <t>12,21</t>
  </si>
  <si>
    <t>19 306,09</t>
  </si>
  <si>
    <t>6 463,12</t>
  </si>
  <si>
    <t>166,3</t>
  </si>
  <si>
    <t>7 208,91</t>
  </si>
  <si>
    <t>4 811,35</t>
  </si>
  <si>
    <t>44 973,89</t>
  </si>
  <si>
    <t>18 292,59</t>
  </si>
  <si>
    <t>18 841,37</t>
  </si>
  <si>
    <t>10 975,55</t>
  </si>
  <si>
    <t>74 790,81</t>
  </si>
  <si>
    <t>3,4</t>
  </si>
  <si>
    <t>2 217,92</t>
  </si>
  <si>
    <t>Погрузка в автотранспортное средство: лес круглый
V=0,300*64</t>
  </si>
  <si>
    <t>19,2</t>
  </si>
  <si>
    <t>7 225,34</t>
  </si>
  <si>
    <t>4,34</t>
  </si>
  <si>
    <t>4 098,05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</si>
  <si>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V=3,4+19,2+4,34</t>
  </si>
  <si>
    <t>26,94</t>
  </si>
  <si>
    <t>8 504,96</t>
  </si>
  <si>
    <t>504 711,99</t>
  </si>
  <si>
    <t>160 535,8</t>
  </si>
  <si>
    <t>232 734,32</t>
  </si>
  <si>
    <t>89 395,6</t>
  </si>
  <si>
    <t>22 046,27</t>
  </si>
  <si>
    <t>249 931,4</t>
  </si>
  <si>
    <t>255 267,49</t>
  </si>
  <si>
    <t>149 094,09</t>
  </si>
  <si>
    <t>909 073,57</t>
  </si>
  <si>
    <t>27,76</t>
  </si>
  <si>
    <t>175,85</t>
  </si>
  <si>
    <t>80,94252</t>
  </si>
  <si>
    <t>337,27485</t>
  </si>
  <si>
    <t>Раздел 1. Подготовка территории строительства</t>
  </si>
  <si>
    <t>ГЭСН01-02-126-01</t>
  </si>
  <si>
    <t>Валка и дробление древесно-кустарниковой растительности в щепу самоходным мульчером на гусеничном ходу мощностью 205 кВт (279 л.с.): леса средней крупности, густого</t>
  </si>
  <si>
    <t>118,23075</t>
  </si>
  <si>
    <t>62 583,08</t>
  </si>
  <si>
    <t>[91.12.08-516]</t>
  </si>
  <si>
    <t>Мульчеры самоходные на гусеничном ходу, мощность 205 кВт (279 л.с.)</t>
  </si>
  <si>
    <t>30,91</t>
  </si>
  <si>
    <t>5 966,07</t>
  </si>
  <si>
    <t>Пр/812-001.4-1</t>
  </si>
  <si>
    <t>55 698,94</t>
  </si>
  <si>
    <t>Пр/774-001.4</t>
  </si>
  <si>
    <t>25 659,06</t>
  </si>
  <si>
    <t>56 447,48</t>
  </si>
  <si>
    <t>143 941,08</t>
  </si>
  <si>
    <t>474 048,56</t>
  </si>
  <si>
    <t>141,8769</t>
  </si>
  <si>
    <t>75 099,7</t>
  </si>
  <si>
    <t>66 838,73</t>
  </si>
  <si>
    <t>30 790,88</t>
  </si>
  <si>
    <t>646 777,87</t>
  </si>
  <si>
    <t>ГЭСН01-02-129-12</t>
  </si>
  <si>
    <t>Обрезка сучьев и вершин деревьев твердых пород, полученных от валки, без сжигания порубочных остатков, диаметр стволов: свыше 20 до 24 см
V=116/100</t>
  </si>
  <si>
    <t>15,495744</t>
  </si>
  <si>
    <t>6 106,1</t>
  </si>
  <si>
    <t>9,68</t>
  </si>
  <si>
    <t>129,03</t>
  </si>
  <si>
    <t>0,0021</t>
  </si>
  <si>
    <t>0,002436</t>
  </si>
  <si>
    <t>[01.3.04.08-0034]</t>
  </si>
  <si>
    <t>Масло моторное для двухтактных бензиновых двигателей</t>
  </si>
  <si>
    <t>л</t>
  </si>
  <si>
    <t>0,0563</t>
  </si>
  <si>
    <t>0,065308</t>
  </si>
  <si>
    <t>190,71</t>
  </si>
  <si>
    <t>[01.3.04.08-0035]</t>
  </si>
  <si>
    <t>Масло цепное адгезионное всесезонное</t>
  </si>
  <si>
    <t>1,2214</t>
  </si>
  <si>
    <t>1,416824</t>
  </si>
  <si>
    <t>144,72</t>
  </si>
  <si>
    <t>6 235,13</t>
  </si>
  <si>
    <t>5 434,43</t>
  </si>
  <si>
    <t>2 503,5</t>
  </si>
  <si>
    <t>12 218,16</t>
  </si>
  <si>
    <t>14 173,06</t>
  </si>
  <si>
    <t>ГЭСН01-02-129-15</t>
  </si>
  <si>
    <t>Обрезка сучьев и вершин деревьев твердых пород, полученных от валки, без сжигания порубочных остатков, диаметр стволов: свыше 32 до 40 см
V=42/100</t>
  </si>
  <si>
    <t>9,192456</t>
  </si>
  <si>
    <t>3 622,29</t>
  </si>
  <si>
    <t>15,86</t>
  </si>
  <si>
    <t>77,86</t>
  </si>
  <si>
    <t>0,0035</t>
  </si>
  <si>
    <t>0,00147</t>
  </si>
  <si>
    <t>0,0924</t>
  </si>
  <si>
    <t>0,038808</t>
  </si>
  <si>
    <t>2,0053</t>
  </si>
  <si>
    <t>0,842226</t>
  </si>
  <si>
    <t>3 700,15</t>
  </si>
  <si>
    <t>3 223,84</t>
  </si>
  <si>
    <t>1 485,14</t>
  </si>
  <si>
    <t>20 021,74</t>
  </si>
  <si>
    <t>8 409,13</t>
  </si>
  <si>
    <t>ГЭСН01-02-100-02</t>
  </si>
  <si>
    <t>Трелевка хлыстов древесины на расстояние до 300 м тракторами мощностью: 59 кВт (80 л.с.), диаметр стволов до 30 см
V=158/100</t>
  </si>
  <si>
    <t>1,58</t>
  </si>
  <si>
    <t>56,25432</t>
  </si>
  <si>
    <t>18 031,76</t>
  </si>
  <si>
    <t>25,8</t>
  </si>
  <si>
    <t>35,076</t>
  </si>
  <si>
    <t>15 884,87</t>
  </si>
  <si>
    <t>[91.01.01-034]</t>
  </si>
  <si>
    <t>Бульдозеры, мощность 59 кВт (80 л.с.)</t>
  </si>
  <si>
    <t>14,8</t>
  </si>
  <si>
    <t>828,16</t>
  </si>
  <si>
    <t>33 916,63</t>
  </si>
  <si>
    <t>30 185,8</t>
  </si>
  <si>
    <t>13 905,82</t>
  </si>
  <si>
    <t>49 372,31</t>
  </si>
  <si>
    <t>78 008,25</t>
  </si>
  <si>
    <t>91.01.01-038</t>
  </si>
  <si>
    <t>Бульдозеры, мощность 121 кВт (165 л.с.)</t>
  </si>
  <si>
    <t>2 791,52</t>
  </si>
  <si>
    <t>97 915,36</t>
  </si>
  <si>
    <t>42,0912</t>
  </si>
  <si>
    <t>22 280,13</t>
  </si>
  <si>
    <t>19 829,32</t>
  </si>
  <si>
    <t>9 134,85</t>
  </si>
  <si>
    <t>149 159,66</t>
  </si>
  <si>
    <t>Итого прямые затраты по разделу 1. Подготовка территории строительства</t>
  </si>
  <si>
    <t>775 778,74</t>
  </si>
  <si>
    <t>27 760,15</t>
  </si>
  <si>
    <t>571 963,92</t>
  </si>
  <si>
    <t>175 847,78</t>
  </si>
  <si>
    <t>206,89</t>
  </si>
  <si>
    <t>203 607,93</t>
  </si>
  <si>
    <t>181 211,06</t>
  </si>
  <si>
    <t>83 479,25</t>
  </si>
  <si>
    <t>Итого по разделу 1. Подготовка территории строительства</t>
  </si>
  <si>
    <t>1 040 469,05</t>
  </si>
  <si>
    <t>Итого  по смете:</t>
  </si>
  <si>
    <t>Ктек= 6,1 Письмо Минстроя России № 43022-ИФ/09 от 29.07.2024</t>
  </si>
  <si>
    <t>Индекс 3кв.2024г.к 01.01.2001 на проектные работы</t>
  </si>
  <si>
    <t>К1= 2</t>
  </si>
  <si>
    <t>Кол-во объектов</t>
  </si>
  <si>
    <t>Кст = 1</t>
  </si>
  <si>
    <t>Проектная документация</t>
  </si>
  <si>
    <t>Коэффициенты</t>
  </si>
  <si>
    <t xml:space="preserve">A * Количество * Кг * Кст * Ктек * K1
3770 руб*1*6,1*2
</t>
  </si>
  <si>
    <t xml:space="preserve">Коммунальные инженерные сети и сооружения, 2012 г. Раздел 3. Таблица 38. п.1
А = 3,77 тыс.руб.
</t>
  </si>
  <si>
    <t>Релейная защита электрических сетей напряжением до 20кВ</t>
  </si>
  <si>
    <t xml:space="preserve">A * Количество * Кг * Кст * Ктек * K1
2820 руб*1*6,1*2
</t>
  </si>
  <si>
    <t xml:space="preserve">Коммунальные инженерные сети и сооружения, 2012 г. Раздел 3. Таблица 39. п.1
А = 2,82 тыс.руб.
</t>
  </si>
  <si>
    <t>Линейная автоматика электрических сетей напряжением до 20кВ</t>
  </si>
  <si>
    <t xml:space="preserve">A * Количество * Кг * Кст * Ктек * K1
1230 руб*1*6,1*2
</t>
  </si>
  <si>
    <t xml:space="preserve">Коммунальные инженерные сети и сооружения, 2012 г. Раздел 3. Таблица 40. п.1
А = 1,23 тыс.руб.
</t>
  </si>
  <si>
    <t>Расчет токов короткого замыкания электрических сетей напряжением 3-20кВ</t>
  </si>
  <si>
    <t>Коммунальные инженерные сети и сооружения, 2012 г. п.2.8.7.1 Кг=0,5</t>
  </si>
  <si>
    <t>Для однотрансформаторных подстанций и односекционных распределительных устройств</t>
  </si>
  <si>
    <t>Кст = 0.5</t>
  </si>
  <si>
    <t xml:space="preserve">A * Количество * Кг * Кст * Ктек * K1
20,8 руб * 2*0,5 * 0.5 * 1.5 * 6,1
</t>
  </si>
  <si>
    <t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п.2
A=20,8 тыс.руб; 
Количество = 2</t>
  </si>
  <si>
    <t>Комплектная двухтрансформаторная с количеством вводов высокого напряжения до двух без выключателей высокго напряжения мощностью до 2 х630 кВА</t>
  </si>
  <si>
    <t>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</si>
  <si>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</si>
  <si>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</si>
  <si>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</si>
  <si>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Наименование предприятия, здания, сооружения, стадии проектирования, этапа, вида проектных или изыскательских работ</t>
  </si>
  <si>
    <t>Основные объекты проектирования (Проектная документация)</t>
  </si>
  <si>
    <t>на проектные (изыскательские) работы</t>
  </si>
  <si>
    <t>Смета № 12-01</t>
  </si>
  <si>
    <t>______________________ К.В. Грачев</t>
  </si>
  <si>
    <t>ООО «Сетевое предприятие «Росэнерго»</t>
  </si>
  <si>
    <t>Генеральный директор</t>
  </si>
  <si>
    <t>УТВЕРЖДАЮ</t>
  </si>
  <si>
    <t>Рабочая документация</t>
  </si>
  <si>
    <t>Основные объекты проектирования (Рабочая документация)</t>
  </si>
  <si>
    <t>Смета № 12-02</t>
  </si>
  <si>
    <t>Итого по смете:</t>
  </si>
  <si>
    <t>Коэф-т 6,10</t>
  </si>
  <si>
    <t>Индекс на III квартал 2024 года на проектные работы к уровню цен 01.01.2001                                                                                                         (Письмо Минстроя России
№ 43022-ИФ/09 от 29.07.2024</t>
  </si>
  <si>
    <t>Индекс на III квартал 2022 года на проектные работы к уровню цен 01.01.2001</t>
  </si>
  <si>
    <t xml:space="preserve">A * Количество * Кст
5.02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</si>
  <si>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Рабочая документация 
Кст = 0.8                                                               </t>
  </si>
  <si>
    <t>Расчет контура заземления</t>
  </si>
  <si>
    <t xml:space="preserve">A * Количество * Кст
5.02 тыс.руб * 1 * 0.2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</si>
  <si>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Проектная документация 
Кст = 0.2                                                                  </t>
  </si>
  <si>
    <t xml:space="preserve">A * Количество * Кст
1.23 тыс.руб * 1 * 1.0 </t>
  </si>
  <si>
    <t xml:space="preserve">Коммунальные инженерные сети и сооружения, 2012 г. Раздел 3.  Таблица 40. Расчет токов короткого замыкания электрических сетей напряжением 3-20 кВ п.1
A=1.23 тыс.руб; 
Количество = 1 (1 сеть)
Стадия: Проектная документация 
Кст = 1.0                                                                        </t>
  </si>
  <si>
    <t>Радиальная секционированная электрическая сеть простой конфигурации с количеством выключателей до 5</t>
  </si>
  <si>
    <t>Расчет токов КЗ</t>
  </si>
  <si>
    <t>A * Количество * Кст
2.82 тыс.руб * 1 * 0.6 * 1,2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</si>
  <si>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Рабочая документация 
Кст = 0.6                                                                     К=1,2 п.3.4 Приказа №620 МРР от 29.12.09    </t>
  </si>
  <si>
    <t xml:space="preserve">A * Количество * Кст
2.82 тыс.руб * 1 * 0.4 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</si>
  <si>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Проектная документация 
Кст = 0.4                                                                     </t>
  </si>
  <si>
    <t>Линейная автоматика</t>
  </si>
  <si>
    <t xml:space="preserve">A * Количество * Кст
3.77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</si>
  <si>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Рабочая документация 
Кст = 0.8                                                                    </t>
  </si>
  <si>
    <t xml:space="preserve">A * Количество * Кст
3.77 тыс.руб * 1 * 0.2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</si>
  <si>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Проектная документация 
Кст = 0.2                                                                                     </t>
  </si>
  <si>
    <t>Релейная защита</t>
  </si>
  <si>
    <t>(A + B * Xзад) * Количество * Ктек * Кст * K1 * K2
(6,11 тыс.руб + 2,98 тыс.руб * 1,42) * 1 * 0.7</t>
  </si>
  <si>
    <t>Коммунальные инженерные сети и сооружения, 2012 г. Раздел 3. Таблица 18. Воздушные линии электропередачи напряжением до 20 кВ, п.8
A=6,11 тыс.руб; B=2,98 тыс.руб;
Осн. показ. Х=1,42 (1,42 км) 
Количество = 1
Стадия: Рабочая документация 
Кст = 0.7                                                                       Крек =1,5</t>
  </si>
  <si>
    <t>Воздушные линии. Напряжение 3-20 кВ. Длина свыше 1 до 15 км.</t>
  </si>
  <si>
    <t>(A + B * Хзад) * Количество * Ктек * Кст * K1 * K2
(6,11 тыс.руб + 2,98 тыс.руб * 1,42) * 1 * 0.3*1,5</t>
  </si>
  <si>
    <t>Коммунальные инженерные сети и сооружения, 2012 г. Раздел 3. Таблица 18. Воздушные линии электропередачи напряжением до 20 кВ, п.8
A=6,11 тыс.руб; B=2,98 тыс.руб;
Осн. показ. Х=1,42 (1,42 км) 
Количество = 1
Стадия: Проектная документация 
Кст = 0.3                                                                    Крек =1,5</t>
  </si>
  <si>
    <t>Реконструкция ВЛ-6 кВ L=1,42 км</t>
  </si>
  <si>
    <t>№ пп</t>
  </si>
  <si>
    <t>ООО "Сетевое предприятие "Росэнерго"</t>
  </si>
  <si>
    <t>Наименование организации заказчика</t>
  </si>
  <si>
    <t>Наименование проектной (изыскательской) организации</t>
  </si>
  <si>
    <t xml:space="preserve">Основание: Договор № </t>
  </si>
  <si>
    <t>по объекту:</t>
  </si>
  <si>
    <t>Смета №12-03</t>
  </si>
  <si>
    <t>(К.В. Грачев)</t>
  </si>
  <si>
    <t>ЗАКАЗЧИК: Генеральный директор</t>
  </si>
  <si>
    <t>"Утверждаю"</t>
  </si>
  <si>
    <t xml:space="preserve">                        (договору, дополнительному соглашению)</t>
  </si>
  <si>
    <t>Приложение к _____________________________________________</t>
  </si>
  <si>
    <t xml:space="preserve">форма №2П
 </t>
  </si>
  <si>
    <t>(A + B * Хзад) * Количество * Ктек * Кст * K1 * K2
(6,15 тыс.руб* 1) * 1 * 0.7*1,5</t>
  </si>
  <si>
    <t>Коммунальные инженерные сети и сооружения, 2012 г. Раздел 3. Таблица 18. Воздушные линии электропередачи напряжением до 1 кВ, п.1
A=6,15 тыс.руб; 
Осн. показ. Х= 1 объект 
Количество = 1
Стадия: Рабочая документация 
Кст = 0.7                                                                       Крек =1,5</t>
  </si>
  <si>
    <t>Воздушные линии. Напряжение до 1 кВ. Длина до 1км.</t>
  </si>
  <si>
    <t>(A + B * Хзад) * Количество * Ктек * Кст * K1 * K2
(6,15 тыс.руб* 1) *  1 * 0.3*1,5</t>
  </si>
  <si>
    <t>Коммунальные инженерные сети и сооружения, 2012 г. Раздел 3. Таблица 18. Воздушные линии электропередачи напряжением до 1 кВ, п.1
A=6,15 тыс.руб; 
Осн. показ. Х= 1 объект 
Количество = 1
Стадия: Проектная документация 
Кст = 0.3                                                                    Крек =1,5</t>
  </si>
  <si>
    <t>Реконструкция ВЛ-0,4 кВ L=0,85 км</t>
  </si>
  <si>
    <t>Смета №12-04</t>
  </si>
  <si>
    <t xml:space="preserve">  </t>
  </si>
  <si>
    <t>(A + B * Хзад) * Количество * Ктек * Кст * K1 * K2
(3,47 тыс.руб+2,68 тыс. руб.* 1,62) * 1 * 0.3*1,5</t>
  </si>
  <si>
    <t>Коммунальные инженерные сети и сооружения, 2012 г. Раздел 3. Таблица 18. Воздушные линии электропередачи напряжением до 1 кВ, п.1
A=6,15 тыс.руб; 
Осн. показ. Х= 1,62 км 
Количество = 1
Стадия: Рабочая документация 
Кст = 0.7                                                                       Крек =1,5</t>
  </si>
  <si>
    <t>Воздушные линии. Напряжение до 1 кВ. Длина свыше 1 до 5 км.</t>
  </si>
  <si>
    <t>Коммунальные инженерные сети и сооружения, 2012 г. Раздел 3. Таблица 18. Воздушные линии электропередачи напряжением до 1 кВ, п.1
A=3,47тыс.руб; В=2,68
Осн. показ. Х= 1,62 км 
Количество = 1
Стадия: Проектная документация 
Кст = 0.3                                                                    Крек =1,5</t>
  </si>
  <si>
    <t>Реконструкция ВЛ-0,4 кВ L=1,62 км</t>
  </si>
  <si>
    <t>Смета №12-05</t>
  </si>
  <si>
    <t>Индекс на III квартал 2024 года на проектные работы к уровню цен 01.01.2001  (Письмо Минстроя России
№ 430221-ИФ/09 от 29.07.2024)</t>
  </si>
  <si>
    <t>-</t>
  </si>
  <si>
    <t>Итого по смете "инженерно-геодезические изыскания" (СБЦИЦ 2004 г,) в ценах на 01.01.2001г,</t>
  </si>
  <si>
    <t>Стоимость работ, руб,</t>
  </si>
  <si>
    <t>Расчет стоимости</t>
  </si>
  <si>
    <t>Коэффициент</t>
  </si>
  <si>
    <t>Наименование</t>
  </si>
  <si>
    <t>№</t>
  </si>
  <si>
    <t>Итого Камеральные работы</t>
  </si>
  <si>
    <t>1067*1,1*1,75*7,8</t>
  </si>
  <si>
    <t>Инженерно-геодезические изыскания, 2004 г, Часть 1 Глава 2 Таблица 9, §5
1) К=1,1 (ОУ, г, составление плана в цвете)
2) К=1,75 (ОУ, п, 15е)</t>
  </si>
  <si>
    <t>1 га</t>
  </si>
  <si>
    <t>Создание инженерно-топографических планов застроенной территории в масштабе 1:500 с высотой сечения рельефа 0,5м, Категория сложности II</t>
  </si>
  <si>
    <t>428*3*0,4</t>
  </si>
  <si>
    <t>Инженерно-геодезические изыскания, 2004 г, Часть 1 Глава 1 Таблица 8, п,4) 
1) K=0,4 (Прим, к табл, 09 п,1) Измерения без закладки центров</t>
  </si>
  <si>
    <t>1 пункт</t>
  </si>
  <si>
    <t>Создание (развитие) высотной опорной геодезической сети</t>
  </si>
  <si>
    <t>2538*3*0,7</t>
  </si>
  <si>
    <t>Инженерно-геодезические изыскания, 2004 г, Часть 1 Глава 1 Таблица 8, п,3
1) K=0,7 (Прим, к табл, 09 п,1) Измерения без закладки центров</t>
  </si>
  <si>
    <t>Создание (развитие) плановой опорной геодезической сети</t>
  </si>
  <si>
    <t>Камеральные работы</t>
  </si>
  <si>
    <t>Итого Полевые работы</t>
  </si>
  <si>
    <t>(п1+п2+п3+п4+п5)*6%</t>
  </si>
  <si>
    <t xml:space="preserve">Инженерно-геодезические изыскания, 2004 г,, ОУ п, 13
</t>
  </si>
  <si>
    <t>Расходы по организации и ликвидации работ на объекте</t>
  </si>
  <si>
    <t>(п1+п2+п3+п4)*19,6%</t>
  </si>
  <si>
    <t>Инженерно-геодезические изыскания, 2004 г, ОУ п,9, табл, 5, §2</t>
  </si>
  <si>
    <t>Расходы по внешнему транспорту Расстояние проезда и перевозки в одном направлении 190 км</t>
  </si>
  <si>
    <t>(п1+п2+п3)*8,75%</t>
  </si>
  <si>
    <t>Инженерно-геодезические изыскания, 2004 г, ОУ п,9, табл, 4, §1</t>
  </si>
  <si>
    <t>Расходы по внутреннему транспорту, Расстояние проезда и перевозки в одном направлении до 5 км</t>
  </si>
  <si>
    <t>1897*3*0,4</t>
  </si>
  <si>
    <t>Инженерно-геодезические изыскания, 2004 г, Часть 1 Глава 1 Таблица 8, п,4
1) K=0,4 (Прим, к табл, 08 п,1) Измерения без закладки центров</t>
  </si>
  <si>
    <t>6426*3*0,7</t>
  </si>
  <si>
    <t>Инженерно-геодезические изыскания, 2004 г, Часть 1 Глава 1 Таблица 8, п,3
1) K=0,7 (Прим, к табл, 08 п,1) Измерения без закладки центров</t>
  </si>
  <si>
    <t>3284*7,8</t>
  </si>
  <si>
    <t xml:space="preserve">Инженерно-геодезические изыскания, 2004 г, Часть 1 Глава 2 Таблица 9, §5
</t>
  </si>
  <si>
    <t>Создание инженерно-топографических планов на застроенной территории в масштабе 1:500 с высотой сечения рельефа 0,5м, Категория сложности II</t>
  </si>
  <si>
    <t>Полевые работы</t>
  </si>
  <si>
    <t>Обоснование стоимости</t>
  </si>
  <si>
    <t>Кол-во</t>
  </si>
  <si>
    <t>Сметный расчет составлен по справочнику базовых цен на инженерные изыскания для строительства «Инженерно-геодезические изыскания», 2004г, (СБЦИИС-2004), утвержденному Постановлением Госстроя России № 213 от 23,12,2003 (регистрационный номер сметного норматива и дата его включения в Реестр: №112 от 15,12,2009),</t>
  </si>
  <si>
    <t>Сметный расчет составлен по
следующим документам</t>
  </si>
  <si>
    <t>Наименование организации заказчика: ООО "Сетевое предприятие "Росэнерго"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</si>
  <si>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</si>
  <si>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на изыскательские работы</t>
  </si>
  <si>
    <t>СМЕТА № 12-06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</si>
</sst>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sz val="10"/>
      <color indexed="8"/>
      <name val="Arial"/>
      <family val="2"/>
    </font>
    <font>
      <b/>
      <sz val="6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9" fillId="0" borderId="0"/>
    <xf numFmtId="0" fontId="9" fillId="0" borderId="0"/>
    <xf numFmtId="0" fontId="22" fillId="0" borderId="0"/>
    <xf numFmtId="0" fontId="1" fillId="0" borderId="0"/>
    <xf numFmtId="0" fontId="25" fillId="0" borderId="18">
      <alignment horizontal="center" vertical="center"/>
    </xf>
    <xf numFmtId="0" fontId="25" fillId="0" borderId="18">
      <alignment horizontal="right" vertical="center"/>
    </xf>
    <xf numFmtId="0" fontId="25" fillId="0" borderId="18">
      <alignment horizontal="left" vertical="center"/>
    </xf>
    <xf numFmtId="0" fontId="25" fillId="0" borderId="25">
      <alignment horizontal="left" vertical="top"/>
    </xf>
    <xf numFmtId="0" fontId="26" fillId="0" borderId="18">
      <alignment horizontal="center" vertical="center"/>
    </xf>
    <xf numFmtId="0" fontId="25" fillId="0" borderId="21">
      <alignment horizontal="center" vertical="center"/>
    </xf>
    <xf numFmtId="0" fontId="25" fillId="0" borderId="0">
      <alignment horizontal="left" vertical="top"/>
    </xf>
    <xf numFmtId="0" fontId="26" fillId="0" borderId="0">
      <alignment horizontal="left" vertical="top"/>
    </xf>
    <xf numFmtId="0" fontId="27" fillId="0" borderId="0"/>
  </cellStyleXfs>
  <cellXfs count="222">
    <xf numFmtId="0" fontId="0" fillId="0" borderId="0" xfId="0"/>
    <xf numFmtId="49" fontId="2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1" fillId="0" borderId="0" xfId="1"/>
    <xf numFmtId="0" fontId="7" fillId="0" borderId="0" xfId="1" applyFont="1"/>
    <xf numFmtId="4" fontId="7" fillId="0" borderId="3" xfId="1" applyNumberFormat="1" applyFont="1" applyBorder="1"/>
    <xf numFmtId="0" fontId="7" fillId="0" borderId="3" xfId="1" applyFont="1" applyBorder="1"/>
    <xf numFmtId="0" fontId="8" fillId="0" borderId="3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 wrapText="1"/>
    </xf>
    <xf numFmtId="4" fontId="7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0" xfId="1" applyFont="1" applyAlignment="1"/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9" fillId="0" borderId="0" xfId="2" applyNumberFormat="1" applyFont="1"/>
    <xf numFmtId="0" fontId="9" fillId="0" borderId="0" xfId="2" applyNumberFormat="1" applyFont="1" applyAlignment="1">
      <alignment wrapText="1"/>
    </xf>
    <xf numFmtId="0" fontId="9" fillId="0" borderId="0" xfId="2" applyNumberFormat="1" applyFont="1" applyAlignment="1">
      <alignment horizontal="center" wrapText="1"/>
    </xf>
    <xf numFmtId="4" fontId="10" fillId="0" borderId="3" xfId="3" applyNumberFormat="1" applyFont="1" applyBorder="1" applyAlignment="1">
      <alignment horizontal="right" vertical="top" wrapText="1"/>
    </xf>
    <xf numFmtId="0" fontId="10" fillId="0" borderId="3" xfId="3" applyNumberFormat="1" applyFont="1" applyBorder="1" applyAlignment="1">
      <alignment horizontal="left" vertical="top" wrapText="1"/>
    </xf>
    <xf numFmtId="0" fontId="10" fillId="0" borderId="5" xfId="3" applyNumberFormat="1" applyFont="1" applyBorder="1" applyAlignment="1">
      <alignment horizontal="left" vertical="top" wrapText="1"/>
    </xf>
    <xf numFmtId="0" fontId="10" fillId="0" borderId="6" xfId="3" applyNumberFormat="1" applyFont="1" applyBorder="1" applyAlignment="1">
      <alignment horizontal="left" vertical="top" wrapText="1"/>
    </xf>
    <xf numFmtId="0" fontId="10" fillId="0" borderId="7" xfId="3" applyNumberFormat="1" applyFont="1" applyBorder="1" applyAlignment="1">
      <alignment horizontal="left" vertical="top" wrapText="1"/>
    </xf>
    <xf numFmtId="0" fontId="10" fillId="0" borderId="3" xfId="2" applyNumberFormat="1" applyFont="1" applyBorder="1" applyAlignment="1">
      <alignment horizontal="right" vertical="top" wrapText="1"/>
    </xf>
    <xf numFmtId="4" fontId="9" fillId="0" borderId="3" xfId="3" applyNumberFormat="1" applyFont="1" applyBorder="1" applyAlignment="1">
      <alignment horizontal="right" vertical="top" wrapText="1"/>
    </xf>
    <xf numFmtId="0" fontId="9" fillId="0" borderId="3" xfId="3" applyNumberFormat="1" applyFont="1" applyBorder="1" applyAlignment="1">
      <alignment horizontal="left" vertical="top" wrapText="1"/>
    </xf>
    <xf numFmtId="0" fontId="9" fillId="0" borderId="5" xfId="2" applyNumberFormat="1" applyFont="1" applyBorder="1" applyAlignment="1">
      <alignment horizontal="left" vertical="top" wrapText="1"/>
    </xf>
    <xf numFmtId="0" fontId="9" fillId="0" borderId="6" xfId="2" applyNumberFormat="1" applyFont="1" applyBorder="1" applyAlignment="1">
      <alignment horizontal="left" vertical="top" wrapText="1"/>
    </xf>
    <xf numFmtId="0" fontId="9" fillId="0" borderId="7" xfId="2" applyNumberFormat="1" applyFont="1" applyBorder="1" applyAlignment="1">
      <alignment horizontal="left" vertical="top" wrapText="1"/>
    </xf>
    <xf numFmtId="0" fontId="9" fillId="0" borderId="3" xfId="2" applyNumberFormat="1" applyFont="1" applyBorder="1" applyAlignment="1">
      <alignment horizontal="right" vertical="top" wrapText="1"/>
    </xf>
    <xf numFmtId="4" fontId="10" fillId="0" borderId="3" xfId="2" applyNumberFormat="1" applyFont="1" applyBorder="1" applyAlignment="1">
      <alignment horizontal="right" vertical="top" wrapText="1"/>
    </xf>
    <xf numFmtId="0" fontId="10" fillId="0" borderId="3" xfId="2" applyNumberFormat="1" applyFont="1" applyBorder="1" applyAlignment="1">
      <alignment horizontal="left" vertical="top" wrapText="1"/>
    </xf>
    <xf numFmtId="0" fontId="10" fillId="0" borderId="5" xfId="2" applyNumberFormat="1" applyFont="1" applyBorder="1" applyAlignment="1">
      <alignment horizontal="left" vertical="top" wrapText="1"/>
    </xf>
    <xf numFmtId="0" fontId="10" fillId="0" borderId="6" xfId="2" applyNumberFormat="1" applyFont="1" applyBorder="1" applyAlignment="1">
      <alignment horizontal="left" vertical="top" wrapText="1"/>
    </xf>
    <xf numFmtId="0" fontId="10" fillId="0" borderId="7" xfId="2" applyNumberFormat="1" applyFont="1" applyBorder="1" applyAlignment="1">
      <alignment horizontal="left" vertical="top" wrapText="1"/>
    </xf>
    <xf numFmtId="4" fontId="9" fillId="0" borderId="3" xfId="2" applyNumberFormat="1" applyFont="1" applyBorder="1" applyAlignment="1">
      <alignment horizontal="right" vertical="top" wrapText="1"/>
    </xf>
    <xf numFmtId="0" fontId="9" fillId="0" borderId="3" xfId="2" applyNumberFormat="1" applyFont="1" applyBorder="1" applyAlignment="1">
      <alignment horizontal="left" vertical="top" wrapText="1"/>
    </xf>
    <xf numFmtId="0" fontId="9" fillId="0" borderId="5" xfId="2" applyNumberFormat="1" applyBorder="1" applyAlignment="1">
      <alignment horizontal="left" vertical="top" wrapText="1"/>
    </xf>
    <xf numFmtId="0" fontId="9" fillId="0" borderId="6" xfId="2" applyNumberFormat="1" applyBorder="1" applyAlignment="1">
      <alignment horizontal="left" vertical="top" wrapText="1"/>
    </xf>
    <xf numFmtId="0" fontId="9" fillId="0" borderId="7" xfId="2" applyNumberFormat="1" applyBorder="1" applyAlignment="1">
      <alignment horizontal="left" vertical="top" wrapText="1"/>
    </xf>
    <xf numFmtId="0" fontId="9" fillId="0" borderId="3" xfId="2" applyNumberFormat="1" applyBorder="1" applyAlignment="1">
      <alignment horizontal="right" vertical="top" wrapText="1"/>
    </xf>
    <xf numFmtId="0" fontId="9" fillId="0" borderId="8" xfId="2" applyNumberFormat="1" applyFont="1" applyBorder="1" applyAlignment="1">
      <alignment horizontal="center" wrapText="1"/>
    </xf>
    <xf numFmtId="0" fontId="9" fillId="0" borderId="9" xfId="2" applyNumberFormat="1" applyFont="1" applyBorder="1" applyAlignment="1">
      <alignment horizontal="center" wrapText="1"/>
    </xf>
    <xf numFmtId="0" fontId="9" fillId="0" borderId="10" xfId="2" applyNumberFormat="1" applyFont="1" applyBorder="1" applyAlignment="1">
      <alignment horizontal="center" wrapText="1"/>
    </xf>
    <xf numFmtId="0" fontId="9" fillId="0" borderId="11" xfId="2" applyNumberFormat="1" applyFont="1" applyBorder="1" applyAlignment="1">
      <alignment horizontal="center" wrapText="1"/>
    </xf>
    <xf numFmtId="0" fontId="10" fillId="0" borderId="12" xfId="2" applyNumberFormat="1" applyFont="1" applyBorder="1" applyAlignment="1">
      <alignment horizontal="left" vertical="top" wrapText="1"/>
    </xf>
    <xf numFmtId="0" fontId="10" fillId="0" borderId="1" xfId="2" applyNumberFormat="1" applyFont="1" applyBorder="1" applyAlignment="1">
      <alignment horizontal="left" vertical="top" wrapText="1"/>
    </xf>
    <xf numFmtId="0" fontId="10" fillId="0" borderId="13" xfId="2" applyNumberFormat="1" applyFont="1" applyBorder="1" applyAlignment="1">
      <alignment horizontal="left" vertical="top" wrapText="1"/>
    </xf>
    <xf numFmtId="0" fontId="11" fillId="0" borderId="8" xfId="2" applyNumberFormat="1" applyFont="1" applyBorder="1" applyAlignment="1">
      <alignment horizontal="center" vertical="top" wrapText="1"/>
    </xf>
    <xf numFmtId="0" fontId="12" fillId="0" borderId="8" xfId="2" applyNumberFormat="1" applyFont="1" applyBorder="1" applyAlignment="1">
      <alignment horizontal="center" vertical="top" wrapText="1"/>
    </xf>
    <xf numFmtId="0" fontId="11" fillId="0" borderId="14" xfId="2" applyNumberFormat="1" applyFont="1" applyBorder="1" applyAlignment="1">
      <alignment horizontal="left" vertical="top" wrapText="1"/>
    </xf>
    <xf numFmtId="0" fontId="11" fillId="0" borderId="15" xfId="2" applyNumberFormat="1" applyFont="1" applyBorder="1" applyAlignment="1">
      <alignment horizontal="left" vertical="top" wrapText="1"/>
    </xf>
    <xf numFmtId="0" fontId="11" fillId="0" borderId="16" xfId="2" applyNumberFormat="1" applyFont="1" applyBorder="1" applyAlignment="1">
      <alignment horizontal="left" vertical="top" wrapText="1"/>
    </xf>
    <xf numFmtId="0" fontId="11" fillId="0" borderId="17" xfId="2" applyNumberFormat="1" applyFont="1" applyBorder="1" applyAlignment="1">
      <alignment horizontal="center" vertical="top" wrapText="1"/>
    </xf>
    <xf numFmtId="0" fontId="9" fillId="0" borderId="0" xfId="2" applyNumberFormat="1" applyFont="1" applyAlignment="1">
      <alignment vertical="top" wrapText="1"/>
    </xf>
    <xf numFmtId="0" fontId="9" fillId="0" borderId="0" xfId="2" applyNumberFormat="1" applyFont="1" applyAlignment="1">
      <alignment vertical="top"/>
    </xf>
    <xf numFmtId="0" fontId="13" fillId="0" borderId="0" xfId="2" applyNumberFormat="1" applyFont="1" applyBorder="1" applyAlignment="1">
      <alignment vertical="top"/>
    </xf>
    <xf numFmtId="0" fontId="9" fillId="0" borderId="0" xfId="2" applyNumberFormat="1" applyFont="1" applyBorder="1" applyAlignment="1">
      <alignment vertical="top"/>
    </xf>
    <xf numFmtId="0" fontId="9" fillId="0" borderId="0" xfId="2" applyNumberFormat="1" applyFont="1" applyAlignment="1">
      <alignment horizontal="left" vertical="top" wrapText="1"/>
    </xf>
    <xf numFmtId="0" fontId="9" fillId="0" borderId="0" xfId="2" applyNumberFormat="1" applyBorder="1" applyAlignment="1">
      <alignment vertical="top"/>
    </xf>
    <xf numFmtId="0" fontId="9" fillId="0" borderId="0" xfId="2" applyNumberFormat="1" applyBorder="1" applyAlignment="1">
      <alignment horizontal="center"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9" fillId="0" borderId="0" xfId="2" applyNumberFormat="1" applyBorder="1" applyAlignment="1">
      <alignment horizontal="left" vertical="top" wrapText="1"/>
    </xf>
    <xf numFmtId="0" fontId="9" fillId="0" borderId="0" xfId="2" applyNumberFormat="1" applyFont="1" applyAlignment="1">
      <alignment horizontal="right"/>
    </xf>
    <xf numFmtId="0" fontId="10" fillId="0" borderId="0" xfId="2" applyNumberFormat="1" applyFont="1" applyBorder="1" applyAlignment="1">
      <alignment horizontal="left" vertical="top" wrapText="1"/>
    </xf>
    <xf numFmtId="0" fontId="10" fillId="0" borderId="0" xfId="2" quotePrefix="1" applyNumberFormat="1" applyFont="1" applyBorder="1" applyAlignment="1">
      <alignment horizontal="left" vertical="top" wrapText="1"/>
    </xf>
    <xf numFmtId="0" fontId="9" fillId="0" borderId="0" xfId="2" applyNumberFormat="1" applyBorder="1" applyAlignment="1">
      <alignment horizontal="left" vertical="top"/>
    </xf>
    <xf numFmtId="0" fontId="9" fillId="0" borderId="0" xfId="2" applyNumberFormat="1" applyBorder="1" applyAlignment="1">
      <alignment horizontal="center" vertical="center"/>
    </xf>
    <xf numFmtId="0" fontId="9" fillId="0" borderId="0" xfId="2" applyNumberFormat="1" applyBorder="1" applyAlignment="1">
      <alignment horizontal="center" vertical="center"/>
    </xf>
    <xf numFmtId="0" fontId="10" fillId="0" borderId="0" xfId="2" applyNumberFormat="1" applyFont="1" applyBorder="1" applyAlignment="1">
      <alignment horizontal="center" vertical="top" wrapText="1"/>
    </xf>
    <xf numFmtId="0" fontId="9" fillId="0" borderId="0" xfId="2" applyNumberFormat="1" applyFont="1" applyAlignment="1"/>
    <xf numFmtId="0" fontId="15" fillId="0" borderId="0" xfId="2" applyNumberFormat="1" applyFont="1" applyBorder="1" applyAlignment="1">
      <alignment vertical="top"/>
    </xf>
    <xf numFmtId="0" fontId="16" fillId="0" borderId="0" xfId="2" applyNumberFormat="1" applyFont="1" applyBorder="1" applyAlignment="1">
      <alignment horizontal="center" vertical="top"/>
    </xf>
    <xf numFmtId="0" fontId="16" fillId="0" borderId="0" xfId="2" applyNumberFormat="1" applyFont="1" applyBorder="1" applyAlignment="1">
      <alignment vertical="top"/>
    </xf>
    <xf numFmtId="0" fontId="17" fillId="0" borderId="0" xfId="2" applyNumberFormat="1" applyFont="1" applyAlignment="1">
      <alignment horizontal="center"/>
    </xf>
    <xf numFmtId="0" fontId="16" fillId="0" borderId="1" xfId="2" applyNumberFormat="1" applyFont="1" applyBorder="1" applyAlignment="1">
      <alignment horizontal="center" vertical="top"/>
    </xf>
    <xf numFmtId="0" fontId="17" fillId="0" borderId="1" xfId="2" applyNumberFormat="1" applyFont="1" applyBorder="1" applyAlignment="1">
      <alignment horizontal="center"/>
    </xf>
    <xf numFmtId="0" fontId="17" fillId="0" borderId="0" xfId="2" applyNumberFormat="1" applyFont="1" applyAlignment="1">
      <alignment horizontal="left"/>
    </xf>
    <xf numFmtId="0" fontId="18" fillId="0" borderId="0" xfId="2" applyNumberFormat="1" applyFont="1" applyBorder="1" applyAlignment="1">
      <alignment horizontal="center" vertical="top"/>
    </xf>
    <xf numFmtId="0" fontId="19" fillId="0" borderId="0" xfId="2" applyNumberFormat="1" applyFont="1" applyAlignment="1">
      <alignment horizontal="center"/>
    </xf>
    <xf numFmtId="0" fontId="15" fillId="0" borderId="0" xfId="2" applyNumberFormat="1" applyFont="1" applyBorder="1" applyAlignment="1">
      <alignment horizontal="right" vertical="top"/>
    </xf>
    <xf numFmtId="0" fontId="20" fillId="0" borderId="0" xfId="2" applyNumberFormat="1" applyFont="1" applyBorder="1" applyAlignment="1">
      <alignment horizontal="right" vertical="top" wrapText="1"/>
    </xf>
    <xf numFmtId="0" fontId="21" fillId="0" borderId="0" xfId="2" applyNumberFormat="1" applyFont="1" applyAlignment="1">
      <alignment vertical="top" wrapText="1"/>
    </xf>
    <xf numFmtId="4" fontId="10" fillId="0" borderId="18" xfId="3" applyNumberFormat="1" applyFont="1" applyBorder="1" applyAlignment="1">
      <alignment horizontal="right" vertical="top" wrapText="1"/>
    </xf>
    <xf numFmtId="0" fontId="10" fillId="0" borderId="18" xfId="3" applyNumberFormat="1" applyFont="1" applyBorder="1" applyAlignment="1">
      <alignment horizontal="left" vertical="top" wrapText="1"/>
    </xf>
    <xf numFmtId="0" fontId="10" fillId="0" borderId="19" xfId="3" applyNumberFormat="1" applyFont="1" applyBorder="1" applyAlignment="1">
      <alignment horizontal="left" vertical="top" wrapText="1"/>
    </xf>
    <xf numFmtId="0" fontId="10" fillId="0" borderId="20" xfId="3" applyNumberFormat="1" applyFont="1" applyBorder="1" applyAlignment="1">
      <alignment horizontal="left" vertical="top" wrapText="1"/>
    </xf>
    <xf numFmtId="0" fontId="10" fillId="0" borderId="21" xfId="3" applyNumberFormat="1" applyFont="1" applyBorder="1" applyAlignment="1">
      <alignment horizontal="left" vertical="top" wrapText="1"/>
    </xf>
    <xf numFmtId="0" fontId="10" fillId="0" borderId="18" xfId="2" applyNumberFormat="1" applyFont="1" applyBorder="1" applyAlignment="1">
      <alignment horizontal="right" vertical="top" wrapText="1"/>
    </xf>
    <xf numFmtId="4" fontId="9" fillId="0" borderId="18" xfId="3" applyNumberFormat="1" applyFont="1" applyBorder="1" applyAlignment="1">
      <alignment horizontal="right" vertical="top" wrapText="1"/>
    </xf>
    <xf numFmtId="0" fontId="9" fillId="0" borderId="18" xfId="3" applyNumberFormat="1" applyFont="1" applyBorder="1" applyAlignment="1">
      <alignment horizontal="left" vertical="top" wrapText="1"/>
    </xf>
    <xf numFmtId="0" fontId="9" fillId="0" borderId="19" xfId="2" applyNumberFormat="1" applyFont="1" applyBorder="1" applyAlignment="1">
      <alignment horizontal="left" vertical="top" wrapText="1"/>
    </xf>
    <xf numFmtId="0" fontId="9" fillId="0" borderId="20" xfId="2" applyNumberFormat="1" applyFont="1" applyBorder="1" applyAlignment="1">
      <alignment horizontal="left" vertical="top" wrapText="1"/>
    </xf>
    <xf numFmtId="0" fontId="9" fillId="0" borderId="21" xfId="2" applyNumberFormat="1" applyFont="1" applyBorder="1" applyAlignment="1">
      <alignment horizontal="left" vertical="top" wrapText="1"/>
    </xf>
    <xf numFmtId="0" fontId="9" fillId="0" borderId="18" xfId="2" applyNumberFormat="1" applyFont="1" applyBorder="1" applyAlignment="1">
      <alignment horizontal="right" vertical="top" wrapText="1"/>
    </xf>
    <xf numFmtId="4" fontId="10" fillId="0" borderId="18" xfId="2" applyNumberFormat="1" applyFont="1" applyBorder="1" applyAlignment="1">
      <alignment horizontal="right" vertical="top" wrapText="1"/>
    </xf>
    <xf numFmtId="0" fontId="10" fillId="0" borderId="18" xfId="2" applyNumberFormat="1" applyFont="1" applyBorder="1" applyAlignment="1">
      <alignment horizontal="left" vertical="top" wrapText="1"/>
    </xf>
    <xf numFmtId="0" fontId="10" fillId="0" borderId="19" xfId="2" applyNumberFormat="1" applyFont="1" applyBorder="1" applyAlignment="1">
      <alignment horizontal="left" vertical="top" wrapText="1"/>
    </xf>
    <xf numFmtId="0" fontId="10" fillId="0" borderId="20" xfId="2" applyNumberFormat="1" applyFont="1" applyBorder="1" applyAlignment="1">
      <alignment horizontal="left" vertical="top" wrapText="1"/>
    </xf>
    <xf numFmtId="0" fontId="10" fillId="0" borderId="21" xfId="2" applyNumberFormat="1" applyFont="1" applyBorder="1" applyAlignment="1">
      <alignment horizontal="left" vertical="top" wrapText="1"/>
    </xf>
    <xf numFmtId="4" fontId="9" fillId="0" borderId="18" xfId="2" applyNumberFormat="1" applyFont="1" applyBorder="1" applyAlignment="1">
      <alignment horizontal="right" vertical="top" wrapText="1"/>
    </xf>
    <xf numFmtId="0" fontId="9" fillId="0" borderId="18" xfId="2" applyNumberFormat="1" applyFont="1" applyBorder="1" applyAlignment="1">
      <alignment horizontal="left" vertical="top" wrapText="1"/>
    </xf>
    <xf numFmtId="0" fontId="9" fillId="0" borderId="19" xfId="2" applyNumberFormat="1" applyBorder="1" applyAlignment="1">
      <alignment horizontal="left" vertical="top" wrapText="1"/>
    </xf>
    <xf numFmtId="0" fontId="9" fillId="0" borderId="20" xfId="2" applyNumberFormat="1" applyBorder="1" applyAlignment="1">
      <alignment horizontal="left" vertical="top" wrapText="1"/>
    </xf>
    <xf numFmtId="0" fontId="9" fillId="0" borderId="21" xfId="2" applyNumberFormat="1" applyBorder="1" applyAlignment="1">
      <alignment horizontal="left" vertical="top" wrapText="1"/>
    </xf>
    <xf numFmtId="0" fontId="9" fillId="0" borderId="18" xfId="2" applyNumberFormat="1" applyBorder="1" applyAlignment="1">
      <alignment horizontal="right" vertical="top" wrapText="1"/>
    </xf>
    <xf numFmtId="0" fontId="9" fillId="0" borderId="17" xfId="2" applyNumberFormat="1" applyFont="1" applyBorder="1" applyAlignment="1">
      <alignment horizontal="center" wrapText="1"/>
    </xf>
    <xf numFmtId="0" fontId="9" fillId="0" borderId="22" xfId="2" applyNumberFormat="1" applyFont="1" applyBorder="1" applyAlignment="1">
      <alignment horizontal="center" wrapText="1"/>
    </xf>
    <xf numFmtId="0" fontId="9" fillId="0" borderId="23" xfId="2" applyNumberFormat="1" applyFont="1" applyBorder="1" applyAlignment="1">
      <alignment horizontal="center" wrapText="1"/>
    </xf>
    <xf numFmtId="0" fontId="9" fillId="0" borderId="24" xfId="2" applyNumberFormat="1" applyFont="1" applyBorder="1" applyAlignment="1">
      <alignment horizontal="center" wrapText="1"/>
    </xf>
    <xf numFmtId="0" fontId="12" fillId="0" borderId="17" xfId="2" applyNumberFormat="1" applyFont="1" applyBorder="1" applyAlignment="1">
      <alignment horizontal="center" vertical="top" wrapText="1"/>
    </xf>
    <xf numFmtId="0" fontId="22" fillId="0" borderId="0" xfId="4"/>
    <xf numFmtId="0" fontId="7" fillId="0" borderId="0" xfId="5" applyFont="1"/>
    <xf numFmtId="2" fontId="23" fillId="0" borderId="0" xfId="5" applyNumberFormat="1" applyFont="1"/>
    <xf numFmtId="0" fontId="1" fillId="0" borderId="0" xfId="5"/>
    <xf numFmtId="4" fontId="24" fillId="0" borderId="18" xfId="4" applyNumberFormat="1" applyFont="1" applyBorder="1" applyAlignment="1">
      <alignment horizontal="center" vertical="center" wrapText="1"/>
    </xf>
    <xf numFmtId="0" fontId="23" fillId="0" borderId="18" xfId="4" applyFont="1" applyBorder="1" applyAlignment="1">
      <alignment horizontal="center" vertical="center" wrapText="1"/>
    </xf>
    <xf numFmtId="0" fontId="23" fillId="0" borderId="18" xfId="4" applyFont="1" applyBorder="1" applyAlignment="1">
      <alignment horizontal="center" vertical="center" wrapText="1"/>
    </xf>
    <xf numFmtId="0" fontId="23" fillId="0" borderId="18" xfId="4" applyFont="1" applyBorder="1" applyAlignment="1">
      <alignment horizontal="left" vertical="center" wrapText="1"/>
    </xf>
    <xf numFmtId="0" fontId="23" fillId="0" borderId="19" xfId="4" applyFont="1" applyBorder="1" applyAlignment="1">
      <alignment horizontal="center" vertical="center" wrapText="1"/>
    </xf>
    <xf numFmtId="0" fontId="23" fillId="0" borderId="21" xfId="4" applyFont="1" applyBorder="1" applyAlignment="1">
      <alignment horizontal="center" vertical="center" wrapText="1"/>
    </xf>
    <xf numFmtId="0" fontId="23" fillId="0" borderId="19" xfId="4" applyFont="1" applyBorder="1" applyAlignment="1">
      <alignment horizontal="left" vertical="top" wrapText="1"/>
    </xf>
    <xf numFmtId="0" fontId="23" fillId="0" borderId="6" xfId="4" applyFont="1" applyBorder="1" applyAlignment="1">
      <alignment horizontal="left" vertical="top" wrapText="1"/>
    </xf>
    <xf numFmtId="0" fontId="23" fillId="0" borderId="21" xfId="4" applyFont="1" applyBorder="1" applyAlignment="1">
      <alignment horizontal="left" vertical="top" wrapText="1"/>
    </xf>
    <xf numFmtId="0" fontId="24" fillId="0" borderId="18" xfId="6" quotePrefix="1" applyFont="1" applyBorder="1" applyAlignment="1">
      <alignment horizontal="center" vertical="center" wrapText="1"/>
    </xf>
    <xf numFmtId="0" fontId="24" fillId="0" borderId="19" xfId="4" applyFont="1" applyBorder="1" applyAlignment="1">
      <alignment horizontal="center" vertical="center" wrapText="1"/>
    </xf>
    <xf numFmtId="0" fontId="24" fillId="0" borderId="21" xfId="4" applyFont="1" applyBorder="1" applyAlignment="1">
      <alignment horizontal="center" vertical="center" wrapText="1"/>
    </xf>
    <xf numFmtId="0" fontId="24" fillId="0" borderId="18" xfId="4" applyFont="1" applyBorder="1" applyAlignment="1">
      <alignment horizontal="center" vertical="center" wrapText="1"/>
    </xf>
    <xf numFmtId="0" fontId="24" fillId="0" borderId="18" xfId="6" quotePrefix="1" applyFont="1" applyBorder="1" applyAlignment="1">
      <alignment horizontal="center" vertical="center" wrapText="1"/>
    </xf>
    <xf numFmtId="164" fontId="23" fillId="0" borderId="18" xfId="7" applyNumberFormat="1" applyFont="1" applyBorder="1" applyAlignment="1">
      <alignment horizontal="center" vertical="center" wrapText="1"/>
    </xf>
    <xf numFmtId="0" fontId="23" fillId="0" borderId="18" xfId="8" quotePrefix="1" applyFont="1" applyBorder="1" applyAlignment="1">
      <alignment horizontal="center" vertical="center" wrapText="1"/>
    </xf>
    <xf numFmtId="0" fontId="23" fillId="0" borderId="18" xfId="8" quotePrefix="1" applyFont="1" applyBorder="1" applyAlignment="1">
      <alignment horizontal="left" vertical="top" wrapText="1"/>
    </xf>
    <xf numFmtId="0" fontId="23" fillId="0" borderId="18" xfId="8" quotePrefix="1" applyFont="1" applyBorder="1" applyAlignment="1">
      <alignment horizontal="center" vertical="center" wrapText="1"/>
    </xf>
    <xf numFmtId="0" fontId="23" fillId="0" borderId="18" xfId="8" quotePrefix="1" applyFont="1" applyBorder="1" applyAlignment="1">
      <alignment horizontal="left" vertical="center" wrapText="1"/>
    </xf>
    <xf numFmtId="2" fontId="23" fillId="0" borderId="18" xfId="4" applyNumberFormat="1" applyFont="1" applyBorder="1" applyAlignment="1">
      <alignment horizontal="center" vertical="center" wrapText="1"/>
    </xf>
    <xf numFmtId="0" fontId="23" fillId="0" borderId="18" xfId="9" quotePrefix="1" applyFont="1" applyBorder="1" applyAlignment="1">
      <alignment horizontal="left" vertical="top" wrapText="1"/>
    </xf>
    <xf numFmtId="0" fontId="23" fillId="0" borderId="18" xfId="4" quotePrefix="1" applyFont="1" applyBorder="1" applyAlignment="1">
      <alignment horizontal="left" vertical="top" wrapText="1"/>
    </xf>
    <xf numFmtId="0" fontId="23" fillId="0" borderId="19" xfId="4" applyFont="1" applyBorder="1" applyAlignment="1">
      <alignment wrapText="1"/>
    </xf>
    <xf numFmtId="0" fontId="23" fillId="0" borderId="6" xfId="4" applyFont="1" applyBorder="1" applyAlignment="1">
      <alignment wrapText="1"/>
    </xf>
    <xf numFmtId="0" fontId="24" fillId="0" borderId="21" xfId="10" quotePrefix="1" applyFont="1" applyBorder="1" applyAlignment="1">
      <alignment horizontal="center" vertical="center" wrapText="1"/>
    </xf>
    <xf numFmtId="1" fontId="24" fillId="0" borderId="18" xfId="4" applyNumberFormat="1" applyFont="1" applyBorder="1" applyAlignment="1">
      <alignment horizontal="center" vertical="center" wrapText="1"/>
    </xf>
    <xf numFmtId="1" fontId="24" fillId="0" borderId="18" xfId="4" applyNumberFormat="1" applyFont="1" applyBorder="1" applyAlignment="1">
      <alignment horizontal="left" vertical="top" wrapText="1"/>
    </xf>
    <xf numFmtId="3" fontId="23" fillId="0" borderId="18" xfId="4" applyNumberFormat="1" applyFont="1" applyBorder="1" applyAlignment="1">
      <alignment horizontal="center" vertical="center" wrapText="1"/>
    </xf>
    <xf numFmtId="1" fontId="23" fillId="0" borderId="18" xfId="9" quotePrefix="1" applyNumberFormat="1" applyFont="1" applyBorder="1" applyAlignment="1">
      <alignment horizontal="left" vertical="top" wrapText="1"/>
    </xf>
    <xf numFmtId="1" fontId="23" fillId="0" borderId="18" xfId="4" applyNumberFormat="1" applyFont="1" applyBorder="1" applyAlignment="1">
      <alignment horizontal="center" vertical="center" wrapText="1"/>
    </xf>
    <xf numFmtId="1" fontId="23" fillId="0" borderId="18" xfId="4" quotePrefix="1" applyNumberFormat="1" applyFont="1" applyBorder="1" applyAlignment="1">
      <alignment horizontal="left" vertical="top" wrapText="1"/>
    </xf>
    <xf numFmtId="1" fontId="23" fillId="0" borderId="19" xfId="4" applyNumberFormat="1" applyFont="1" applyBorder="1" applyAlignment="1">
      <alignment wrapText="1"/>
    </xf>
    <xf numFmtId="1" fontId="23" fillId="0" borderId="6" xfId="4" applyNumberFormat="1" applyFont="1" applyBorder="1" applyAlignment="1">
      <alignment wrapText="1"/>
    </xf>
    <xf numFmtId="1" fontId="24" fillId="0" borderId="21" xfId="10" quotePrefix="1" applyNumberFormat="1" applyFont="1" applyBorder="1" applyAlignment="1">
      <alignment horizontal="center" vertical="center" wrapText="1"/>
    </xf>
    <xf numFmtId="1" fontId="23" fillId="0" borderId="18" xfId="4" applyNumberFormat="1" applyFont="1" applyBorder="1" applyAlignment="1">
      <alignment horizontal="center" vertical="center" wrapText="1"/>
    </xf>
    <xf numFmtId="1" fontId="23" fillId="0" borderId="18" xfId="4" applyNumberFormat="1" applyFont="1" applyBorder="1" applyAlignment="1">
      <alignment horizontal="left" vertical="top" wrapText="1"/>
    </xf>
    <xf numFmtId="0" fontId="23" fillId="0" borderId="0" xfId="5" applyFont="1" applyFill="1"/>
    <xf numFmtId="1" fontId="23" fillId="0" borderId="18" xfId="4" applyNumberFormat="1" applyFont="1" applyFill="1" applyBorder="1" applyAlignment="1">
      <alignment horizontal="center" vertical="center" wrapText="1"/>
    </xf>
    <xf numFmtId="1" fontId="23" fillId="0" borderId="18" xfId="4" applyNumberFormat="1" applyFont="1" applyFill="1" applyBorder="1" applyAlignment="1">
      <alignment horizontal="center" vertical="center" wrapText="1"/>
    </xf>
    <xf numFmtId="1" fontId="23" fillId="0" borderId="18" xfId="9" quotePrefix="1" applyNumberFormat="1" applyFont="1" applyFill="1" applyBorder="1" applyAlignment="1">
      <alignment horizontal="left" vertical="top" wrapText="1"/>
    </xf>
    <xf numFmtId="1" fontId="23" fillId="0" borderId="18" xfId="4" applyNumberFormat="1" applyFont="1" applyFill="1" applyBorder="1" applyAlignment="1">
      <alignment horizontal="left" vertical="top" wrapText="1"/>
    </xf>
    <xf numFmtId="4" fontId="23" fillId="0" borderId="18" xfId="4" applyNumberFormat="1" applyFont="1" applyBorder="1" applyAlignment="1">
      <alignment horizontal="center" vertical="center" wrapText="1"/>
    </xf>
    <xf numFmtId="0" fontId="23" fillId="0" borderId="18" xfId="4" applyFont="1" applyBorder="1" applyAlignment="1">
      <alignment horizontal="left" vertical="top" wrapText="1"/>
    </xf>
    <xf numFmtId="0" fontId="23" fillId="3" borderId="18" xfId="4" applyFont="1" applyFill="1" applyBorder="1" applyAlignment="1">
      <alignment horizontal="center" vertical="center" wrapText="1"/>
    </xf>
    <xf numFmtId="165" fontId="23" fillId="0" borderId="18" xfId="4" applyNumberFormat="1" applyFont="1" applyBorder="1" applyAlignment="1">
      <alignment horizontal="center" vertical="center" wrapText="1"/>
    </xf>
    <xf numFmtId="0" fontId="23" fillId="0" borderId="19" xfId="4" quotePrefix="1" applyFont="1" applyBorder="1" applyAlignment="1">
      <alignment horizontal="center" vertical="center" wrapText="1"/>
    </xf>
    <xf numFmtId="0" fontId="23" fillId="0" borderId="21" xfId="4" quotePrefix="1" applyFont="1" applyBorder="1" applyAlignment="1">
      <alignment horizontal="center" vertical="center" wrapText="1"/>
    </xf>
    <xf numFmtId="0" fontId="23" fillId="0" borderId="19" xfId="9" quotePrefix="1" applyFont="1" applyBorder="1" applyAlignment="1">
      <alignment horizontal="left" vertical="top" wrapText="1"/>
    </xf>
    <xf numFmtId="0" fontId="23" fillId="0" borderId="6" xfId="9" quotePrefix="1" applyFont="1" applyBorder="1" applyAlignment="1">
      <alignment horizontal="left" vertical="top" wrapText="1"/>
    </xf>
    <xf numFmtId="0" fontId="23" fillId="0" borderId="21" xfId="9" quotePrefix="1" applyFont="1" applyBorder="1" applyAlignment="1">
      <alignment horizontal="left" vertical="top" wrapText="1"/>
    </xf>
    <xf numFmtId="0" fontId="27" fillId="3" borderId="18" xfId="4" applyFont="1" applyFill="1" applyBorder="1" applyAlignment="1">
      <alignment horizontal="center" vertical="center" wrapText="1"/>
    </xf>
    <xf numFmtId="0" fontId="24" fillId="0" borderId="18" xfId="4" applyFont="1" applyBorder="1" applyAlignment="1">
      <alignment horizontal="left" vertical="top" wrapText="1"/>
    </xf>
    <xf numFmtId="4" fontId="23" fillId="0" borderId="18" xfId="4" applyNumberFormat="1" applyFont="1" applyFill="1" applyBorder="1" applyAlignment="1">
      <alignment horizontal="center" vertical="center" wrapText="1"/>
    </xf>
    <xf numFmtId="0" fontId="23" fillId="3" borderId="19" xfId="4" applyFont="1" applyFill="1" applyBorder="1" applyAlignment="1">
      <alignment horizontal="left" vertical="top" wrapText="1"/>
    </xf>
    <xf numFmtId="0" fontId="23" fillId="3" borderId="6" xfId="4" applyFont="1" applyFill="1" applyBorder="1" applyAlignment="1">
      <alignment horizontal="left" vertical="top" wrapText="1"/>
    </xf>
    <xf numFmtId="0" fontId="23" fillId="3" borderId="21" xfId="4" applyFont="1" applyFill="1" applyBorder="1" applyAlignment="1">
      <alignment horizontal="left" vertical="top" wrapText="1"/>
    </xf>
    <xf numFmtId="4" fontId="23" fillId="3" borderId="18" xfId="4" applyNumberFormat="1" applyFont="1" applyFill="1" applyBorder="1" applyAlignment="1">
      <alignment horizontal="center" vertical="center" wrapText="1"/>
    </xf>
    <xf numFmtId="0" fontId="23" fillId="0" borderId="18" xfId="4" quotePrefix="1" applyFont="1" applyBorder="1" applyAlignment="1">
      <alignment horizontal="center" vertical="center" wrapText="1"/>
    </xf>
    <xf numFmtId="0" fontId="23" fillId="0" borderId="18" xfId="6" quotePrefix="1" applyFont="1" applyAlignment="1">
      <alignment horizontal="center" vertical="center" wrapText="1"/>
    </xf>
    <xf numFmtId="0" fontId="23" fillId="0" borderId="21" xfId="6" quotePrefix="1" applyFont="1" applyBorder="1" applyAlignment="1">
      <alignment horizontal="center" vertical="center" wrapText="1"/>
    </xf>
    <xf numFmtId="0" fontId="23" fillId="0" borderId="21" xfId="11" quotePrefix="1" applyFont="1" applyAlignment="1">
      <alignment horizontal="center" vertical="center" wrapText="1"/>
    </xf>
    <xf numFmtId="0" fontId="23" fillId="0" borderId="1" xfId="4" applyFont="1" applyBorder="1" applyAlignment="1">
      <alignment vertical="top" wrapText="1"/>
    </xf>
    <xf numFmtId="0" fontId="23" fillId="0" borderId="1" xfId="12" quotePrefix="1" applyFont="1" applyBorder="1" applyAlignment="1">
      <alignment horizontal="left" vertical="top" wrapText="1"/>
    </xf>
    <xf numFmtId="0" fontId="23" fillId="0" borderId="1" xfId="4" quotePrefix="1" applyFont="1" applyBorder="1" applyAlignment="1">
      <alignment horizontal="left" vertical="top" wrapText="1"/>
    </xf>
    <xf numFmtId="0" fontId="24" fillId="0" borderId="1" xfId="4" quotePrefix="1" applyFont="1" applyBorder="1" applyAlignment="1">
      <alignment horizontal="left" vertical="top" wrapText="1"/>
    </xf>
    <xf numFmtId="0" fontId="24" fillId="0" borderId="1" xfId="13" quotePrefix="1" applyFont="1" applyBorder="1" applyAlignment="1">
      <alignment vertical="top" wrapText="1"/>
    </xf>
    <xf numFmtId="0" fontId="28" fillId="0" borderId="0" xfId="14" applyFont="1" applyAlignment="1">
      <alignment horizontal="left" vertical="center"/>
    </xf>
    <xf numFmtId="0" fontId="23" fillId="0" borderId="0" xfId="4" applyFont="1"/>
    <xf numFmtId="0" fontId="29" fillId="0" borderId="0" xfId="14" applyFont="1" applyAlignment="1">
      <alignment vertical="center"/>
    </xf>
    <xf numFmtId="0" fontId="29" fillId="0" borderId="0" xfId="14" applyFont="1" applyAlignment="1">
      <alignment horizontal="right" vertical="center" wrapText="1"/>
    </xf>
    <xf numFmtId="0" fontId="29" fillId="0" borderId="0" xfId="5" applyNumberFormat="1" applyFont="1" applyAlignment="1">
      <alignment vertical="center" wrapText="1"/>
    </xf>
    <xf numFmtId="0" fontId="24" fillId="0" borderId="0" xfId="5" applyFont="1" applyAlignment="1">
      <alignment horizontal="center" vertical="center"/>
    </xf>
    <xf numFmtId="0" fontId="30" fillId="0" borderId="0" xfId="4" applyNumberFormat="1" applyFont="1" applyBorder="1" applyAlignment="1">
      <alignment vertical="top" wrapText="1"/>
    </xf>
    <xf numFmtId="0" fontId="29" fillId="0" borderId="0" xfId="4" applyFont="1" applyFill="1" applyAlignment="1">
      <alignment horizontal="left" vertical="center" wrapText="1"/>
    </xf>
    <xf numFmtId="0" fontId="24" fillId="0" borderId="0" xfId="5" applyFont="1" applyAlignment="1">
      <alignment horizontal="center" vertical="center" wrapText="1"/>
    </xf>
    <xf numFmtId="0" fontId="30" fillId="0" borderId="0" xfId="4" applyFont="1"/>
    <xf numFmtId="0" fontId="29" fillId="0" borderId="0" xfId="4" applyFont="1" applyFill="1" applyAlignment="1">
      <alignment vertical="center" wrapText="1"/>
    </xf>
    <xf numFmtId="0" fontId="31" fillId="0" borderId="0" xfId="4" applyFont="1" applyFill="1" applyAlignment="1">
      <alignment horizontal="left" vertical="center" wrapText="1"/>
    </xf>
    <xf numFmtId="0" fontId="32" fillId="0" borderId="0" xfId="4" applyFont="1" applyFill="1" applyAlignment="1">
      <alignment horizontal="left" vertical="center" wrapText="1"/>
    </xf>
    <xf numFmtId="0" fontId="29" fillId="0" borderId="0" xfId="4" applyFont="1" applyFill="1" applyAlignment="1">
      <alignment vertical="center"/>
    </xf>
    <xf numFmtId="0" fontId="31" fillId="0" borderId="0" xfId="4" applyFont="1" applyFill="1" applyAlignment="1">
      <alignment vertical="center"/>
    </xf>
    <xf numFmtId="0" fontId="31" fillId="0" borderId="0" xfId="4" applyFont="1" applyFill="1" applyAlignment="1">
      <alignment horizontal="center" vertical="center"/>
    </xf>
    <xf numFmtId="0" fontId="23" fillId="0" borderId="0" xfId="5" applyFont="1"/>
  </cellXfs>
  <cellStyles count="15">
    <cellStyle name="S10 7 2" xfId="8"/>
    <cellStyle name="S11 7 2" xfId="7"/>
    <cellStyle name="S15 7 2" xfId="10"/>
    <cellStyle name="S16 6" xfId="9"/>
    <cellStyle name="S17 12" xfId="11"/>
    <cellStyle name="S3 6" xfId="12"/>
    <cellStyle name="S6 6 2" xfId="13"/>
    <cellStyle name="S7 5 2" xfId="6"/>
    <cellStyle name="Обычный" xfId="0" builtinId="0"/>
    <cellStyle name="Обычный 11 2 2 2" xfId="5"/>
    <cellStyle name="Обычный 2" xfId="2"/>
    <cellStyle name="Обычный 2 11" xfId="3"/>
    <cellStyle name="Обычный 2 11 2 2" xfId="1"/>
    <cellStyle name="Обычный 2 2 2 3" xfId="4"/>
    <cellStyle name="Обычный 3 4 6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8;&#1056;_&#1042;&#1051;6_3%20&#1082;&#1074;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galkina\Desktop\&#1057;&#1044;&#1054;\&#1057;&#1084;&#1077;&#1090;&#1099;%20&#1085;&#1072;%20&#1055;&#1048;&#1056;%20&#1050;&#1057;-2,&#1050;&#1057;-3,&#1050;&#1057;-5%20&#1051;&#1077;&#1085;&#1101;&#1085;&#1077;&#1088;&#1075;&#1086;\&#1057;&#1086;&#1075;&#1083;&#1072;&#1089;&#1086;&#1074;&#1072;&#1085;&#1080;&#1103;%20&#1087;&#1088;&#1086;&#1077;&#1082;&#1090;&#1072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044;&#1056;%20&#1057;&#1057;%201%20&#1082;&#1074;%202008%2014%2007%20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/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/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/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/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/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/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/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/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/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/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выборка на22 июня"/>
      <sheetName val="3_гидромет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Lucent"/>
      <sheetName val="ПД-2.2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#ССЫЛКА"/>
      <sheetName val="База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workbookViewId="0">
      <selection sqref="A1:D2"/>
    </sheetView>
  </sheetViews>
  <sheetFormatPr defaultRowHeight="15" x14ac:dyDescent="0.2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1.285156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" customHeight="1" x14ac:dyDescent="0.25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5" customHeight="1" x14ac:dyDescent="0.25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 customHeight="1" x14ac:dyDescent="0.25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5" customHeight="1" x14ac:dyDescent="0.25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9</v>
      </c>
      <c r="P7" s="7"/>
      <c r="Q7" s="7"/>
    </row>
    <row r="8" spans="1:17" ht="36.75" customHeight="1" x14ac:dyDescent="0.25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" customHeight="1" x14ac:dyDescent="0.25">
      <c r="A10" s="1" t="s">
        <v>12</v>
      </c>
      <c r="B10" s="1"/>
      <c r="C10" s="1"/>
      <c r="D10" s="1"/>
      <c r="E10" s="8" t="s">
        <v>13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85" customHeight="1" x14ac:dyDescent="0.25">
      <c r="A12" s="9" t="s">
        <v>14</v>
      </c>
      <c r="B12" s="9" t="s">
        <v>15</v>
      </c>
      <c r="C12" s="9" t="s">
        <v>16</v>
      </c>
      <c r="D12" s="9"/>
      <c r="E12" s="9"/>
      <c r="F12" s="9" t="s">
        <v>17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95" customHeight="1" x14ac:dyDescent="0.25">
      <c r="A13" s="9"/>
      <c r="B13" s="9"/>
      <c r="C13" s="9"/>
      <c r="D13" s="9"/>
      <c r="E13" s="9"/>
      <c r="F13" s="9" t="s">
        <v>18</v>
      </c>
      <c r="G13" s="9"/>
      <c r="H13" s="9" t="s">
        <v>19</v>
      </c>
      <c r="I13" s="9"/>
      <c r="J13" s="9"/>
      <c r="K13" s="9" t="s">
        <v>20</v>
      </c>
      <c r="L13" s="9"/>
      <c r="M13" s="9"/>
      <c r="N13" s="9" t="s">
        <v>21</v>
      </c>
      <c r="O13" s="9"/>
      <c r="P13" s="9"/>
      <c r="Q13" s="9" t="s">
        <v>22</v>
      </c>
    </row>
    <row r="14" spans="1:17" ht="14.1" customHeight="1" x14ac:dyDescent="0.25">
      <c r="A14" s="10" t="s">
        <v>9</v>
      </c>
      <c r="B14" s="10" t="s">
        <v>23</v>
      </c>
      <c r="C14" s="10" t="s">
        <v>24</v>
      </c>
      <c r="D14" s="10"/>
      <c r="E14" s="10"/>
      <c r="F14" s="10" t="s">
        <v>25</v>
      </c>
      <c r="G14" s="10"/>
      <c r="H14" s="10" t="s">
        <v>26</v>
      </c>
      <c r="I14" s="10"/>
      <c r="J14" s="10"/>
      <c r="K14" s="10" t="s">
        <v>27</v>
      </c>
      <c r="L14" s="10"/>
      <c r="M14" s="10"/>
      <c r="N14" s="10" t="s">
        <v>28</v>
      </c>
      <c r="O14" s="10"/>
      <c r="P14" s="10"/>
      <c r="Q14" s="10" t="s">
        <v>29</v>
      </c>
    </row>
    <row r="15" spans="1:17" ht="36.950000000000003" customHeight="1" x14ac:dyDescent="0.25">
      <c r="A15" s="11"/>
      <c r="B15" s="11"/>
      <c r="C15" s="12" t="s">
        <v>30</v>
      </c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4.1" customHeight="1" x14ac:dyDescent="0.25">
      <c r="A16" s="10" t="s">
        <v>9</v>
      </c>
      <c r="B16" s="10" t="s">
        <v>31</v>
      </c>
      <c r="C16" s="12" t="s">
        <v>32</v>
      </c>
      <c r="D16" s="12"/>
      <c r="E16" s="12"/>
      <c r="F16" s="11" t="s">
        <v>33</v>
      </c>
      <c r="G16" s="11"/>
      <c r="H16" s="11" t="s">
        <v>34</v>
      </c>
      <c r="I16" s="11"/>
      <c r="J16" s="11"/>
      <c r="K16" s="11" t="s">
        <v>34</v>
      </c>
      <c r="L16" s="11"/>
      <c r="M16" s="11"/>
      <c r="N16" s="11" t="s">
        <v>34</v>
      </c>
      <c r="O16" s="11"/>
      <c r="P16" s="11"/>
      <c r="Q16" s="11" t="s">
        <v>33</v>
      </c>
    </row>
    <row r="17" spans="1:17" ht="14.1" customHeight="1" x14ac:dyDescent="0.25">
      <c r="A17" s="11"/>
      <c r="B17" s="10"/>
      <c r="C17" s="12" t="s">
        <v>35</v>
      </c>
      <c r="D17" s="12"/>
      <c r="E17" s="12"/>
      <c r="F17" s="11" t="s">
        <v>33</v>
      </c>
      <c r="G17" s="11"/>
      <c r="H17" s="11" t="s">
        <v>34</v>
      </c>
      <c r="I17" s="11"/>
      <c r="J17" s="11"/>
      <c r="K17" s="11" t="s">
        <v>34</v>
      </c>
      <c r="L17" s="11"/>
      <c r="M17" s="11"/>
      <c r="N17" s="11" t="s">
        <v>34</v>
      </c>
      <c r="O17" s="11"/>
      <c r="P17" s="11"/>
      <c r="Q17" s="11" t="s">
        <v>33</v>
      </c>
    </row>
    <row r="18" spans="1:17" ht="36.950000000000003" customHeight="1" x14ac:dyDescent="0.25">
      <c r="A18" s="11"/>
      <c r="B18" s="11"/>
      <c r="C18" s="12" t="s">
        <v>36</v>
      </c>
      <c r="D18" s="12"/>
      <c r="E18" s="12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14.1" customHeight="1" x14ac:dyDescent="0.25">
      <c r="A19" s="10" t="s">
        <v>23</v>
      </c>
      <c r="B19" s="10" t="s">
        <v>37</v>
      </c>
      <c r="C19" s="12" t="s">
        <v>38</v>
      </c>
      <c r="D19" s="12"/>
      <c r="E19" s="12"/>
      <c r="F19" s="11" t="s">
        <v>39</v>
      </c>
      <c r="G19" s="11"/>
      <c r="H19" s="11" t="s">
        <v>34</v>
      </c>
      <c r="I19" s="11"/>
      <c r="J19" s="11"/>
      <c r="K19" s="11" t="s">
        <v>34</v>
      </c>
      <c r="L19" s="11"/>
      <c r="M19" s="11"/>
      <c r="N19" s="11" t="s">
        <v>34</v>
      </c>
      <c r="O19" s="11"/>
      <c r="P19" s="11"/>
      <c r="Q19" s="11" t="s">
        <v>39</v>
      </c>
    </row>
    <row r="20" spans="1:17" ht="14.1" customHeight="1" x14ac:dyDescent="0.25">
      <c r="A20" s="10" t="s">
        <v>24</v>
      </c>
      <c r="B20" s="10" t="s">
        <v>40</v>
      </c>
      <c r="C20" s="12" t="s">
        <v>41</v>
      </c>
      <c r="D20" s="12"/>
      <c r="E20" s="12"/>
      <c r="F20" s="11" t="s">
        <v>42</v>
      </c>
      <c r="G20" s="11"/>
      <c r="H20" s="11" t="s">
        <v>43</v>
      </c>
      <c r="I20" s="11"/>
      <c r="J20" s="11"/>
      <c r="K20" s="11" t="s">
        <v>34</v>
      </c>
      <c r="L20" s="11"/>
      <c r="M20" s="11"/>
      <c r="N20" s="11" t="s">
        <v>34</v>
      </c>
      <c r="O20" s="11"/>
      <c r="P20" s="11"/>
      <c r="Q20" s="11" t="s">
        <v>44</v>
      </c>
    </row>
    <row r="21" spans="1:17" ht="14.1" customHeight="1" x14ac:dyDescent="0.25">
      <c r="A21" s="10" t="s">
        <v>25</v>
      </c>
      <c r="B21" s="10" t="s">
        <v>45</v>
      </c>
      <c r="C21" s="12" t="s">
        <v>46</v>
      </c>
      <c r="D21" s="12"/>
      <c r="E21" s="12"/>
      <c r="F21" s="11" t="s">
        <v>47</v>
      </c>
      <c r="G21" s="11"/>
      <c r="H21" s="11" t="s">
        <v>48</v>
      </c>
      <c r="I21" s="11"/>
      <c r="J21" s="11"/>
      <c r="K21" s="11" t="s">
        <v>49</v>
      </c>
      <c r="L21" s="11"/>
      <c r="M21" s="11"/>
      <c r="N21" s="11" t="s">
        <v>34</v>
      </c>
      <c r="O21" s="11"/>
      <c r="P21" s="11"/>
      <c r="Q21" s="11" t="s">
        <v>50</v>
      </c>
    </row>
    <row r="22" spans="1:17" ht="14.1" customHeight="1" x14ac:dyDescent="0.25">
      <c r="A22" s="10" t="s">
        <v>26</v>
      </c>
      <c r="B22" s="10" t="s">
        <v>51</v>
      </c>
      <c r="C22" s="12" t="s">
        <v>52</v>
      </c>
      <c r="D22" s="12"/>
      <c r="E22" s="12"/>
      <c r="F22" s="11" t="s">
        <v>47</v>
      </c>
      <c r="G22" s="11"/>
      <c r="H22" s="11" t="s">
        <v>48</v>
      </c>
      <c r="I22" s="11"/>
      <c r="J22" s="11"/>
      <c r="K22" s="11" t="s">
        <v>53</v>
      </c>
      <c r="L22" s="11"/>
      <c r="M22" s="11"/>
      <c r="N22" s="11" t="s">
        <v>34</v>
      </c>
      <c r="O22" s="11"/>
      <c r="P22" s="11"/>
      <c r="Q22" s="11" t="s">
        <v>54</v>
      </c>
    </row>
    <row r="23" spans="1:17" ht="14.1" customHeight="1" x14ac:dyDescent="0.25">
      <c r="A23" s="10" t="s">
        <v>27</v>
      </c>
      <c r="B23" s="10" t="s">
        <v>55</v>
      </c>
      <c r="C23" s="12" t="s">
        <v>56</v>
      </c>
      <c r="D23" s="12"/>
      <c r="E23" s="12"/>
      <c r="F23" s="11" t="s">
        <v>57</v>
      </c>
      <c r="G23" s="11"/>
      <c r="H23" s="11" t="s">
        <v>58</v>
      </c>
      <c r="I23" s="11"/>
      <c r="J23" s="11"/>
      <c r="K23" s="11" t="s">
        <v>34</v>
      </c>
      <c r="L23" s="11"/>
      <c r="M23" s="11"/>
      <c r="N23" s="11" t="s">
        <v>34</v>
      </c>
      <c r="O23" s="11"/>
      <c r="P23" s="11"/>
      <c r="Q23" s="11" t="s">
        <v>59</v>
      </c>
    </row>
    <row r="24" spans="1:17" ht="25.5" customHeight="1" x14ac:dyDescent="0.25">
      <c r="A24" s="10" t="s">
        <v>28</v>
      </c>
      <c r="B24" s="10" t="s">
        <v>60</v>
      </c>
      <c r="C24" s="12" t="s">
        <v>61</v>
      </c>
      <c r="D24" s="12"/>
      <c r="E24" s="12"/>
      <c r="F24" s="11" t="s">
        <v>62</v>
      </c>
      <c r="G24" s="11"/>
      <c r="H24" s="11" t="s">
        <v>63</v>
      </c>
      <c r="I24" s="11"/>
      <c r="J24" s="11"/>
      <c r="K24" s="11" t="s">
        <v>34</v>
      </c>
      <c r="L24" s="11"/>
      <c r="M24" s="11"/>
      <c r="N24" s="11" t="s">
        <v>34</v>
      </c>
      <c r="O24" s="11"/>
      <c r="P24" s="11"/>
      <c r="Q24" s="11" t="s">
        <v>64</v>
      </c>
    </row>
    <row r="25" spans="1:17" ht="25.5" customHeight="1" x14ac:dyDescent="0.25">
      <c r="A25" s="10" t="s">
        <v>29</v>
      </c>
      <c r="B25" s="10" t="s">
        <v>65</v>
      </c>
      <c r="C25" s="12" t="s">
        <v>66</v>
      </c>
      <c r="D25" s="12"/>
      <c r="E25" s="12"/>
      <c r="F25" s="11" t="s">
        <v>67</v>
      </c>
      <c r="G25" s="11"/>
      <c r="H25" s="11" t="s">
        <v>68</v>
      </c>
      <c r="I25" s="11"/>
      <c r="J25" s="11"/>
      <c r="K25" s="11" t="s">
        <v>34</v>
      </c>
      <c r="L25" s="11"/>
      <c r="M25" s="11"/>
      <c r="N25" s="11" t="s">
        <v>34</v>
      </c>
      <c r="O25" s="11"/>
      <c r="P25" s="11"/>
      <c r="Q25" s="11" t="s">
        <v>69</v>
      </c>
    </row>
    <row r="26" spans="1:17" ht="25.5" customHeight="1" x14ac:dyDescent="0.25">
      <c r="A26" s="10" t="s">
        <v>70</v>
      </c>
      <c r="B26" s="10" t="s">
        <v>71</v>
      </c>
      <c r="C26" s="12" t="s">
        <v>72</v>
      </c>
      <c r="D26" s="12"/>
      <c r="E26" s="12"/>
      <c r="F26" s="11" t="s">
        <v>73</v>
      </c>
      <c r="G26" s="11"/>
      <c r="H26" s="11" t="s">
        <v>34</v>
      </c>
      <c r="I26" s="11"/>
      <c r="J26" s="11"/>
      <c r="K26" s="11" t="s">
        <v>34</v>
      </c>
      <c r="L26" s="11"/>
      <c r="M26" s="11"/>
      <c r="N26" s="11" t="s">
        <v>34</v>
      </c>
      <c r="O26" s="11"/>
      <c r="P26" s="11"/>
      <c r="Q26" s="11" t="s">
        <v>73</v>
      </c>
    </row>
    <row r="27" spans="1:17" ht="14.1" customHeight="1" x14ac:dyDescent="0.25">
      <c r="A27" s="11"/>
      <c r="B27" s="10"/>
      <c r="C27" s="12" t="s">
        <v>74</v>
      </c>
      <c r="D27" s="12"/>
      <c r="E27" s="12"/>
      <c r="F27" s="11" t="s">
        <v>75</v>
      </c>
      <c r="G27" s="11"/>
      <c r="H27" s="11" t="s">
        <v>76</v>
      </c>
      <c r="I27" s="11"/>
      <c r="J27" s="11"/>
      <c r="K27" s="11" t="s">
        <v>77</v>
      </c>
      <c r="L27" s="11"/>
      <c r="M27" s="11"/>
      <c r="N27" s="11" t="s">
        <v>34</v>
      </c>
      <c r="O27" s="11"/>
      <c r="P27" s="11"/>
      <c r="Q27" s="11" t="s">
        <v>78</v>
      </c>
    </row>
    <row r="28" spans="1:17" ht="25.5" customHeight="1" x14ac:dyDescent="0.25">
      <c r="A28" s="11"/>
      <c r="B28" s="11"/>
      <c r="C28" s="12" t="s">
        <v>79</v>
      </c>
      <c r="D28" s="12"/>
      <c r="E28" s="1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4.1" customHeight="1" x14ac:dyDescent="0.25">
      <c r="A29" s="11"/>
      <c r="B29" s="10"/>
      <c r="C29" s="12" t="s">
        <v>80</v>
      </c>
      <c r="D29" s="12"/>
      <c r="E29" s="12"/>
      <c r="F29" s="11" t="s">
        <v>34</v>
      </c>
      <c r="G29" s="11"/>
      <c r="H29" s="11" t="s">
        <v>34</v>
      </c>
      <c r="I29" s="11"/>
      <c r="J29" s="11"/>
      <c r="K29" s="11" t="s">
        <v>34</v>
      </c>
      <c r="L29" s="11"/>
      <c r="M29" s="11"/>
      <c r="N29" s="11" t="s">
        <v>34</v>
      </c>
      <c r="O29" s="11"/>
      <c r="P29" s="11"/>
      <c r="Q29" s="11" t="s">
        <v>34</v>
      </c>
    </row>
    <row r="30" spans="1:17" ht="25.5" customHeight="1" x14ac:dyDescent="0.25">
      <c r="A30" s="11"/>
      <c r="B30" s="11"/>
      <c r="C30" s="12" t="s">
        <v>81</v>
      </c>
      <c r="D30" s="12"/>
      <c r="E30" s="12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4.1" customHeight="1" x14ac:dyDescent="0.25">
      <c r="A31" s="11"/>
      <c r="B31" s="10"/>
      <c r="C31" s="12" t="s">
        <v>82</v>
      </c>
      <c r="D31" s="12"/>
      <c r="E31" s="12"/>
      <c r="F31" s="11" t="s">
        <v>34</v>
      </c>
      <c r="G31" s="11"/>
      <c r="H31" s="11" t="s">
        <v>34</v>
      </c>
      <c r="I31" s="11"/>
      <c r="J31" s="11"/>
      <c r="K31" s="11" t="s">
        <v>34</v>
      </c>
      <c r="L31" s="11"/>
      <c r="M31" s="11"/>
      <c r="N31" s="11" t="s">
        <v>34</v>
      </c>
      <c r="O31" s="11"/>
      <c r="P31" s="11"/>
      <c r="Q31" s="11" t="s">
        <v>34</v>
      </c>
    </row>
    <row r="32" spans="1:17" ht="25.5" customHeight="1" x14ac:dyDescent="0.25">
      <c r="A32" s="11"/>
      <c r="B32" s="11"/>
      <c r="C32" s="12" t="s">
        <v>83</v>
      </c>
      <c r="D32" s="12"/>
      <c r="E32" s="12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ht="14.1" customHeight="1" x14ac:dyDescent="0.25">
      <c r="A33" s="11"/>
      <c r="B33" s="10"/>
      <c r="C33" s="12" t="s">
        <v>84</v>
      </c>
      <c r="D33" s="12"/>
      <c r="E33" s="12"/>
      <c r="F33" s="11" t="s">
        <v>34</v>
      </c>
      <c r="G33" s="11"/>
      <c r="H33" s="11" t="s">
        <v>34</v>
      </c>
      <c r="I33" s="11"/>
      <c r="J33" s="11"/>
      <c r="K33" s="11" t="s">
        <v>34</v>
      </c>
      <c r="L33" s="11"/>
      <c r="M33" s="11"/>
      <c r="N33" s="11" t="s">
        <v>34</v>
      </c>
      <c r="O33" s="11"/>
      <c r="P33" s="11"/>
      <c r="Q33" s="11" t="s">
        <v>34</v>
      </c>
    </row>
    <row r="34" spans="1:17" ht="48.6" customHeight="1" x14ac:dyDescent="0.25">
      <c r="A34" s="11"/>
      <c r="B34" s="11"/>
      <c r="C34" s="12" t="s">
        <v>85</v>
      </c>
      <c r="D34" s="12"/>
      <c r="E34" s="12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14.1" customHeight="1" x14ac:dyDescent="0.25">
      <c r="A35" s="11"/>
      <c r="B35" s="10"/>
      <c r="C35" s="12" t="s">
        <v>86</v>
      </c>
      <c r="D35" s="12"/>
      <c r="E35" s="12"/>
      <c r="F35" s="11" t="s">
        <v>34</v>
      </c>
      <c r="G35" s="11"/>
      <c r="H35" s="11" t="s">
        <v>34</v>
      </c>
      <c r="I35" s="11"/>
      <c r="J35" s="11"/>
      <c r="K35" s="11" t="s">
        <v>34</v>
      </c>
      <c r="L35" s="11"/>
      <c r="M35" s="11"/>
      <c r="N35" s="11" t="s">
        <v>34</v>
      </c>
      <c r="O35" s="11"/>
      <c r="P35" s="11"/>
      <c r="Q35" s="11" t="s">
        <v>34</v>
      </c>
    </row>
    <row r="36" spans="1:17" ht="25.5" customHeight="1" x14ac:dyDescent="0.25">
      <c r="A36" s="11"/>
      <c r="B36" s="11"/>
      <c r="C36" s="12" t="s">
        <v>87</v>
      </c>
      <c r="D36" s="12"/>
      <c r="E36" s="12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4.1" customHeight="1" x14ac:dyDescent="0.25">
      <c r="A37" s="11"/>
      <c r="B37" s="10"/>
      <c r="C37" s="12" t="s">
        <v>88</v>
      </c>
      <c r="D37" s="12"/>
      <c r="E37" s="12"/>
      <c r="F37" s="11" t="s">
        <v>34</v>
      </c>
      <c r="G37" s="11"/>
      <c r="H37" s="11" t="s">
        <v>34</v>
      </c>
      <c r="I37" s="11"/>
      <c r="J37" s="11"/>
      <c r="K37" s="11" t="s">
        <v>34</v>
      </c>
      <c r="L37" s="11"/>
      <c r="M37" s="11"/>
      <c r="N37" s="11" t="s">
        <v>34</v>
      </c>
      <c r="O37" s="11"/>
      <c r="P37" s="11"/>
      <c r="Q37" s="11" t="s">
        <v>34</v>
      </c>
    </row>
    <row r="38" spans="1:17" ht="14.1" customHeight="1" x14ac:dyDescent="0.25">
      <c r="A38" s="11"/>
      <c r="B38" s="10"/>
      <c r="C38" s="12" t="s">
        <v>89</v>
      </c>
      <c r="D38" s="12"/>
      <c r="E38" s="12"/>
      <c r="F38" s="11" t="s">
        <v>90</v>
      </c>
      <c r="G38" s="11"/>
      <c r="H38" s="11" t="s">
        <v>76</v>
      </c>
      <c r="I38" s="11"/>
      <c r="J38" s="11"/>
      <c r="K38" s="11" t="s">
        <v>77</v>
      </c>
      <c r="L38" s="11"/>
      <c r="M38" s="11"/>
      <c r="N38" s="11" t="s">
        <v>34</v>
      </c>
      <c r="O38" s="11"/>
      <c r="P38" s="11"/>
      <c r="Q38" s="11" t="s">
        <v>91</v>
      </c>
    </row>
    <row r="39" spans="1:17" ht="25.5" customHeight="1" x14ac:dyDescent="0.25">
      <c r="A39" s="11"/>
      <c r="B39" s="11"/>
      <c r="C39" s="12" t="s">
        <v>92</v>
      </c>
      <c r="D39" s="12"/>
      <c r="E39" s="12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ht="14.1" customHeight="1" x14ac:dyDescent="0.25">
      <c r="A40" s="11"/>
      <c r="B40" s="10"/>
      <c r="C40" s="12" t="s">
        <v>93</v>
      </c>
      <c r="D40" s="12"/>
      <c r="E40" s="12"/>
      <c r="F40" s="11" t="s">
        <v>34</v>
      </c>
      <c r="G40" s="11"/>
      <c r="H40" s="11" t="s">
        <v>34</v>
      </c>
      <c r="I40" s="11"/>
      <c r="J40" s="11"/>
      <c r="K40" s="11" t="s">
        <v>34</v>
      </c>
      <c r="L40" s="11"/>
      <c r="M40" s="11"/>
      <c r="N40" s="11" t="s">
        <v>34</v>
      </c>
      <c r="O40" s="11"/>
      <c r="P40" s="11"/>
      <c r="Q40" s="11" t="s">
        <v>34</v>
      </c>
    </row>
    <row r="41" spans="1:17" ht="14.1" customHeight="1" x14ac:dyDescent="0.25">
      <c r="A41" s="11"/>
      <c r="B41" s="10"/>
      <c r="C41" s="12" t="s">
        <v>94</v>
      </c>
      <c r="D41" s="12"/>
      <c r="E41" s="12"/>
      <c r="F41" s="11" t="s">
        <v>90</v>
      </c>
      <c r="G41" s="11"/>
      <c r="H41" s="11" t="s">
        <v>76</v>
      </c>
      <c r="I41" s="11"/>
      <c r="J41" s="11"/>
      <c r="K41" s="11" t="s">
        <v>77</v>
      </c>
      <c r="L41" s="11"/>
      <c r="M41" s="11"/>
      <c r="N41" s="11" t="s">
        <v>34</v>
      </c>
      <c r="O41" s="11"/>
      <c r="P41" s="11"/>
      <c r="Q41" s="11" t="s">
        <v>91</v>
      </c>
    </row>
    <row r="42" spans="1:17" ht="14.1" customHeight="1" x14ac:dyDescent="0.25">
      <c r="A42" s="11"/>
      <c r="B42" s="11"/>
      <c r="C42" s="12" t="s">
        <v>95</v>
      </c>
      <c r="D42" s="12"/>
      <c r="E42" s="12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</row>
    <row r="43" spans="1:17" ht="14.1" customHeight="1" x14ac:dyDescent="0.25">
      <c r="A43" s="10" t="s">
        <v>96</v>
      </c>
      <c r="B43" s="10" t="s">
        <v>97</v>
      </c>
      <c r="C43" s="12" t="s">
        <v>98</v>
      </c>
      <c r="D43" s="12"/>
      <c r="E43" s="12"/>
      <c r="F43" s="11" t="s">
        <v>34</v>
      </c>
      <c r="G43" s="11"/>
      <c r="H43" s="11" t="s">
        <v>34</v>
      </c>
      <c r="I43" s="11"/>
      <c r="J43" s="11"/>
      <c r="K43" s="11" t="s">
        <v>34</v>
      </c>
      <c r="L43" s="11"/>
      <c r="M43" s="11"/>
      <c r="N43" s="11" t="s">
        <v>99</v>
      </c>
      <c r="O43" s="11"/>
      <c r="P43" s="11"/>
      <c r="Q43" s="11" t="s">
        <v>99</v>
      </c>
    </row>
    <row r="44" spans="1:17" ht="25.5" customHeight="1" x14ac:dyDescent="0.25">
      <c r="A44" s="10" t="s">
        <v>100</v>
      </c>
      <c r="B44" s="10" t="s">
        <v>101</v>
      </c>
      <c r="C44" s="12" t="s">
        <v>102</v>
      </c>
      <c r="D44" s="12"/>
      <c r="E44" s="12"/>
      <c r="F44" s="11" t="s">
        <v>34</v>
      </c>
      <c r="G44" s="11"/>
      <c r="H44" s="11" t="s">
        <v>34</v>
      </c>
      <c r="I44" s="11"/>
      <c r="J44" s="11"/>
      <c r="K44" s="11" t="s">
        <v>34</v>
      </c>
      <c r="L44" s="11"/>
      <c r="M44" s="11"/>
      <c r="N44" s="11" t="s">
        <v>103</v>
      </c>
      <c r="O44" s="11"/>
      <c r="P44" s="11"/>
      <c r="Q44" s="11" t="s">
        <v>103</v>
      </c>
    </row>
    <row r="45" spans="1:17" ht="25.5" customHeight="1" x14ac:dyDescent="0.25">
      <c r="A45" s="10" t="s">
        <v>104</v>
      </c>
      <c r="B45" s="10" t="s">
        <v>105</v>
      </c>
      <c r="C45" s="12" t="s">
        <v>106</v>
      </c>
      <c r="D45" s="12"/>
      <c r="E45" s="12"/>
      <c r="F45" s="11" t="s">
        <v>34</v>
      </c>
      <c r="G45" s="11"/>
      <c r="H45" s="11" t="s">
        <v>34</v>
      </c>
      <c r="I45" s="11"/>
      <c r="J45" s="11"/>
      <c r="K45" s="11" t="s">
        <v>34</v>
      </c>
      <c r="L45" s="11"/>
      <c r="M45" s="11"/>
      <c r="N45" s="11" t="s">
        <v>103</v>
      </c>
      <c r="O45" s="11"/>
      <c r="P45" s="11"/>
      <c r="Q45" s="11" t="s">
        <v>103</v>
      </c>
    </row>
    <row r="46" spans="1:17" ht="14.1" customHeight="1" x14ac:dyDescent="0.25">
      <c r="A46" s="11"/>
      <c r="B46" s="10"/>
      <c r="C46" s="12" t="s">
        <v>107</v>
      </c>
      <c r="D46" s="12"/>
      <c r="E46" s="12"/>
      <c r="F46" s="11" t="s">
        <v>34</v>
      </c>
      <c r="G46" s="11"/>
      <c r="H46" s="11" t="s">
        <v>34</v>
      </c>
      <c r="I46" s="11"/>
      <c r="J46" s="11"/>
      <c r="K46" s="11" t="s">
        <v>34</v>
      </c>
      <c r="L46" s="11"/>
      <c r="M46" s="11"/>
      <c r="N46" s="11" t="s">
        <v>108</v>
      </c>
      <c r="O46" s="11"/>
      <c r="P46" s="11"/>
      <c r="Q46" s="11" t="s">
        <v>108</v>
      </c>
    </row>
    <row r="47" spans="1:17" ht="14.1" customHeight="1" x14ac:dyDescent="0.25">
      <c r="A47" s="11"/>
      <c r="B47" s="10"/>
      <c r="C47" s="12" t="s">
        <v>109</v>
      </c>
      <c r="D47" s="12"/>
      <c r="E47" s="12"/>
      <c r="F47" s="11" t="s">
        <v>90</v>
      </c>
      <c r="G47" s="11"/>
      <c r="H47" s="11" t="s">
        <v>76</v>
      </c>
      <c r="I47" s="11"/>
      <c r="J47" s="11"/>
      <c r="K47" s="11" t="s">
        <v>77</v>
      </c>
      <c r="L47" s="11"/>
      <c r="M47" s="11"/>
      <c r="N47" s="11" t="s">
        <v>108</v>
      </c>
      <c r="O47" s="11"/>
      <c r="P47" s="11"/>
      <c r="Q47" s="11" t="s">
        <v>110</v>
      </c>
    </row>
    <row r="48" spans="1:17" ht="25.5" customHeight="1" x14ac:dyDescent="0.25">
      <c r="A48" s="11"/>
      <c r="B48" s="11"/>
      <c r="C48" s="12" t="s">
        <v>111</v>
      </c>
      <c r="D48" s="12"/>
      <c r="E48" s="12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14.1" customHeight="1" x14ac:dyDescent="0.25">
      <c r="A49" s="11"/>
      <c r="B49" s="10"/>
      <c r="C49" s="12" t="s">
        <v>112</v>
      </c>
      <c r="D49" s="12"/>
      <c r="E49" s="12"/>
      <c r="F49" s="11" t="s">
        <v>34</v>
      </c>
      <c r="G49" s="11"/>
      <c r="H49" s="11" t="s">
        <v>34</v>
      </c>
      <c r="I49" s="11"/>
      <c r="J49" s="11"/>
      <c r="K49" s="11" t="s">
        <v>34</v>
      </c>
      <c r="L49" s="11"/>
      <c r="M49" s="11"/>
      <c r="N49" s="11" t="s">
        <v>34</v>
      </c>
      <c r="O49" s="11"/>
      <c r="P49" s="11"/>
      <c r="Q49" s="11" t="s">
        <v>34</v>
      </c>
    </row>
    <row r="50" spans="1:17" ht="48.6" customHeight="1" x14ac:dyDescent="0.25">
      <c r="A50" s="11"/>
      <c r="B50" s="11"/>
      <c r="C50" s="12" t="s">
        <v>113</v>
      </c>
      <c r="D50" s="12"/>
      <c r="E50" s="1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4.1" customHeight="1" x14ac:dyDescent="0.25">
      <c r="A51" s="11"/>
      <c r="B51" s="10"/>
      <c r="C51" s="12" t="s">
        <v>114</v>
      </c>
      <c r="D51" s="12"/>
      <c r="E51" s="12"/>
      <c r="F51" s="11" t="s">
        <v>34</v>
      </c>
      <c r="G51" s="11"/>
      <c r="H51" s="11" t="s">
        <v>34</v>
      </c>
      <c r="I51" s="11"/>
      <c r="J51" s="11"/>
      <c r="K51" s="11" t="s">
        <v>34</v>
      </c>
      <c r="L51" s="11"/>
      <c r="M51" s="11"/>
      <c r="N51" s="11" t="s">
        <v>34</v>
      </c>
      <c r="O51" s="11"/>
      <c r="P51" s="11"/>
      <c r="Q51" s="11" t="s">
        <v>34</v>
      </c>
    </row>
    <row r="52" spans="1:17" ht="198" customHeight="1" x14ac:dyDescent="0.25">
      <c r="A52" s="11"/>
      <c r="B52" s="11"/>
      <c r="C52" s="12" t="s">
        <v>115</v>
      </c>
      <c r="D52" s="12"/>
      <c r="E52" s="12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spans="1:17" ht="25.5" customHeight="1" x14ac:dyDescent="0.25">
      <c r="A53" s="10" t="s">
        <v>116</v>
      </c>
      <c r="B53" s="10" t="s">
        <v>117</v>
      </c>
      <c r="C53" s="12" t="s">
        <v>118</v>
      </c>
      <c r="D53" s="12"/>
      <c r="E53" s="12"/>
      <c r="F53" s="11" t="s">
        <v>34</v>
      </c>
      <c r="G53" s="11"/>
      <c r="H53" s="11" t="s">
        <v>34</v>
      </c>
      <c r="I53" s="11"/>
      <c r="J53" s="11"/>
      <c r="K53" s="11" t="s">
        <v>34</v>
      </c>
      <c r="L53" s="11"/>
      <c r="M53" s="11"/>
      <c r="N53" s="11" t="s">
        <v>119</v>
      </c>
      <c r="O53" s="11"/>
      <c r="P53" s="11"/>
      <c r="Q53" s="11" t="s">
        <v>119</v>
      </c>
    </row>
    <row r="54" spans="1:17" ht="25.5" customHeight="1" x14ac:dyDescent="0.25">
      <c r="A54" s="10" t="s">
        <v>120</v>
      </c>
      <c r="B54" s="10" t="s">
        <v>121</v>
      </c>
      <c r="C54" s="12" t="s">
        <v>122</v>
      </c>
      <c r="D54" s="12"/>
      <c r="E54" s="12"/>
      <c r="F54" s="11" t="s">
        <v>34</v>
      </c>
      <c r="G54" s="11"/>
      <c r="H54" s="11" t="s">
        <v>34</v>
      </c>
      <c r="I54" s="11"/>
      <c r="J54" s="11"/>
      <c r="K54" s="11" t="s">
        <v>34</v>
      </c>
      <c r="L54" s="11"/>
      <c r="M54" s="11"/>
      <c r="N54" s="11" t="s">
        <v>123</v>
      </c>
      <c r="O54" s="11"/>
      <c r="P54" s="11"/>
      <c r="Q54" s="11" t="s">
        <v>123</v>
      </c>
    </row>
    <row r="55" spans="1:17" ht="14.1" customHeight="1" x14ac:dyDescent="0.25">
      <c r="A55" s="10" t="s">
        <v>124</v>
      </c>
      <c r="B55" s="10" t="s">
        <v>125</v>
      </c>
      <c r="C55" s="12" t="s">
        <v>126</v>
      </c>
      <c r="D55" s="12"/>
      <c r="E55" s="12"/>
      <c r="F55" s="11" t="s">
        <v>34</v>
      </c>
      <c r="G55" s="11"/>
      <c r="H55" s="11" t="s">
        <v>34</v>
      </c>
      <c r="I55" s="11"/>
      <c r="J55" s="11"/>
      <c r="K55" s="11" t="s">
        <v>34</v>
      </c>
      <c r="L55" s="11"/>
      <c r="M55" s="11"/>
      <c r="N55" s="11" t="s">
        <v>127</v>
      </c>
      <c r="O55" s="11"/>
      <c r="P55" s="11"/>
      <c r="Q55" s="11" t="s">
        <v>127</v>
      </c>
    </row>
    <row r="56" spans="1:17" ht="25.5" customHeight="1" x14ac:dyDescent="0.25">
      <c r="A56" s="10" t="s">
        <v>128</v>
      </c>
      <c r="B56" s="10" t="s">
        <v>129</v>
      </c>
      <c r="C56" s="12" t="s">
        <v>130</v>
      </c>
      <c r="D56" s="12"/>
      <c r="E56" s="12"/>
      <c r="F56" s="11" t="s">
        <v>34</v>
      </c>
      <c r="G56" s="11"/>
      <c r="H56" s="11" t="s">
        <v>34</v>
      </c>
      <c r="I56" s="11"/>
      <c r="J56" s="11"/>
      <c r="K56" s="11" t="s">
        <v>34</v>
      </c>
      <c r="L56" s="11"/>
      <c r="M56" s="11"/>
      <c r="N56" s="11" t="s">
        <v>131</v>
      </c>
      <c r="O56" s="11"/>
      <c r="P56" s="11"/>
      <c r="Q56" s="11" t="s">
        <v>131</v>
      </c>
    </row>
    <row r="57" spans="1:17" ht="25.5" customHeight="1" x14ac:dyDescent="0.25">
      <c r="A57" s="10" t="s">
        <v>132</v>
      </c>
      <c r="B57" s="10" t="s">
        <v>133</v>
      </c>
      <c r="C57" s="12" t="s">
        <v>134</v>
      </c>
      <c r="D57" s="12"/>
      <c r="E57" s="12"/>
      <c r="F57" s="11" t="s">
        <v>34</v>
      </c>
      <c r="G57" s="11"/>
      <c r="H57" s="11" t="s">
        <v>34</v>
      </c>
      <c r="I57" s="11"/>
      <c r="J57" s="11"/>
      <c r="K57" s="11" t="s">
        <v>34</v>
      </c>
      <c r="L57" s="11"/>
      <c r="M57" s="11"/>
      <c r="N57" s="11" t="s">
        <v>135</v>
      </c>
      <c r="O57" s="11"/>
      <c r="P57" s="11"/>
      <c r="Q57" s="11" t="s">
        <v>135</v>
      </c>
    </row>
    <row r="58" spans="1:17" ht="14.1" customHeight="1" x14ac:dyDescent="0.25">
      <c r="A58" s="10" t="s">
        <v>136</v>
      </c>
      <c r="B58" s="10" t="s">
        <v>137</v>
      </c>
      <c r="C58" s="12" t="s">
        <v>138</v>
      </c>
      <c r="D58" s="12"/>
      <c r="E58" s="12"/>
      <c r="F58" s="11" t="s">
        <v>34</v>
      </c>
      <c r="G58" s="11"/>
      <c r="H58" s="11" t="s">
        <v>34</v>
      </c>
      <c r="I58" s="11"/>
      <c r="J58" s="11"/>
      <c r="K58" s="11" t="s">
        <v>34</v>
      </c>
      <c r="L58" s="11"/>
      <c r="M58" s="11"/>
      <c r="N58" s="11" t="s">
        <v>139</v>
      </c>
      <c r="O58" s="11"/>
      <c r="P58" s="11"/>
      <c r="Q58" s="11" t="s">
        <v>139</v>
      </c>
    </row>
    <row r="59" spans="1:17" ht="14.1" customHeight="1" x14ac:dyDescent="0.25">
      <c r="A59" s="11"/>
      <c r="B59" s="10"/>
      <c r="C59" s="12" t="s">
        <v>140</v>
      </c>
      <c r="D59" s="12"/>
      <c r="E59" s="12"/>
      <c r="F59" s="11" t="s">
        <v>34</v>
      </c>
      <c r="G59" s="11"/>
      <c r="H59" s="11" t="s">
        <v>34</v>
      </c>
      <c r="I59" s="11"/>
      <c r="J59" s="11"/>
      <c r="K59" s="11" t="s">
        <v>34</v>
      </c>
      <c r="L59" s="11"/>
      <c r="M59" s="11"/>
      <c r="N59" s="11" t="s">
        <v>141</v>
      </c>
      <c r="O59" s="11"/>
      <c r="P59" s="11"/>
      <c r="Q59" s="11" t="s">
        <v>141</v>
      </c>
    </row>
    <row r="60" spans="1:17" ht="14.1" customHeight="1" x14ac:dyDescent="0.25">
      <c r="A60" s="11"/>
      <c r="B60" s="10"/>
      <c r="C60" s="12" t="s">
        <v>142</v>
      </c>
      <c r="D60" s="12"/>
      <c r="E60" s="12"/>
      <c r="F60" s="11" t="s">
        <v>90</v>
      </c>
      <c r="G60" s="11"/>
      <c r="H60" s="11" t="s">
        <v>76</v>
      </c>
      <c r="I60" s="11"/>
      <c r="J60" s="11"/>
      <c r="K60" s="11" t="s">
        <v>77</v>
      </c>
      <c r="L60" s="11"/>
      <c r="M60" s="11"/>
      <c r="N60" s="11" t="s">
        <v>143</v>
      </c>
      <c r="O60" s="11"/>
      <c r="P60" s="11"/>
      <c r="Q60" s="11" t="s">
        <v>144</v>
      </c>
    </row>
    <row r="61" spans="1:17" ht="25.5" customHeight="1" x14ac:dyDescent="0.25">
      <c r="A61" s="11"/>
      <c r="B61" s="11"/>
      <c r="C61" s="12" t="s">
        <v>145</v>
      </c>
      <c r="D61" s="12"/>
      <c r="E61" s="12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</row>
    <row r="62" spans="1:17" ht="60" customHeight="1" x14ac:dyDescent="0.25">
      <c r="A62" s="10" t="s">
        <v>146</v>
      </c>
      <c r="B62" s="10" t="s">
        <v>147</v>
      </c>
      <c r="C62" s="12" t="s">
        <v>148</v>
      </c>
      <c r="D62" s="12"/>
      <c r="E62" s="12"/>
      <c r="F62" s="11" t="s">
        <v>149</v>
      </c>
      <c r="G62" s="11"/>
      <c r="H62" s="11" t="s">
        <v>150</v>
      </c>
      <c r="I62" s="11"/>
      <c r="J62" s="11"/>
      <c r="K62" s="11" t="s">
        <v>151</v>
      </c>
      <c r="L62" s="11"/>
      <c r="M62" s="11"/>
      <c r="N62" s="11" t="s">
        <v>152</v>
      </c>
      <c r="O62" s="11"/>
      <c r="P62" s="11"/>
      <c r="Q62" s="11" t="s">
        <v>153</v>
      </c>
    </row>
    <row r="63" spans="1:17" ht="36.950000000000003" customHeight="1" x14ac:dyDescent="0.25">
      <c r="A63" s="11"/>
      <c r="B63" s="10"/>
      <c r="C63" s="12" t="s">
        <v>154</v>
      </c>
      <c r="D63" s="12"/>
      <c r="E63" s="12"/>
      <c r="F63" s="11" t="s">
        <v>155</v>
      </c>
      <c r="G63" s="11"/>
      <c r="H63" s="11" t="s">
        <v>156</v>
      </c>
      <c r="I63" s="11"/>
      <c r="J63" s="11"/>
      <c r="K63" s="11" t="s">
        <v>157</v>
      </c>
      <c r="L63" s="11"/>
      <c r="M63" s="11"/>
      <c r="N63" s="11" t="s">
        <v>158</v>
      </c>
      <c r="O63" s="11"/>
      <c r="P63" s="11"/>
      <c r="Q63" s="11" t="s">
        <v>159</v>
      </c>
    </row>
    <row r="64" spans="1:17" ht="14.1" customHeight="1" x14ac:dyDescent="0.25">
      <c r="A64" s="11"/>
      <c r="B64" s="11"/>
      <c r="C64" s="12" t="s">
        <v>160</v>
      </c>
      <c r="D64" s="12"/>
      <c r="E64" s="12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17" ht="25.5" customHeight="1" x14ac:dyDescent="0.25">
      <c r="A65" s="10" t="s">
        <v>161</v>
      </c>
      <c r="B65" s="10" t="s">
        <v>162</v>
      </c>
      <c r="C65" s="12" t="s">
        <v>163</v>
      </c>
      <c r="D65" s="12"/>
      <c r="E65" s="12"/>
      <c r="F65" s="11" t="s">
        <v>164</v>
      </c>
      <c r="G65" s="11"/>
      <c r="H65" s="11" t="s">
        <v>165</v>
      </c>
      <c r="I65" s="11"/>
      <c r="J65" s="11"/>
      <c r="K65" s="11" t="s">
        <v>166</v>
      </c>
      <c r="L65" s="11"/>
      <c r="M65" s="11"/>
      <c r="N65" s="11" t="s">
        <v>167</v>
      </c>
      <c r="O65" s="11"/>
      <c r="P65" s="11"/>
      <c r="Q65" s="11" t="s">
        <v>168</v>
      </c>
    </row>
    <row r="66" spans="1:17" ht="14.1" customHeight="1" x14ac:dyDescent="0.25">
      <c r="A66" s="11"/>
      <c r="B66" s="10"/>
      <c r="C66" s="12" t="s">
        <v>169</v>
      </c>
      <c r="D66" s="12"/>
      <c r="E66" s="12"/>
      <c r="F66" s="11" t="s">
        <v>170</v>
      </c>
      <c r="G66" s="11"/>
      <c r="H66" s="11" t="s">
        <v>171</v>
      </c>
      <c r="I66" s="11"/>
      <c r="J66" s="11"/>
      <c r="K66" s="11" t="s">
        <v>172</v>
      </c>
      <c r="L66" s="11"/>
      <c r="M66" s="11"/>
      <c r="N66" s="11" t="s">
        <v>173</v>
      </c>
      <c r="O66" s="11"/>
      <c r="P66" s="11"/>
      <c r="Q66" s="11" t="s">
        <v>5</v>
      </c>
    </row>
    <row r="67" spans="1:17" ht="36.950000000000003" customHeight="1" x14ac:dyDescent="0.25">
      <c r="A67" s="11"/>
      <c r="B67" s="10"/>
      <c r="C67" s="13" t="s">
        <v>174</v>
      </c>
      <c r="D67" s="13"/>
      <c r="E67" s="13"/>
      <c r="F67" s="11" t="s">
        <v>170</v>
      </c>
      <c r="G67" s="11"/>
      <c r="H67" s="11" t="s">
        <v>171</v>
      </c>
      <c r="I67" s="11"/>
      <c r="J67" s="11"/>
      <c r="K67" s="11" t="s">
        <v>172</v>
      </c>
      <c r="L67" s="11"/>
      <c r="M67" s="11"/>
      <c r="N67" s="11" t="s">
        <v>173</v>
      </c>
      <c r="O67" s="11"/>
      <c r="P67" s="11"/>
      <c r="Q67" s="11" t="s">
        <v>5</v>
      </c>
    </row>
    <row r="68" spans="1:17" ht="12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12.75" customHeight="1" x14ac:dyDescent="0.25">
      <c r="A69" s="1" t="s">
        <v>175</v>
      </c>
      <c r="B69" s="1"/>
      <c r="C69" s="1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</row>
    <row r="70" spans="1:17" ht="12.75" customHeight="1" x14ac:dyDescent="0.25">
      <c r="A70" s="1"/>
      <c r="B70" s="1"/>
      <c r="C70" s="1"/>
      <c r="D70" s="3" t="s">
        <v>176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12.75" customHeight="1" x14ac:dyDescent="0.25">
      <c r="A71" s="1" t="s">
        <v>177</v>
      </c>
      <c r="B71" s="1"/>
      <c r="C71" s="1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</row>
    <row r="72" spans="1:17" ht="12.75" customHeight="1" x14ac:dyDescent="0.25">
      <c r="A72" s="1"/>
      <c r="B72" s="1"/>
      <c r="C72" s="1"/>
      <c r="D72" s="3" t="s">
        <v>176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2.75" customHeight="1" x14ac:dyDescent="0.25">
      <c r="A73" s="1" t="s">
        <v>178</v>
      </c>
      <c r="B73" s="1"/>
      <c r="C73" s="1"/>
      <c r="D73" s="8"/>
      <c r="E73" s="8"/>
      <c r="F73" s="8"/>
      <c r="G73" s="4" t="s">
        <v>180</v>
      </c>
      <c r="H73" s="4"/>
      <c r="I73" s="4"/>
      <c r="J73" s="14"/>
      <c r="K73" s="14"/>
      <c r="L73" s="14"/>
      <c r="M73" s="14"/>
      <c r="N73" s="14"/>
      <c r="O73" s="14"/>
      <c r="P73" s="14"/>
      <c r="Q73" s="14"/>
    </row>
    <row r="74" spans="1:17" ht="12.75" customHeight="1" x14ac:dyDescent="0.25">
      <c r="A74" s="1"/>
      <c r="B74" s="1"/>
      <c r="C74" s="1"/>
      <c r="D74" s="3" t="s">
        <v>179</v>
      </c>
      <c r="E74" s="3"/>
      <c r="F74" s="3"/>
      <c r="G74" s="4"/>
      <c r="H74" s="4"/>
      <c r="I74" s="4"/>
      <c r="J74" s="3" t="s">
        <v>176</v>
      </c>
      <c r="K74" s="3"/>
      <c r="L74" s="3"/>
      <c r="M74" s="3"/>
      <c r="N74" s="3"/>
      <c r="O74" s="3"/>
      <c r="P74" s="3"/>
      <c r="Q74" s="3"/>
    </row>
    <row r="75" spans="1:17" ht="12.75" customHeight="1" x14ac:dyDescent="0.25">
      <c r="A75" s="1" t="s">
        <v>0</v>
      </c>
      <c r="B75" s="1"/>
      <c r="C75" s="1"/>
      <c r="D75" s="14"/>
      <c r="E75" s="14"/>
      <c r="F75" s="14"/>
      <c r="G75" s="14"/>
      <c r="H75" s="14"/>
      <c r="I75" s="8"/>
      <c r="J75" s="8"/>
      <c r="K75" s="8"/>
      <c r="L75" s="8"/>
      <c r="M75" s="8"/>
      <c r="N75" s="8"/>
      <c r="O75" s="8"/>
      <c r="P75" s="14"/>
      <c r="Q75" s="14"/>
    </row>
    <row r="76" spans="1:17" ht="12.75" customHeight="1" x14ac:dyDescent="0.25">
      <c r="A76" s="1"/>
      <c r="B76" s="1"/>
      <c r="C76" s="1"/>
      <c r="D76" s="3" t="s">
        <v>181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2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</sheetData>
  <mergeCells count="479">
    <mergeCell ref="A75:C76"/>
    <mergeCell ref="D75:H75"/>
    <mergeCell ref="D76:Q76"/>
    <mergeCell ref="I75:L75"/>
    <mergeCell ref="M75:O75"/>
    <mergeCell ref="P75:Q75"/>
    <mergeCell ref="A77:Q77"/>
    <mergeCell ref="A68:Q68"/>
    <mergeCell ref="A69:C70"/>
    <mergeCell ref="D69:Q69"/>
    <mergeCell ref="D70:Q70"/>
    <mergeCell ref="A71:C72"/>
    <mergeCell ref="D71:Q71"/>
    <mergeCell ref="D72:Q72"/>
    <mergeCell ref="A73:C74"/>
    <mergeCell ref="D73:F73"/>
    <mergeCell ref="D74:F74"/>
    <mergeCell ref="G73:I74"/>
    <mergeCell ref="J73:Q73"/>
    <mergeCell ref="J74:Q74"/>
    <mergeCell ref="A66"/>
    <mergeCell ref="B66"/>
    <mergeCell ref="C66:E66"/>
    <mergeCell ref="F66:G66"/>
    <mergeCell ref="H66:J66"/>
    <mergeCell ref="K66:M66"/>
    <mergeCell ref="N66:P66"/>
    <mergeCell ref="Q66"/>
    <mergeCell ref="A67"/>
    <mergeCell ref="B67"/>
    <mergeCell ref="C67:E67"/>
    <mergeCell ref="F67:G67"/>
    <mergeCell ref="H67:J67"/>
    <mergeCell ref="K67:M67"/>
    <mergeCell ref="N67:P67"/>
    <mergeCell ref="Q67"/>
    <mergeCell ref="A64"/>
    <mergeCell ref="B64"/>
    <mergeCell ref="C64:E64"/>
    <mergeCell ref="F64:G64"/>
    <mergeCell ref="H64:J64"/>
    <mergeCell ref="K64:M64"/>
    <mergeCell ref="N64:P64"/>
    <mergeCell ref="Q64"/>
    <mergeCell ref="A65"/>
    <mergeCell ref="B65"/>
    <mergeCell ref="C65:E65"/>
    <mergeCell ref="F65:G65"/>
    <mergeCell ref="H65:J65"/>
    <mergeCell ref="K65:M65"/>
    <mergeCell ref="N65:P65"/>
    <mergeCell ref="Q65"/>
    <mergeCell ref="A62"/>
    <mergeCell ref="B62"/>
    <mergeCell ref="C62:E62"/>
    <mergeCell ref="F62:G62"/>
    <mergeCell ref="H62:J62"/>
    <mergeCell ref="K62:M62"/>
    <mergeCell ref="N62:P62"/>
    <mergeCell ref="Q62"/>
    <mergeCell ref="A63"/>
    <mergeCell ref="B63"/>
    <mergeCell ref="C63:E63"/>
    <mergeCell ref="F63:G63"/>
    <mergeCell ref="H63:J63"/>
    <mergeCell ref="K63:M63"/>
    <mergeCell ref="N63:P63"/>
    <mergeCell ref="Q63"/>
    <mergeCell ref="A60"/>
    <mergeCell ref="B60"/>
    <mergeCell ref="C60:E60"/>
    <mergeCell ref="F60:G60"/>
    <mergeCell ref="H60:J60"/>
    <mergeCell ref="K60:M60"/>
    <mergeCell ref="N60:P60"/>
    <mergeCell ref="Q60"/>
    <mergeCell ref="A61"/>
    <mergeCell ref="B61"/>
    <mergeCell ref="C61:E61"/>
    <mergeCell ref="F61:G61"/>
    <mergeCell ref="H61:J61"/>
    <mergeCell ref="K61:M61"/>
    <mergeCell ref="N61:P61"/>
    <mergeCell ref="Q61"/>
    <mergeCell ref="A58"/>
    <mergeCell ref="B58"/>
    <mergeCell ref="C58:E58"/>
    <mergeCell ref="F58:G58"/>
    <mergeCell ref="H58:J58"/>
    <mergeCell ref="K58:M58"/>
    <mergeCell ref="N58:P58"/>
    <mergeCell ref="Q58"/>
    <mergeCell ref="A59"/>
    <mergeCell ref="B59"/>
    <mergeCell ref="C59:E59"/>
    <mergeCell ref="F59:G59"/>
    <mergeCell ref="H59:J59"/>
    <mergeCell ref="K59:M59"/>
    <mergeCell ref="N59:P59"/>
    <mergeCell ref="Q59"/>
    <mergeCell ref="A56"/>
    <mergeCell ref="B56"/>
    <mergeCell ref="C56:E56"/>
    <mergeCell ref="F56:G56"/>
    <mergeCell ref="H56:J56"/>
    <mergeCell ref="K56:M56"/>
    <mergeCell ref="N56:P56"/>
    <mergeCell ref="Q56"/>
    <mergeCell ref="A57"/>
    <mergeCell ref="B57"/>
    <mergeCell ref="C57:E57"/>
    <mergeCell ref="F57:G57"/>
    <mergeCell ref="H57:J57"/>
    <mergeCell ref="K57:M57"/>
    <mergeCell ref="N57:P57"/>
    <mergeCell ref="Q57"/>
    <mergeCell ref="A54"/>
    <mergeCell ref="B54"/>
    <mergeCell ref="C54:E54"/>
    <mergeCell ref="F54:G54"/>
    <mergeCell ref="H54:J54"/>
    <mergeCell ref="K54:M54"/>
    <mergeCell ref="N54:P54"/>
    <mergeCell ref="Q54"/>
    <mergeCell ref="A55"/>
    <mergeCell ref="B55"/>
    <mergeCell ref="C55:E55"/>
    <mergeCell ref="F55:G55"/>
    <mergeCell ref="H55:J55"/>
    <mergeCell ref="K55:M55"/>
    <mergeCell ref="N55:P55"/>
    <mergeCell ref="Q55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:D2"/>
    <mergeCell ref="E1:Q1"/>
    <mergeCell ref="E2:Q2"/>
    <mergeCell ref="A3:D3"/>
    <mergeCell ref="E3:K3"/>
    <mergeCell ref="L3:Q3"/>
    <mergeCell ref="A4:D4"/>
    <mergeCell ref="E4:K4"/>
    <mergeCell ref="L4:Q4"/>
  </mergeCells>
  <pageMargins left="0.78740157480314954" right="0.39370078740157483" top="0.78740157480314954" bottom="0.78740157480314954" header="0.3" footer="0.3"/>
  <pageSetup paperSize="9" fitToHeight="0" orientation="landscape"/>
  <headerFooter>
    <oddHeader>&amp;R&amp;16&amp;"Times New Roman,Regular"SmetaWIZARD 5.5.2.16</oddHeader>
    <oddFooter>&amp;R&amp;16&amp;"Times New Roman,Regular"&amp;P/&amp;N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74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0.28515625" customWidth="1"/>
    <col min="22" max="22" width="10" customWidth="1"/>
    <col min="23" max="23" width="1.140625" customWidth="1"/>
    <col min="24" max="24" width="10.7109375" customWidth="1"/>
  </cols>
  <sheetData>
    <row r="1" spans="1:24" ht="13.7" customHeight="1" x14ac:dyDescent="0.25">
      <c r="A1" s="1" t="s">
        <v>182</v>
      </c>
      <c r="B1" s="1"/>
      <c r="C1" s="1"/>
      <c r="D1" s="1"/>
      <c r="E1" s="1"/>
      <c r="F1" s="1"/>
      <c r="G1" s="1"/>
      <c r="H1" s="1"/>
      <c r="I1" s="1"/>
      <c r="J1" s="8" t="s">
        <v>183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184</v>
      </c>
      <c r="B2" s="1"/>
      <c r="C2" s="1"/>
      <c r="D2" s="1"/>
      <c r="E2" s="1"/>
      <c r="F2" s="1"/>
      <c r="G2" s="1"/>
      <c r="H2" s="1"/>
      <c r="I2" s="1"/>
      <c r="J2" s="8" t="s">
        <v>185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186</v>
      </c>
      <c r="B3" s="1"/>
      <c r="C3" s="1"/>
      <c r="D3" s="1"/>
      <c r="E3" s="1"/>
      <c r="F3" s="1"/>
      <c r="G3" s="1"/>
      <c r="H3" s="1"/>
      <c r="I3" s="1"/>
      <c r="J3" s="8" t="s">
        <v>187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188</v>
      </c>
      <c r="B4" s="1"/>
      <c r="C4" s="1"/>
      <c r="D4" s="1"/>
      <c r="E4" s="1"/>
      <c r="F4" s="1"/>
      <c r="G4" s="1"/>
      <c r="H4" s="1"/>
      <c r="I4" s="1"/>
      <c r="J4" s="8" t="s">
        <v>189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190</v>
      </c>
      <c r="B5" s="1"/>
      <c r="C5" s="1"/>
      <c r="D5" s="1"/>
      <c r="E5" s="1"/>
      <c r="F5" s="1"/>
      <c r="G5" s="1"/>
      <c r="H5" s="1"/>
      <c r="I5" s="1"/>
      <c r="J5" s="8" t="s">
        <v>191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192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193</v>
      </c>
      <c r="B7" s="1"/>
      <c r="C7" s="1"/>
      <c r="D7" s="1"/>
      <c r="E7" s="1"/>
      <c r="F7" s="1"/>
      <c r="G7" s="1"/>
      <c r="H7" s="1"/>
      <c r="I7" s="1"/>
      <c r="J7" s="8" t="s">
        <v>194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195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36.7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196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37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198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199</v>
      </c>
      <c r="B16" s="1"/>
      <c r="C16" s="2" t="s">
        <v>200</v>
      </c>
      <c r="D16" s="2"/>
      <c r="E16" s="2"/>
      <c r="F16" s="1" t="s">
        <v>201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202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203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204</v>
      </c>
      <c r="B20" s="7"/>
      <c r="C20" s="7"/>
      <c r="D20" s="7"/>
      <c r="E20" s="14" t="s">
        <v>39</v>
      </c>
      <c r="F20" s="14"/>
      <c r="G20" s="14"/>
      <c r="H20" s="14"/>
      <c r="I20" s="1" t="s">
        <v>6</v>
      </c>
      <c r="J20" s="1"/>
      <c r="K20" s="1"/>
      <c r="L20" s="1"/>
      <c r="M20" s="1" t="s">
        <v>205</v>
      </c>
      <c r="N20" s="1"/>
      <c r="O20" s="1"/>
      <c r="P20" s="1"/>
      <c r="Q20" s="1"/>
      <c r="R20" s="1"/>
      <c r="S20" s="14" t="s">
        <v>206</v>
      </c>
      <c r="T20" s="14"/>
      <c r="U20" s="14"/>
      <c r="V20" s="14"/>
      <c r="W20" s="1" t="s">
        <v>6</v>
      </c>
      <c r="X20" s="1"/>
    </row>
    <row r="21" spans="1:24" ht="13.7" customHeight="1" x14ac:dyDescent="0.25">
      <c r="A21" s="16" t="s">
        <v>207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208</v>
      </c>
      <c r="N21" s="1"/>
      <c r="O21" s="1"/>
      <c r="P21" s="1"/>
      <c r="Q21" s="1"/>
      <c r="R21" s="1"/>
      <c r="S21" s="14" t="s">
        <v>209</v>
      </c>
      <c r="T21" s="14"/>
      <c r="U21" s="14"/>
      <c r="V21" s="14"/>
      <c r="W21" s="1" t="s">
        <v>6</v>
      </c>
      <c r="X21" s="1"/>
    </row>
    <row r="22" spans="1:24" ht="13.7" customHeight="1" x14ac:dyDescent="0.25">
      <c r="A22" s="7" t="s">
        <v>210</v>
      </c>
      <c r="B22" s="7"/>
      <c r="C22" s="7"/>
      <c r="D22" s="7"/>
      <c r="E22" s="14" t="s">
        <v>39</v>
      </c>
      <c r="F22" s="14"/>
      <c r="G22" s="14"/>
      <c r="H22" s="14"/>
      <c r="I22" s="1" t="s">
        <v>6</v>
      </c>
      <c r="J22" s="1"/>
      <c r="K22" s="1"/>
      <c r="L22" s="1"/>
      <c r="M22" s="1" t="s">
        <v>211</v>
      </c>
      <c r="N22" s="1"/>
      <c r="O22" s="1"/>
      <c r="P22" s="1"/>
      <c r="Q22" s="1"/>
      <c r="R22" s="1"/>
      <c r="S22" s="14" t="s">
        <v>212</v>
      </c>
      <c r="T22" s="14"/>
      <c r="U22" s="14"/>
      <c r="V22" s="14"/>
      <c r="W22" s="1" t="s">
        <v>213</v>
      </c>
      <c r="X22" s="1"/>
    </row>
    <row r="23" spans="1:24" ht="13.7" customHeight="1" x14ac:dyDescent="0.25">
      <c r="A23" s="7" t="s">
        <v>214</v>
      </c>
      <c r="B23" s="7"/>
      <c r="C23" s="7"/>
      <c r="D23" s="7"/>
      <c r="E23" s="14" t="s">
        <v>34</v>
      </c>
      <c r="F23" s="14"/>
      <c r="G23" s="14"/>
      <c r="H23" s="14"/>
      <c r="I23" s="1" t="s">
        <v>6</v>
      </c>
      <c r="J23" s="1"/>
      <c r="K23" s="1"/>
      <c r="L23" s="1"/>
      <c r="M23" s="1" t="s">
        <v>215</v>
      </c>
      <c r="N23" s="1"/>
      <c r="O23" s="1"/>
      <c r="P23" s="1"/>
      <c r="Q23" s="1"/>
      <c r="R23" s="1"/>
      <c r="S23" s="14" t="s">
        <v>216</v>
      </c>
      <c r="T23" s="14"/>
      <c r="U23" s="14"/>
      <c r="V23" s="14"/>
      <c r="W23" s="1" t="s">
        <v>213</v>
      </c>
      <c r="X23" s="1"/>
    </row>
    <row r="24" spans="1:24" ht="13.7" customHeight="1" x14ac:dyDescent="0.25">
      <c r="A24" s="7" t="s">
        <v>217</v>
      </c>
      <c r="B24" s="7"/>
      <c r="C24" s="7"/>
      <c r="D24" s="7"/>
      <c r="E24" s="14" t="s">
        <v>34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218</v>
      </c>
      <c r="B25" s="7"/>
      <c r="C25" s="7"/>
      <c r="D25" s="7"/>
      <c r="E25" s="14" t="s">
        <v>34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219</v>
      </c>
      <c r="B27" s="9" t="s">
        <v>15</v>
      </c>
      <c r="C27" s="9"/>
      <c r="D27" s="9" t="s">
        <v>220</v>
      </c>
      <c r="E27" s="9"/>
      <c r="F27" s="9"/>
      <c r="G27" s="9" t="s">
        <v>221</v>
      </c>
      <c r="H27" s="9" t="s">
        <v>222</v>
      </c>
      <c r="I27" s="9"/>
      <c r="J27" s="9"/>
      <c r="K27" s="9"/>
      <c r="L27" s="9"/>
      <c r="M27" s="9"/>
      <c r="N27" s="9"/>
      <c r="O27" s="9"/>
      <c r="P27" s="9" t="s">
        <v>226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223</v>
      </c>
      <c r="I28" s="9"/>
      <c r="J28" s="9"/>
      <c r="K28" s="9" t="s">
        <v>224</v>
      </c>
      <c r="L28" s="9"/>
      <c r="M28" s="9"/>
      <c r="N28" s="9" t="s">
        <v>225</v>
      </c>
      <c r="O28" s="9"/>
      <c r="P28" s="9" t="s">
        <v>227</v>
      </c>
      <c r="Q28" s="9"/>
      <c r="R28" s="9" t="s">
        <v>228</v>
      </c>
      <c r="S28" s="9"/>
      <c r="T28" s="9" t="s">
        <v>229</v>
      </c>
      <c r="U28" s="9"/>
      <c r="V28" s="9" t="s">
        <v>224</v>
      </c>
      <c r="W28" s="9"/>
      <c r="X28" s="9" t="s">
        <v>230</v>
      </c>
    </row>
    <row r="29" spans="1:24" ht="14.1" customHeight="1" x14ac:dyDescent="0.25">
      <c r="A29" s="17" t="s">
        <v>231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70</v>
      </c>
      <c r="S30" s="10"/>
      <c r="T30" s="10" t="s">
        <v>96</v>
      </c>
      <c r="U30" s="10"/>
      <c r="V30" s="10" t="s">
        <v>100</v>
      </c>
      <c r="W30" s="10"/>
      <c r="X30" s="10" t="s">
        <v>104</v>
      </c>
    </row>
    <row r="31" spans="1:24" ht="25.5" customHeight="1" x14ac:dyDescent="0.25">
      <c r="A31" s="10" t="s">
        <v>9</v>
      </c>
      <c r="B31" s="10" t="s">
        <v>232</v>
      </c>
      <c r="C31" s="10"/>
      <c r="D31" s="12" t="s">
        <v>233</v>
      </c>
      <c r="E31" s="12"/>
      <c r="F31" s="12"/>
      <c r="G31" s="10" t="s">
        <v>234</v>
      </c>
      <c r="H31" s="10" t="s">
        <v>235</v>
      </c>
      <c r="I31" s="10"/>
      <c r="J31" s="10"/>
      <c r="K31" s="10"/>
      <c r="L31" s="10"/>
      <c r="M31" s="10"/>
      <c r="N31" s="10" t="s">
        <v>235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236</v>
      </c>
      <c r="C32" s="10"/>
      <c r="D32" s="12" t="s">
        <v>237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238</v>
      </c>
      <c r="C33" s="10"/>
      <c r="D33" s="12" t="s">
        <v>239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9</v>
      </c>
      <c r="C34" s="11"/>
      <c r="D34" s="12" t="s">
        <v>240</v>
      </c>
      <c r="E34" s="12"/>
      <c r="F34" s="12"/>
      <c r="G34" s="10" t="s">
        <v>213</v>
      </c>
      <c r="H34" s="10"/>
      <c r="I34" s="10"/>
      <c r="J34" s="10"/>
      <c r="K34" s="10"/>
      <c r="L34" s="10"/>
      <c r="M34" s="10"/>
      <c r="N34" s="10" t="s">
        <v>241</v>
      </c>
      <c r="O34" s="10"/>
      <c r="P34" s="10"/>
      <c r="Q34" s="10"/>
      <c r="R34" s="10"/>
      <c r="S34" s="10"/>
      <c r="T34" s="10"/>
      <c r="U34" s="10"/>
      <c r="V34" s="10"/>
      <c r="W34" s="10"/>
      <c r="X34" s="10" t="s">
        <v>242</v>
      </c>
    </row>
    <row r="35" spans="1:24" ht="14.1" customHeight="1" x14ac:dyDescent="0.25">
      <c r="A35" s="10"/>
      <c r="B35" s="10" t="s">
        <v>243</v>
      </c>
      <c r="C35" s="10"/>
      <c r="D35" s="12" t="s">
        <v>244</v>
      </c>
      <c r="E35" s="12"/>
      <c r="F35" s="12"/>
      <c r="G35" s="10" t="s">
        <v>213</v>
      </c>
      <c r="H35" s="10" t="s">
        <v>245</v>
      </c>
      <c r="I35" s="10"/>
      <c r="J35" s="10"/>
      <c r="K35" s="10" t="s">
        <v>246</v>
      </c>
      <c r="L35" s="10"/>
      <c r="M35" s="10"/>
      <c r="N35" s="10" t="s">
        <v>241</v>
      </c>
      <c r="O35" s="10"/>
      <c r="P35" s="10"/>
      <c r="Q35" s="10"/>
      <c r="R35" s="10"/>
      <c r="S35" s="10"/>
      <c r="T35" s="10" t="s">
        <v>247</v>
      </c>
      <c r="U35" s="10"/>
      <c r="V35" s="10"/>
      <c r="W35" s="10"/>
      <c r="X35" s="10" t="s">
        <v>242</v>
      </c>
    </row>
    <row r="36" spans="1:24" ht="14.1" customHeight="1" x14ac:dyDescent="0.25">
      <c r="A36" s="10"/>
      <c r="B36" s="11" t="s">
        <v>23</v>
      </c>
      <c r="C36" s="11"/>
      <c r="D36" s="12" t="s">
        <v>248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 t="s">
        <v>249</v>
      </c>
    </row>
    <row r="37" spans="1:24" ht="14.1" customHeight="1" x14ac:dyDescent="0.25">
      <c r="A37" s="10"/>
      <c r="B37" s="11"/>
      <c r="C37" s="11"/>
      <c r="D37" s="12" t="s">
        <v>250</v>
      </c>
      <c r="E37" s="12"/>
      <c r="F37" s="12"/>
      <c r="G37" s="10" t="s">
        <v>213</v>
      </c>
      <c r="H37" s="10"/>
      <c r="I37" s="10"/>
      <c r="J37" s="10"/>
      <c r="K37" s="10"/>
      <c r="L37" s="10"/>
      <c r="M37" s="10"/>
      <c r="N37" s="10" t="s">
        <v>251</v>
      </c>
      <c r="O37" s="10"/>
      <c r="P37" s="10"/>
      <c r="Q37" s="10"/>
      <c r="R37" s="10"/>
      <c r="S37" s="10"/>
      <c r="T37" s="10"/>
      <c r="U37" s="10"/>
      <c r="V37" s="10"/>
      <c r="W37" s="10"/>
      <c r="X37" s="10" t="s">
        <v>252</v>
      </c>
    </row>
    <row r="38" spans="1:24" ht="25.5" customHeight="1" x14ac:dyDescent="0.25">
      <c r="A38" s="10"/>
      <c r="B38" s="10" t="s">
        <v>253</v>
      </c>
      <c r="C38" s="10"/>
      <c r="D38" s="12" t="s">
        <v>254</v>
      </c>
      <c r="E38" s="12"/>
      <c r="F38" s="12"/>
      <c r="G38" s="10" t="s">
        <v>255</v>
      </c>
      <c r="H38" s="10" t="s">
        <v>256</v>
      </c>
      <c r="I38" s="10"/>
      <c r="J38" s="10"/>
      <c r="K38" s="10" t="s">
        <v>257</v>
      </c>
      <c r="L38" s="10"/>
      <c r="M38" s="10"/>
      <c r="N38" s="10" t="s">
        <v>258</v>
      </c>
      <c r="O38" s="10"/>
      <c r="P38" s="10" t="s">
        <v>259</v>
      </c>
      <c r="Q38" s="10"/>
      <c r="R38" s="10" t="s">
        <v>260</v>
      </c>
      <c r="S38" s="10"/>
      <c r="T38" s="10" t="s">
        <v>261</v>
      </c>
      <c r="U38" s="10"/>
      <c r="V38" s="10"/>
      <c r="W38" s="10"/>
      <c r="X38" s="10" t="s">
        <v>262</v>
      </c>
    </row>
    <row r="39" spans="1:24" ht="25.5" customHeight="1" x14ac:dyDescent="0.25">
      <c r="A39" s="10"/>
      <c r="B39" s="10" t="s">
        <v>263</v>
      </c>
      <c r="C39" s="10"/>
      <c r="D39" s="12" t="s">
        <v>264</v>
      </c>
      <c r="E39" s="12"/>
      <c r="F39" s="12"/>
      <c r="G39" s="10" t="s">
        <v>213</v>
      </c>
      <c r="H39" s="10" t="s">
        <v>256</v>
      </c>
      <c r="I39" s="10"/>
      <c r="J39" s="10"/>
      <c r="K39" s="10" t="s">
        <v>257</v>
      </c>
      <c r="L39" s="10"/>
      <c r="M39" s="10"/>
      <c r="N39" s="10" t="s">
        <v>258</v>
      </c>
      <c r="O39" s="10"/>
      <c r="P39" s="10"/>
      <c r="Q39" s="10"/>
      <c r="R39" s="10"/>
      <c r="S39" s="10"/>
      <c r="T39" s="10" t="s">
        <v>265</v>
      </c>
      <c r="U39" s="10"/>
      <c r="V39" s="10"/>
      <c r="W39" s="10"/>
      <c r="X39" s="10" t="s">
        <v>266</v>
      </c>
    </row>
    <row r="40" spans="1:24" ht="25.5" customHeight="1" x14ac:dyDescent="0.25">
      <c r="A40" s="10"/>
      <c r="B40" s="10" t="s">
        <v>267</v>
      </c>
      <c r="C40" s="10"/>
      <c r="D40" s="12" t="s">
        <v>268</v>
      </c>
      <c r="E40" s="12"/>
      <c r="F40" s="12"/>
      <c r="G40" s="10" t="s">
        <v>255</v>
      </c>
      <c r="H40" s="10" t="s">
        <v>269</v>
      </c>
      <c r="I40" s="10"/>
      <c r="J40" s="10"/>
      <c r="K40" s="10" t="s">
        <v>257</v>
      </c>
      <c r="L40" s="10"/>
      <c r="M40" s="10"/>
      <c r="N40" s="10" t="s">
        <v>270</v>
      </c>
      <c r="O40" s="10"/>
      <c r="P40" s="10" t="s">
        <v>271</v>
      </c>
      <c r="Q40" s="10"/>
      <c r="R40" s="10" t="s">
        <v>272</v>
      </c>
      <c r="S40" s="10"/>
      <c r="T40" s="10" t="s">
        <v>273</v>
      </c>
      <c r="U40" s="10"/>
      <c r="V40" s="10"/>
      <c r="W40" s="10"/>
      <c r="X40" s="10" t="s">
        <v>274</v>
      </c>
    </row>
    <row r="41" spans="1:24" ht="25.5" customHeight="1" x14ac:dyDescent="0.25">
      <c r="A41" s="10"/>
      <c r="B41" s="10" t="s">
        <v>263</v>
      </c>
      <c r="C41" s="10"/>
      <c r="D41" s="12" t="s">
        <v>264</v>
      </c>
      <c r="E41" s="12"/>
      <c r="F41" s="12"/>
      <c r="G41" s="10" t="s">
        <v>213</v>
      </c>
      <c r="H41" s="10" t="s">
        <v>269</v>
      </c>
      <c r="I41" s="10"/>
      <c r="J41" s="10"/>
      <c r="K41" s="10" t="s">
        <v>257</v>
      </c>
      <c r="L41" s="10"/>
      <c r="M41" s="10"/>
      <c r="N41" s="10" t="s">
        <v>270</v>
      </c>
      <c r="O41" s="10"/>
      <c r="P41" s="10"/>
      <c r="Q41" s="10"/>
      <c r="R41" s="10"/>
      <c r="S41" s="10"/>
      <c r="T41" s="10" t="s">
        <v>265</v>
      </c>
      <c r="U41" s="10"/>
      <c r="V41" s="10"/>
      <c r="W41" s="10"/>
      <c r="X41" s="10" t="s">
        <v>275</v>
      </c>
    </row>
    <row r="42" spans="1:24" ht="14.1" customHeight="1" x14ac:dyDescent="0.25">
      <c r="A42" s="10"/>
      <c r="B42" s="10"/>
      <c r="C42" s="10"/>
      <c r="D42" s="12" t="s">
        <v>276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 t="s">
        <v>277</v>
      </c>
    </row>
    <row r="43" spans="1:24" ht="14.1" customHeight="1" x14ac:dyDescent="0.25">
      <c r="A43" s="10"/>
      <c r="B43" s="10"/>
      <c r="C43" s="10"/>
      <c r="D43" s="12" t="s">
        <v>278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 t="s">
        <v>279</v>
      </c>
    </row>
    <row r="44" spans="1:24" ht="36.950000000000003" customHeight="1" x14ac:dyDescent="0.25">
      <c r="A44" s="10"/>
      <c r="B44" s="10" t="s">
        <v>280</v>
      </c>
      <c r="C44" s="10"/>
      <c r="D44" s="12" t="s">
        <v>281</v>
      </c>
      <c r="E44" s="12"/>
      <c r="F44" s="12"/>
      <c r="G44" s="10" t="s">
        <v>282</v>
      </c>
      <c r="H44" s="10" t="s">
        <v>283</v>
      </c>
      <c r="I44" s="10"/>
      <c r="J44" s="10"/>
      <c r="K44" s="10"/>
      <c r="L44" s="10"/>
      <c r="M44" s="10"/>
      <c r="N44" s="10" t="s">
        <v>283</v>
      </c>
      <c r="O44" s="10"/>
      <c r="P44" s="10"/>
      <c r="Q44" s="10"/>
      <c r="R44" s="10"/>
      <c r="S44" s="10"/>
      <c r="T44" s="10"/>
      <c r="U44" s="10"/>
      <c r="V44" s="10"/>
      <c r="W44" s="10"/>
      <c r="X44" s="10" t="s">
        <v>284</v>
      </c>
    </row>
    <row r="45" spans="1:24" ht="36.950000000000003" customHeight="1" x14ac:dyDescent="0.25">
      <c r="A45" s="10"/>
      <c r="B45" s="10" t="s">
        <v>285</v>
      </c>
      <c r="C45" s="10"/>
      <c r="D45" s="12" t="s">
        <v>286</v>
      </c>
      <c r="E45" s="12"/>
      <c r="F45" s="12"/>
      <c r="G45" s="10" t="s">
        <v>282</v>
      </c>
      <c r="H45" s="10" t="s">
        <v>287</v>
      </c>
      <c r="I45" s="10"/>
      <c r="J45" s="10"/>
      <c r="K45" s="10"/>
      <c r="L45" s="10"/>
      <c r="M45" s="10"/>
      <c r="N45" s="10" t="s">
        <v>287</v>
      </c>
      <c r="O45" s="10"/>
      <c r="P45" s="10"/>
      <c r="Q45" s="10"/>
      <c r="R45" s="10"/>
      <c r="S45" s="10"/>
      <c r="T45" s="10"/>
      <c r="U45" s="10"/>
      <c r="V45" s="10"/>
      <c r="W45" s="10"/>
      <c r="X45" s="10" t="s">
        <v>288</v>
      </c>
    </row>
    <row r="46" spans="1:24" ht="14.1" customHeight="1" x14ac:dyDescent="0.25">
      <c r="A46" s="10"/>
      <c r="B46" s="10"/>
      <c r="C46" s="10"/>
      <c r="D46" s="13" t="s">
        <v>289</v>
      </c>
      <c r="E46" s="13"/>
      <c r="F46" s="13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290</v>
      </c>
      <c r="U46" s="10"/>
      <c r="V46" s="10"/>
      <c r="W46" s="10"/>
      <c r="X46" s="10" t="s">
        <v>291</v>
      </c>
    </row>
    <row r="47" spans="1:24" ht="71.45" customHeight="1" x14ac:dyDescent="0.25">
      <c r="A47" s="10" t="s">
        <v>23</v>
      </c>
      <c r="B47" s="10" t="s">
        <v>292</v>
      </c>
      <c r="C47" s="10"/>
      <c r="D47" s="12" t="s">
        <v>293</v>
      </c>
      <c r="E47" s="12"/>
      <c r="F47" s="12"/>
      <c r="G47" s="10" t="s">
        <v>234</v>
      </c>
      <c r="H47" s="10" t="s">
        <v>294</v>
      </c>
      <c r="I47" s="10"/>
      <c r="J47" s="10"/>
      <c r="K47" s="10"/>
      <c r="L47" s="10"/>
      <c r="M47" s="10"/>
      <c r="N47" s="10" t="s">
        <v>294</v>
      </c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71.45" customHeight="1" x14ac:dyDescent="0.25">
      <c r="A48" s="10"/>
      <c r="B48" s="10" t="s">
        <v>236</v>
      </c>
      <c r="C48" s="10"/>
      <c r="D48" s="12" t="s">
        <v>237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63.5" customHeight="1" x14ac:dyDescent="0.25">
      <c r="A49" s="10"/>
      <c r="B49" s="10" t="s">
        <v>238</v>
      </c>
      <c r="C49" s="10"/>
      <c r="D49" s="12" t="s">
        <v>239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ht="105.95" customHeight="1" x14ac:dyDescent="0.25">
      <c r="A50" s="10"/>
      <c r="B50" s="10" t="s">
        <v>295</v>
      </c>
      <c r="C50" s="10"/>
      <c r="D50" s="12" t="s">
        <v>296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ht="14.1" customHeight="1" x14ac:dyDescent="0.25">
      <c r="A51" s="10"/>
      <c r="B51" s="11" t="s">
        <v>9</v>
      </c>
      <c r="C51" s="11"/>
      <c r="D51" s="12" t="s">
        <v>240</v>
      </c>
      <c r="E51" s="12"/>
      <c r="F51" s="12"/>
      <c r="G51" s="10" t="s">
        <v>213</v>
      </c>
      <c r="H51" s="10"/>
      <c r="I51" s="10"/>
      <c r="J51" s="10"/>
      <c r="K51" s="10"/>
      <c r="L51" s="10"/>
      <c r="M51" s="10"/>
      <c r="N51" s="10" t="s">
        <v>297</v>
      </c>
      <c r="O51" s="10"/>
      <c r="P51" s="10"/>
      <c r="Q51" s="10"/>
      <c r="R51" s="10"/>
      <c r="S51" s="10"/>
      <c r="T51" s="10"/>
      <c r="U51" s="10"/>
      <c r="V51" s="10"/>
      <c r="W51" s="10"/>
      <c r="X51" s="10" t="s">
        <v>298</v>
      </c>
    </row>
    <row r="52" spans="1:24" ht="14.1" customHeight="1" x14ac:dyDescent="0.25">
      <c r="A52" s="10"/>
      <c r="B52" s="10" t="s">
        <v>299</v>
      </c>
      <c r="C52" s="10"/>
      <c r="D52" s="12" t="s">
        <v>300</v>
      </c>
      <c r="E52" s="12"/>
      <c r="F52" s="12"/>
      <c r="G52" s="10" t="s">
        <v>213</v>
      </c>
      <c r="H52" s="10" t="s">
        <v>301</v>
      </c>
      <c r="I52" s="10"/>
      <c r="J52" s="10"/>
      <c r="K52" s="10" t="s">
        <v>302</v>
      </c>
      <c r="L52" s="10"/>
      <c r="M52" s="10"/>
      <c r="N52" s="10" t="s">
        <v>297</v>
      </c>
      <c r="O52" s="10"/>
      <c r="P52" s="10"/>
      <c r="Q52" s="10"/>
      <c r="R52" s="10"/>
      <c r="S52" s="10"/>
      <c r="T52" s="10" t="s">
        <v>303</v>
      </c>
      <c r="U52" s="10"/>
      <c r="V52" s="10"/>
      <c r="W52" s="10"/>
      <c r="X52" s="10" t="s">
        <v>298</v>
      </c>
    </row>
    <row r="53" spans="1:24" ht="14.1" customHeight="1" x14ac:dyDescent="0.25">
      <c r="A53" s="10"/>
      <c r="B53" s="11" t="s">
        <v>25</v>
      </c>
      <c r="C53" s="11"/>
      <c r="D53" s="12" t="s">
        <v>304</v>
      </c>
      <c r="E53" s="12"/>
      <c r="F53" s="12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 t="s">
        <v>34</v>
      </c>
    </row>
    <row r="54" spans="1:24" ht="25.5" customHeight="1" x14ac:dyDescent="0.25">
      <c r="A54" s="10"/>
      <c r="B54" s="10" t="s">
        <v>305</v>
      </c>
      <c r="C54" s="10"/>
      <c r="D54" s="12" t="s">
        <v>306</v>
      </c>
      <c r="E54" s="12"/>
      <c r="F54" s="12"/>
      <c r="G54" s="10" t="s">
        <v>307</v>
      </c>
      <c r="H54" s="10" t="s">
        <v>308</v>
      </c>
      <c r="I54" s="10"/>
      <c r="J54" s="10"/>
      <c r="K54" s="10" t="s">
        <v>34</v>
      </c>
      <c r="L54" s="10"/>
      <c r="M54" s="10"/>
      <c r="N54" s="10" t="s">
        <v>34</v>
      </c>
      <c r="O54" s="10"/>
      <c r="P54" s="10" t="s">
        <v>309</v>
      </c>
      <c r="Q54" s="10"/>
      <c r="R54" s="10" t="s">
        <v>310</v>
      </c>
      <c r="S54" s="10"/>
      <c r="T54" s="10" t="s">
        <v>311</v>
      </c>
      <c r="U54" s="10"/>
      <c r="V54" s="10"/>
      <c r="W54" s="10"/>
      <c r="X54" s="10" t="s">
        <v>34</v>
      </c>
    </row>
    <row r="55" spans="1:24" ht="25.5" customHeight="1" x14ac:dyDescent="0.25">
      <c r="A55" s="10"/>
      <c r="B55" s="10" t="s">
        <v>312</v>
      </c>
      <c r="C55" s="10"/>
      <c r="D55" s="12" t="s">
        <v>313</v>
      </c>
      <c r="E55" s="12"/>
      <c r="F55" s="12"/>
      <c r="G55" s="10" t="s">
        <v>307</v>
      </c>
      <c r="H55" s="10" t="s">
        <v>314</v>
      </c>
      <c r="I55" s="10"/>
      <c r="J55" s="10"/>
      <c r="K55" s="10" t="s">
        <v>34</v>
      </c>
      <c r="L55" s="10"/>
      <c r="M55" s="10"/>
      <c r="N55" s="10" t="s">
        <v>34</v>
      </c>
      <c r="O55" s="10"/>
      <c r="P55" s="10" t="s">
        <v>315</v>
      </c>
      <c r="Q55" s="10"/>
      <c r="R55" s="10" t="s">
        <v>316</v>
      </c>
      <c r="S55" s="10"/>
      <c r="T55" s="10" t="s">
        <v>317</v>
      </c>
      <c r="U55" s="10"/>
      <c r="V55" s="10"/>
      <c r="W55" s="10"/>
      <c r="X55" s="10" t="s">
        <v>34</v>
      </c>
    </row>
    <row r="56" spans="1:24" ht="25.5" customHeight="1" x14ac:dyDescent="0.25">
      <c r="A56" s="10"/>
      <c r="B56" s="10" t="s">
        <v>318</v>
      </c>
      <c r="C56" s="10"/>
      <c r="D56" s="12" t="s">
        <v>319</v>
      </c>
      <c r="E56" s="12"/>
      <c r="F56" s="12"/>
      <c r="G56" s="10" t="s">
        <v>234</v>
      </c>
      <c r="H56" s="10" t="s">
        <v>9</v>
      </c>
      <c r="I56" s="10"/>
      <c r="J56" s="10"/>
      <c r="K56" s="10" t="s">
        <v>34</v>
      </c>
      <c r="L56" s="10"/>
      <c r="M56" s="10"/>
      <c r="N56" s="10" t="s">
        <v>34</v>
      </c>
      <c r="O56" s="10"/>
      <c r="P56" s="10" t="s">
        <v>320</v>
      </c>
      <c r="Q56" s="10"/>
      <c r="R56" s="10" t="s">
        <v>321</v>
      </c>
      <c r="S56" s="10"/>
      <c r="T56" s="10" t="s">
        <v>322</v>
      </c>
      <c r="U56" s="10"/>
      <c r="V56" s="10"/>
      <c r="W56" s="10"/>
      <c r="X56" s="10" t="s">
        <v>34</v>
      </c>
    </row>
    <row r="57" spans="1:24" ht="14.1" customHeight="1" x14ac:dyDescent="0.25">
      <c r="A57" s="10"/>
      <c r="B57" s="10"/>
      <c r="C57" s="10"/>
      <c r="D57" s="12" t="s">
        <v>276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 t="s">
        <v>298</v>
      </c>
    </row>
    <row r="58" spans="1:24" ht="14.1" customHeight="1" x14ac:dyDescent="0.25">
      <c r="A58" s="10" t="s">
        <v>323</v>
      </c>
      <c r="B58" s="10" t="s">
        <v>324</v>
      </c>
      <c r="C58" s="10"/>
      <c r="D58" s="12" t="s">
        <v>325</v>
      </c>
      <c r="E58" s="12"/>
      <c r="F58" s="12"/>
      <c r="G58" s="10" t="s">
        <v>326</v>
      </c>
      <c r="H58" s="10" t="s">
        <v>327</v>
      </c>
      <c r="I58" s="10"/>
      <c r="J58" s="10"/>
      <c r="K58" s="10" t="s">
        <v>34</v>
      </c>
      <c r="L58" s="10"/>
      <c r="M58" s="10"/>
      <c r="N58" s="10" t="s">
        <v>34</v>
      </c>
      <c r="O58" s="10"/>
      <c r="P58" s="10"/>
      <c r="Q58" s="10"/>
      <c r="R58" s="10"/>
      <c r="S58" s="10"/>
      <c r="T58" s="10" t="s">
        <v>34</v>
      </c>
      <c r="U58" s="10"/>
      <c r="V58" s="10"/>
      <c r="W58" s="10"/>
      <c r="X58" s="10" t="s">
        <v>34</v>
      </c>
    </row>
    <row r="59" spans="1:24" ht="14.1" customHeight="1" x14ac:dyDescent="0.25">
      <c r="A59" s="10"/>
      <c r="B59" s="10"/>
      <c r="C59" s="10"/>
      <c r="D59" s="12" t="s">
        <v>278</v>
      </c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 t="s">
        <v>298</v>
      </c>
    </row>
    <row r="60" spans="1:24" ht="36.950000000000003" customHeight="1" x14ac:dyDescent="0.25">
      <c r="A60" s="10"/>
      <c r="B60" s="10" t="s">
        <v>328</v>
      </c>
      <c r="C60" s="10"/>
      <c r="D60" s="12" t="s">
        <v>329</v>
      </c>
      <c r="E60" s="12"/>
      <c r="F60" s="12"/>
      <c r="G60" s="10" t="s">
        <v>282</v>
      </c>
      <c r="H60" s="10" t="s">
        <v>330</v>
      </c>
      <c r="I60" s="10"/>
      <c r="J60" s="10"/>
      <c r="K60" s="10"/>
      <c r="L60" s="10"/>
      <c r="M60" s="10"/>
      <c r="N60" s="10" t="s">
        <v>330</v>
      </c>
      <c r="O60" s="10"/>
      <c r="P60" s="10"/>
      <c r="Q60" s="10"/>
      <c r="R60" s="10"/>
      <c r="S60" s="10"/>
      <c r="T60" s="10"/>
      <c r="U60" s="10"/>
      <c r="V60" s="10"/>
      <c r="W60" s="10"/>
      <c r="X60" s="10" t="s">
        <v>331</v>
      </c>
    </row>
    <row r="61" spans="1:24" ht="36.950000000000003" customHeight="1" x14ac:dyDescent="0.25">
      <c r="A61" s="10"/>
      <c r="B61" s="10" t="s">
        <v>332</v>
      </c>
      <c r="C61" s="10"/>
      <c r="D61" s="12" t="s">
        <v>333</v>
      </c>
      <c r="E61" s="12"/>
      <c r="F61" s="12"/>
      <c r="G61" s="10" t="s">
        <v>282</v>
      </c>
      <c r="H61" s="10" t="s">
        <v>334</v>
      </c>
      <c r="I61" s="10"/>
      <c r="J61" s="10"/>
      <c r="K61" s="10"/>
      <c r="L61" s="10"/>
      <c r="M61" s="10"/>
      <c r="N61" s="10" t="s">
        <v>334</v>
      </c>
      <c r="O61" s="10"/>
      <c r="P61" s="10"/>
      <c r="Q61" s="10"/>
      <c r="R61" s="10"/>
      <c r="S61" s="10"/>
      <c r="T61" s="10"/>
      <c r="U61" s="10"/>
      <c r="V61" s="10"/>
      <c r="W61" s="10"/>
      <c r="X61" s="10" t="s">
        <v>335</v>
      </c>
    </row>
    <row r="62" spans="1:24" ht="14.1" customHeight="1" x14ac:dyDescent="0.25">
      <c r="A62" s="10"/>
      <c r="B62" s="10"/>
      <c r="C62" s="10"/>
      <c r="D62" s="13" t="s">
        <v>289</v>
      </c>
      <c r="E62" s="13"/>
      <c r="F62" s="13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 t="s">
        <v>336</v>
      </c>
      <c r="U62" s="10"/>
      <c r="V62" s="10"/>
      <c r="W62" s="10"/>
      <c r="X62" s="10" t="s">
        <v>337</v>
      </c>
    </row>
    <row r="63" spans="1:24" ht="25.5" customHeight="1" x14ac:dyDescent="0.25">
      <c r="A63" s="10" t="s">
        <v>24</v>
      </c>
      <c r="B63" s="10" t="s">
        <v>338</v>
      </c>
      <c r="C63" s="10"/>
      <c r="D63" s="12" t="s">
        <v>339</v>
      </c>
      <c r="E63" s="12"/>
      <c r="F63" s="12"/>
      <c r="G63" s="10" t="s">
        <v>234</v>
      </c>
      <c r="H63" s="10" t="s">
        <v>146</v>
      </c>
      <c r="I63" s="10"/>
      <c r="J63" s="10"/>
      <c r="K63" s="10"/>
      <c r="L63" s="10"/>
      <c r="M63" s="10"/>
      <c r="N63" s="10" t="s">
        <v>146</v>
      </c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ht="71.45" customHeight="1" x14ac:dyDescent="0.25">
      <c r="A64" s="10"/>
      <c r="B64" s="10" t="s">
        <v>236</v>
      </c>
      <c r="C64" s="10"/>
      <c r="D64" s="12" t="s">
        <v>237</v>
      </c>
      <c r="E64" s="12"/>
      <c r="F64" s="12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ht="163.5" customHeight="1" x14ac:dyDescent="0.25">
      <c r="A65" s="10"/>
      <c r="B65" s="10" t="s">
        <v>238</v>
      </c>
      <c r="C65" s="10"/>
      <c r="D65" s="12" t="s">
        <v>239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ht="14.1" customHeight="1" x14ac:dyDescent="0.25">
      <c r="A66" s="10"/>
      <c r="B66" s="11" t="s">
        <v>9</v>
      </c>
      <c r="C66" s="11"/>
      <c r="D66" s="12" t="s">
        <v>240</v>
      </c>
      <c r="E66" s="12"/>
      <c r="F66" s="12"/>
      <c r="G66" s="10" t="s">
        <v>213</v>
      </c>
      <c r="H66" s="10"/>
      <c r="I66" s="10"/>
      <c r="J66" s="10"/>
      <c r="K66" s="10"/>
      <c r="L66" s="10"/>
      <c r="M66" s="10"/>
      <c r="N66" s="10" t="s">
        <v>340</v>
      </c>
      <c r="O66" s="10"/>
      <c r="P66" s="10"/>
      <c r="Q66" s="10"/>
      <c r="R66" s="10"/>
      <c r="S66" s="10"/>
      <c r="T66" s="10"/>
      <c r="U66" s="10"/>
      <c r="V66" s="10"/>
      <c r="W66" s="10"/>
      <c r="X66" s="10" t="s">
        <v>341</v>
      </c>
    </row>
    <row r="67" spans="1:24" ht="14.1" customHeight="1" x14ac:dyDescent="0.25">
      <c r="A67" s="10"/>
      <c r="B67" s="10" t="s">
        <v>299</v>
      </c>
      <c r="C67" s="10"/>
      <c r="D67" s="12" t="s">
        <v>300</v>
      </c>
      <c r="E67" s="12"/>
      <c r="F67" s="12"/>
      <c r="G67" s="10" t="s">
        <v>213</v>
      </c>
      <c r="H67" s="10" t="s">
        <v>260</v>
      </c>
      <c r="I67" s="10"/>
      <c r="J67" s="10"/>
      <c r="K67" s="10" t="s">
        <v>246</v>
      </c>
      <c r="L67" s="10"/>
      <c r="M67" s="10"/>
      <c r="N67" s="10" t="s">
        <v>340</v>
      </c>
      <c r="O67" s="10"/>
      <c r="P67" s="10"/>
      <c r="Q67" s="10"/>
      <c r="R67" s="10"/>
      <c r="S67" s="10"/>
      <c r="T67" s="10" t="s">
        <v>303</v>
      </c>
      <c r="U67" s="10"/>
      <c r="V67" s="10"/>
      <c r="W67" s="10"/>
      <c r="X67" s="10" t="s">
        <v>341</v>
      </c>
    </row>
    <row r="68" spans="1:24" ht="14.1" customHeight="1" x14ac:dyDescent="0.25">
      <c r="A68" s="10"/>
      <c r="B68" s="11" t="s">
        <v>23</v>
      </c>
      <c r="C68" s="11"/>
      <c r="D68" s="12" t="s">
        <v>248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 t="s">
        <v>342</v>
      </c>
    </row>
    <row r="69" spans="1:24" ht="14.1" customHeight="1" x14ac:dyDescent="0.25">
      <c r="A69" s="10"/>
      <c r="B69" s="11"/>
      <c r="C69" s="11"/>
      <c r="D69" s="12" t="s">
        <v>250</v>
      </c>
      <c r="E69" s="12"/>
      <c r="F69" s="12"/>
      <c r="G69" s="10" t="s">
        <v>213</v>
      </c>
      <c r="H69" s="10"/>
      <c r="I69" s="10"/>
      <c r="J69" s="10"/>
      <c r="K69" s="10"/>
      <c r="L69" s="10"/>
      <c r="M69" s="10"/>
      <c r="N69" s="10" t="s">
        <v>343</v>
      </c>
      <c r="O69" s="10"/>
      <c r="P69" s="10"/>
      <c r="Q69" s="10"/>
      <c r="R69" s="10"/>
      <c r="S69" s="10"/>
      <c r="T69" s="10"/>
      <c r="U69" s="10"/>
      <c r="V69" s="10"/>
      <c r="W69" s="10"/>
      <c r="X69" s="10" t="s">
        <v>344</v>
      </c>
    </row>
    <row r="70" spans="1:24" ht="25.5" customHeight="1" x14ac:dyDescent="0.25">
      <c r="A70" s="10"/>
      <c r="B70" s="10" t="s">
        <v>253</v>
      </c>
      <c r="C70" s="10"/>
      <c r="D70" s="12" t="s">
        <v>254</v>
      </c>
      <c r="E70" s="12"/>
      <c r="F70" s="12"/>
      <c r="G70" s="10" t="s">
        <v>255</v>
      </c>
      <c r="H70" s="10" t="s">
        <v>256</v>
      </c>
      <c r="I70" s="10"/>
      <c r="J70" s="10"/>
      <c r="K70" s="10" t="s">
        <v>257</v>
      </c>
      <c r="L70" s="10"/>
      <c r="M70" s="10"/>
      <c r="N70" s="10" t="s">
        <v>345</v>
      </c>
      <c r="O70" s="10"/>
      <c r="P70" s="10" t="s">
        <v>259</v>
      </c>
      <c r="Q70" s="10"/>
      <c r="R70" s="10" t="s">
        <v>260</v>
      </c>
      <c r="S70" s="10"/>
      <c r="T70" s="10" t="s">
        <v>261</v>
      </c>
      <c r="U70" s="10"/>
      <c r="V70" s="10"/>
      <c r="W70" s="10"/>
      <c r="X70" s="10" t="s">
        <v>346</v>
      </c>
    </row>
    <row r="71" spans="1:24" ht="25.5" customHeight="1" x14ac:dyDescent="0.25">
      <c r="A71" s="10"/>
      <c r="B71" s="10" t="s">
        <v>263</v>
      </c>
      <c r="C71" s="10"/>
      <c r="D71" s="12" t="s">
        <v>264</v>
      </c>
      <c r="E71" s="12"/>
      <c r="F71" s="12"/>
      <c r="G71" s="10" t="s">
        <v>213</v>
      </c>
      <c r="H71" s="10" t="s">
        <v>256</v>
      </c>
      <c r="I71" s="10"/>
      <c r="J71" s="10"/>
      <c r="K71" s="10" t="s">
        <v>257</v>
      </c>
      <c r="L71" s="10"/>
      <c r="M71" s="10"/>
      <c r="N71" s="10" t="s">
        <v>345</v>
      </c>
      <c r="O71" s="10"/>
      <c r="P71" s="10"/>
      <c r="Q71" s="10"/>
      <c r="R71" s="10"/>
      <c r="S71" s="10"/>
      <c r="T71" s="10" t="s">
        <v>265</v>
      </c>
      <c r="U71" s="10"/>
      <c r="V71" s="10"/>
      <c r="W71" s="10"/>
      <c r="X71" s="10" t="s">
        <v>347</v>
      </c>
    </row>
    <row r="72" spans="1:24" ht="48.6" customHeight="1" x14ac:dyDescent="0.25">
      <c r="A72" s="10"/>
      <c r="B72" s="10" t="s">
        <v>348</v>
      </c>
      <c r="C72" s="10"/>
      <c r="D72" s="12" t="s">
        <v>349</v>
      </c>
      <c r="E72" s="12"/>
      <c r="F72" s="12"/>
      <c r="G72" s="10" t="s">
        <v>255</v>
      </c>
      <c r="H72" s="10" t="s">
        <v>350</v>
      </c>
      <c r="I72" s="10"/>
      <c r="J72" s="10"/>
      <c r="K72" s="10" t="s">
        <v>257</v>
      </c>
      <c r="L72" s="10"/>
      <c r="M72" s="10"/>
      <c r="N72" s="10" t="s">
        <v>351</v>
      </c>
      <c r="O72" s="10"/>
      <c r="P72" s="10"/>
      <c r="Q72" s="10"/>
      <c r="R72" s="10"/>
      <c r="S72" s="10"/>
      <c r="T72" s="10" t="s">
        <v>352</v>
      </c>
      <c r="U72" s="10"/>
      <c r="V72" s="10"/>
      <c r="W72" s="10"/>
      <c r="X72" s="10" t="s">
        <v>353</v>
      </c>
    </row>
    <row r="73" spans="1:24" ht="25.5" customHeight="1" x14ac:dyDescent="0.25">
      <c r="A73" s="10"/>
      <c r="B73" s="10" t="s">
        <v>354</v>
      </c>
      <c r="C73" s="10"/>
      <c r="D73" s="12" t="s">
        <v>355</v>
      </c>
      <c r="E73" s="12"/>
      <c r="F73" s="12"/>
      <c r="G73" s="10" t="s">
        <v>213</v>
      </c>
      <c r="H73" s="10" t="s">
        <v>350</v>
      </c>
      <c r="I73" s="10"/>
      <c r="J73" s="10"/>
      <c r="K73" s="10" t="s">
        <v>257</v>
      </c>
      <c r="L73" s="10"/>
      <c r="M73" s="10"/>
      <c r="N73" s="10" t="s">
        <v>351</v>
      </c>
      <c r="O73" s="10"/>
      <c r="P73" s="10"/>
      <c r="Q73" s="10"/>
      <c r="R73" s="10"/>
      <c r="S73" s="10"/>
      <c r="T73" s="10" t="s">
        <v>356</v>
      </c>
      <c r="U73" s="10"/>
      <c r="V73" s="10"/>
      <c r="W73" s="10"/>
      <c r="X73" s="10" t="s">
        <v>357</v>
      </c>
    </row>
    <row r="74" spans="1:24" ht="14.1" customHeight="1" x14ac:dyDescent="0.25">
      <c r="A74" s="10"/>
      <c r="B74" s="10"/>
      <c r="C74" s="10"/>
      <c r="D74" s="12" t="s">
        <v>276</v>
      </c>
      <c r="E74" s="12"/>
      <c r="F74" s="12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 t="s">
        <v>358</v>
      </c>
    </row>
    <row r="75" spans="1:24" ht="14.1" customHeight="1" x14ac:dyDescent="0.25">
      <c r="A75" s="10"/>
      <c r="B75" s="10"/>
      <c r="C75" s="10"/>
      <c r="D75" s="12" t="s">
        <v>278</v>
      </c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 t="s">
        <v>359</v>
      </c>
    </row>
    <row r="76" spans="1:24" ht="36.950000000000003" customHeight="1" x14ac:dyDescent="0.25">
      <c r="A76" s="10"/>
      <c r="B76" s="10" t="s">
        <v>280</v>
      </c>
      <c r="C76" s="10"/>
      <c r="D76" s="12" t="s">
        <v>281</v>
      </c>
      <c r="E76" s="12"/>
      <c r="F76" s="12"/>
      <c r="G76" s="10" t="s">
        <v>282</v>
      </c>
      <c r="H76" s="10" t="s">
        <v>283</v>
      </c>
      <c r="I76" s="10"/>
      <c r="J76" s="10"/>
      <c r="K76" s="10"/>
      <c r="L76" s="10"/>
      <c r="M76" s="10"/>
      <c r="N76" s="10" t="s">
        <v>283</v>
      </c>
      <c r="O76" s="10"/>
      <c r="P76" s="10"/>
      <c r="Q76" s="10"/>
      <c r="R76" s="10"/>
      <c r="S76" s="10"/>
      <c r="T76" s="10"/>
      <c r="U76" s="10"/>
      <c r="V76" s="10"/>
      <c r="W76" s="10"/>
      <c r="X76" s="10" t="s">
        <v>360</v>
      </c>
    </row>
    <row r="77" spans="1:24" ht="36.950000000000003" customHeight="1" x14ac:dyDescent="0.25">
      <c r="A77" s="10"/>
      <c r="B77" s="10" t="s">
        <v>285</v>
      </c>
      <c r="C77" s="10"/>
      <c r="D77" s="12" t="s">
        <v>286</v>
      </c>
      <c r="E77" s="12"/>
      <c r="F77" s="12"/>
      <c r="G77" s="10" t="s">
        <v>282</v>
      </c>
      <c r="H77" s="10" t="s">
        <v>287</v>
      </c>
      <c r="I77" s="10"/>
      <c r="J77" s="10"/>
      <c r="K77" s="10"/>
      <c r="L77" s="10"/>
      <c r="M77" s="10"/>
      <c r="N77" s="10" t="s">
        <v>287</v>
      </c>
      <c r="O77" s="10"/>
      <c r="P77" s="10"/>
      <c r="Q77" s="10"/>
      <c r="R77" s="10"/>
      <c r="S77" s="10"/>
      <c r="T77" s="10"/>
      <c r="U77" s="10"/>
      <c r="V77" s="10"/>
      <c r="W77" s="10"/>
      <c r="X77" s="10" t="s">
        <v>361</v>
      </c>
    </row>
    <row r="78" spans="1:24" ht="14.1" customHeight="1" x14ac:dyDescent="0.25">
      <c r="A78" s="10"/>
      <c r="B78" s="10"/>
      <c r="C78" s="10"/>
      <c r="D78" s="13" t="s">
        <v>289</v>
      </c>
      <c r="E78" s="13"/>
      <c r="F78" s="13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 t="s">
        <v>362</v>
      </c>
      <c r="U78" s="10"/>
      <c r="V78" s="10"/>
      <c r="W78" s="10"/>
      <c r="X78" s="10" t="s">
        <v>363</v>
      </c>
    </row>
    <row r="79" spans="1:24" ht="36.950000000000003" customHeight="1" x14ac:dyDescent="0.25">
      <c r="A79" s="10" t="s">
        <v>25</v>
      </c>
      <c r="B79" s="10" t="s">
        <v>364</v>
      </c>
      <c r="C79" s="10"/>
      <c r="D79" s="12" t="s">
        <v>365</v>
      </c>
      <c r="E79" s="12"/>
      <c r="F79" s="12"/>
      <c r="G79" s="10" t="s">
        <v>234</v>
      </c>
      <c r="H79" s="10" t="s">
        <v>96</v>
      </c>
      <c r="I79" s="10"/>
      <c r="J79" s="10"/>
      <c r="K79" s="10"/>
      <c r="L79" s="10"/>
      <c r="M79" s="10"/>
      <c r="N79" s="10" t="s">
        <v>96</v>
      </c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ht="71.45" customHeight="1" x14ac:dyDescent="0.25">
      <c r="A80" s="10"/>
      <c r="B80" s="10" t="s">
        <v>236</v>
      </c>
      <c r="C80" s="10"/>
      <c r="D80" s="12" t="s">
        <v>237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163.5" customHeight="1" x14ac:dyDescent="0.25">
      <c r="A81" s="10"/>
      <c r="B81" s="10" t="s">
        <v>238</v>
      </c>
      <c r="C81" s="10"/>
      <c r="D81" s="12" t="s">
        <v>239</v>
      </c>
      <c r="E81" s="12"/>
      <c r="F81" s="12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14.1" customHeight="1" x14ac:dyDescent="0.25">
      <c r="A82" s="10"/>
      <c r="B82" s="11" t="s">
        <v>9</v>
      </c>
      <c r="C82" s="11"/>
      <c r="D82" s="12" t="s">
        <v>240</v>
      </c>
      <c r="E82" s="12"/>
      <c r="F82" s="12"/>
      <c r="G82" s="10" t="s">
        <v>213</v>
      </c>
      <c r="H82" s="10"/>
      <c r="I82" s="10"/>
      <c r="J82" s="10"/>
      <c r="K82" s="10"/>
      <c r="L82" s="10"/>
      <c r="M82" s="10"/>
      <c r="N82" s="10" t="s">
        <v>366</v>
      </c>
      <c r="O82" s="10"/>
      <c r="P82" s="10"/>
      <c r="Q82" s="10"/>
      <c r="R82" s="10"/>
      <c r="S82" s="10"/>
      <c r="T82" s="10"/>
      <c r="U82" s="10"/>
      <c r="V82" s="10"/>
      <c r="W82" s="10"/>
      <c r="X82" s="10" t="s">
        <v>367</v>
      </c>
    </row>
    <row r="83" spans="1:24" ht="14.1" customHeight="1" x14ac:dyDescent="0.25">
      <c r="A83" s="10"/>
      <c r="B83" s="10" t="s">
        <v>299</v>
      </c>
      <c r="C83" s="10"/>
      <c r="D83" s="12" t="s">
        <v>300</v>
      </c>
      <c r="E83" s="12"/>
      <c r="F83" s="12"/>
      <c r="G83" s="10" t="s">
        <v>213</v>
      </c>
      <c r="H83" s="10" t="s">
        <v>368</v>
      </c>
      <c r="I83" s="10"/>
      <c r="J83" s="10"/>
      <c r="K83" s="10" t="s">
        <v>246</v>
      </c>
      <c r="L83" s="10"/>
      <c r="M83" s="10"/>
      <c r="N83" s="10" t="s">
        <v>366</v>
      </c>
      <c r="O83" s="10"/>
      <c r="P83" s="10"/>
      <c r="Q83" s="10"/>
      <c r="R83" s="10"/>
      <c r="S83" s="10"/>
      <c r="T83" s="10" t="s">
        <v>303</v>
      </c>
      <c r="U83" s="10"/>
      <c r="V83" s="10"/>
      <c r="W83" s="10"/>
      <c r="X83" s="10" t="s">
        <v>367</v>
      </c>
    </row>
    <row r="84" spans="1:24" ht="14.1" customHeight="1" x14ac:dyDescent="0.25">
      <c r="A84" s="10"/>
      <c r="B84" s="11" t="s">
        <v>23</v>
      </c>
      <c r="C84" s="11"/>
      <c r="D84" s="12" t="s">
        <v>248</v>
      </c>
      <c r="E84" s="12"/>
      <c r="F84" s="12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 t="s">
        <v>369</v>
      </c>
    </row>
    <row r="85" spans="1:24" ht="14.1" customHeight="1" x14ac:dyDescent="0.25">
      <c r="A85" s="10"/>
      <c r="B85" s="11"/>
      <c r="C85" s="11"/>
      <c r="D85" s="12" t="s">
        <v>250</v>
      </c>
      <c r="E85" s="12"/>
      <c r="F85" s="12"/>
      <c r="G85" s="10" t="s">
        <v>213</v>
      </c>
      <c r="H85" s="10"/>
      <c r="I85" s="10"/>
      <c r="J85" s="10"/>
      <c r="K85" s="10"/>
      <c r="L85" s="10"/>
      <c r="M85" s="10"/>
      <c r="N85" s="10" t="s">
        <v>370</v>
      </c>
      <c r="O85" s="10"/>
      <c r="P85" s="10"/>
      <c r="Q85" s="10"/>
      <c r="R85" s="10"/>
      <c r="S85" s="10"/>
      <c r="T85" s="10"/>
      <c r="U85" s="10"/>
      <c r="V85" s="10"/>
      <c r="W85" s="10"/>
      <c r="X85" s="10" t="s">
        <v>371</v>
      </c>
    </row>
    <row r="86" spans="1:24" ht="25.5" customHeight="1" x14ac:dyDescent="0.25">
      <c r="A86" s="10"/>
      <c r="B86" s="10" t="s">
        <v>253</v>
      </c>
      <c r="C86" s="10"/>
      <c r="D86" s="12" t="s">
        <v>254</v>
      </c>
      <c r="E86" s="12"/>
      <c r="F86" s="12"/>
      <c r="G86" s="10" t="s">
        <v>255</v>
      </c>
      <c r="H86" s="10" t="s">
        <v>372</v>
      </c>
      <c r="I86" s="10"/>
      <c r="J86" s="10"/>
      <c r="K86" s="10" t="s">
        <v>257</v>
      </c>
      <c r="L86" s="10"/>
      <c r="M86" s="10"/>
      <c r="N86" s="10" t="s">
        <v>373</v>
      </c>
      <c r="O86" s="10"/>
      <c r="P86" s="10" t="s">
        <v>259</v>
      </c>
      <c r="Q86" s="10"/>
      <c r="R86" s="10" t="s">
        <v>260</v>
      </c>
      <c r="S86" s="10"/>
      <c r="T86" s="10" t="s">
        <v>261</v>
      </c>
      <c r="U86" s="10"/>
      <c r="V86" s="10"/>
      <c r="W86" s="10"/>
      <c r="X86" s="10" t="s">
        <v>374</v>
      </c>
    </row>
    <row r="87" spans="1:24" ht="25.5" customHeight="1" x14ac:dyDescent="0.25">
      <c r="A87" s="10"/>
      <c r="B87" s="10" t="s">
        <v>263</v>
      </c>
      <c r="C87" s="10"/>
      <c r="D87" s="12" t="s">
        <v>264</v>
      </c>
      <c r="E87" s="12"/>
      <c r="F87" s="12"/>
      <c r="G87" s="10" t="s">
        <v>213</v>
      </c>
      <c r="H87" s="10" t="s">
        <v>372</v>
      </c>
      <c r="I87" s="10"/>
      <c r="J87" s="10"/>
      <c r="K87" s="10" t="s">
        <v>257</v>
      </c>
      <c r="L87" s="10"/>
      <c r="M87" s="10"/>
      <c r="N87" s="10" t="s">
        <v>373</v>
      </c>
      <c r="O87" s="10"/>
      <c r="P87" s="10"/>
      <c r="Q87" s="10"/>
      <c r="R87" s="10"/>
      <c r="S87" s="10"/>
      <c r="T87" s="10" t="s">
        <v>265</v>
      </c>
      <c r="U87" s="10"/>
      <c r="V87" s="10"/>
      <c r="W87" s="10"/>
      <c r="X87" s="10" t="s">
        <v>375</v>
      </c>
    </row>
    <row r="88" spans="1:24" ht="48.6" customHeight="1" x14ac:dyDescent="0.25">
      <c r="A88" s="10"/>
      <c r="B88" s="10" t="s">
        <v>348</v>
      </c>
      <c r="C88" s="10"/>
      <c r="D88" s="12" t="s">
        <v>349</v>
      </c>
      <c r="E88" s="12"/>
      <c r="F88" s="12"/>
      <c r="G88" s="10" t="s">
        <v>255</v>
      </c>
      <c r="H88" s="10" t="s">
        <v>376</v>
      </c>
      <c r="I88" s="10"/>
      <c r="J88" s="10"/>
      <c r="K88" s="10" t="s">
        <v>257</v>
      </c>
      <c r="L88" s="10"/>
      <c r="M88" s="10"/>
      <c r="N88" s="10" t="s">
        <v>377</v>
      </c>
      <c r="O88" s="10"/>
      <c r="P88" s="10"/>
      <c r="Q88" s="10"/>
      <c r="R88" s="10"/>
      <c r="S88" s="10"/>
      <c r="T88" s="10" t="s">
        <v>352</v>
      </c>
      <c r="U88" s="10"/>
      <c r="V88" s="10"/>
      <c r="W88" s="10"/>
      <c r="X88" s="10" t="s">
        <v>378</v>
      </c>
    </row>
    <row r="89" spans="1:24" ht="25.5" customHeight="1" x14ac:dyDescent="0.25">
      <c r="A89" s="10"/>
      <c r="B89" s="10" t="s">
        <v>354</v>
      </c>
      <c r="C89" s="10"/>
      <c r="D89" s="12" t="s">
        <v>355</v>
      </c>
      <c r="E89" s="12"/>
      <c r="F89" s="12"/>
      <c r="G89" s="10" t="s">
        <v>213</v>
      </c>
      <c r="H89" s="10" t="s">
        <v>376</v>
      </c>
      <c r="I89" s="10"/>
      <c r="J89" s="10"/>
      <c r="K89" s="10" t="s">
        <v>257</v>
      </c>
      <c r="L89" s="10"/>
      <c r="M89" s="10"/>
      <c r="N89" s="10" t="s">
        <v>377</v>
      </c>
      <c r="O89" s="10"/>
      <c r="P89" s="10"/>
      <c r="Q89" s="10"/>
      <c r="R89" s="10"/>
      <c r="S89" s="10"/>
      <c r="T89" s="10" t="s">
        <v>356</v>
      </c>
      <c r="U89" s="10"/>
      <c r="V89" s="10"/>
      <c r="W89" s="10"/>
      <c r="X89" s="10" t="s">
        <v>379</v>
      </c>
    </row>
    <row r="90" spans="1:24" ht="25.5" customHeight="1" x14ac:dyDescent="0.25">
      <c r="A90" s="10"/>
      <c r="B90" s="10" t="s">
        <v>267</v>
      </c>
      <c r="C90" s="10"/>
      <c r="D90" s="12" t="s">
        <v>268</v>
      </c>
      <c r="E90" s="12"/>
      <c r="F90" s="12"/>
      <c r="G90" s="10" t="s">
        <v>255</v>
      </c>
      <c r="H90" s="10" t="s">
        <v>380</v>
      </c>
      <c r="I90" s="10"/>
      <c r="J90" s="10"/>
      <c r="K90" s="10" t="s">
        <v>257</v>
      </c>
      <c r="L90" s="10"/>
      <c r="M90" s="10"/>
      <c r="N90" s="10" t="s">
        <v>381</v>
      </c>
      <c r="O90" s="10"/>
      <c r="P90" s="10" t="s">
        <v>271</v>
      </c>
      <c r="Q90" s="10"/>
      <c r="R90" s="10" t="s">
        <v>272</v>
      </c>
      <c r="S90" s="10"/>
      <c r="T90" s="10" t="s">
        <v>273</v>
      </c>
      <c r="U90" s="10"/>
      <c r="V90" s="10"/>
      <c r="W90" s="10"/>
      <c r="X90" s="10" t="s">
        <v>382</v>
      </c>
    </row>
    <row r="91" spans="1:24" ht="25.5" customHeight="1" x14ac:dyDescent="0.25">
      <c r="A91" s="10"/>
      <c r="B91" s="10" t="s">
        <v>263</v>
      </c>
      <c r="C91" s="10"/>
      <c r="D91" s="12" t="s">
        <v>264</v>
      </c>
      <c r="E91" s="12"/>
      <c r="F91" s="12"/>
      <c r="G91" s="10" t="s">
        <v>213</v>
      </c>
      <c r="H91" s="10" t="s">
        <v>380</v>
      </c>
      <c r="I91" s="10"/>
      <c r="J91" s="10"/>
      <c r="K91" s="10" t="s">
        <v>257</v>
      </c>
      <c r="L91" s="10"/>
      <c r="M91" s="10"/>
      <c r="N91" s="10" t="s">
        <v>381</v>
      </c>
      <c r="O91" s="10"/>
      <c r="P91" s="10"/>
      <c r="Q91" s="10"/>
      <c r="R91" s="10"/>
      <c r="S91" s="10"/>
      <c r="T91" s="10" t="s">
        <v>265</v>
      </c>
      <c r="U91" s="10"/>
      <c r="V91" s="10"/>
      <c r="W91" s="10"/>
      <c r="X91" s="10" t="s">
        <v>383</v>
      </c>
    </row>
    <row r="92" spans="1:24" ht="14.1" customHeight="1" x14ac:dyDescent="0.25">
      <c r="A92" s="10"/>
      <c r="B92" s="10"/>
      <c r="C92" s="10"/>
      <c r="D92" s="12" t="s">
        <v>276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 t="s">
        <v>384</v>
      </c>
    </row>
    <row r="93" spans="1:24" ht="14.1" customHeight="1" x14ac:dyDescent="0.25">
      <c r="A93" s="10"/>
      <c r="B93" s="10"/>
      <c r="C93" s="10"/>
      <c r="D93" s="12" t="s">
        <v>278</v>
      </c>
      <c r="E93" s="12"/>
      <c r="F93" s="12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 t="s">
        <v>385</v>
      </c>
    </row>
    <row r="94" spans="1:24" ht="36.950000000000003" customHeight="1" x14ac:dyDescent="0.25">
      <c r="A94" s="10"/>
      <c r="B94" s="10" t="s">
        <v>280</v>
      </c>
      <c r="C94" s="10"/>
      <c r="D94" s="12" t="s">
        <v>281</v>
      </c>
      <c r="E94" s="12"/>
      <c r="F94" s="12"/>
      <c r="G94" s="10" t="s">
        <v>282</v>
      </c>
      <c r="H94" s="10" t="s">
        <v>283</v>
      </c>
      <c r="I94" s="10"/>
      <c r="J94" s="10"/>
      <c r="K94" s="10"/>
      <c r="L94" s="10"/>
      <c r="M94" s="10"/>
      <c r="N94" s="10" t="s">
        <v>283</v>
      </c>
      <c r="O94" s="10"/>
      <c r="P94" s="10"/>
      <c r="Q94" s="10"/>
      <c r="R94" s="10"/>
      <c r="S94" s="10"/>
      <c r="T94" s="10"/>
      <c r="U94" s="10"/>
      <c r="V94" s="10"/>
      <c r="W94" s="10"/>
      <c r="X94" s="10" t="s">
        <v>386</v>
      </c>
    </row>
    <row r="95" spans="1:24" ht="36.950000000000003" customHeight="1" x14ac:dyDescent="0.25">
      <c r="A95" s="10"/>
      <c r="B95" s="10" t="s">
        <v>285</v>
      </c>
      <c r="C95" s="10"/>
      <c r="D95" s="12" t="s">
        <v>286</v>
      </c>
      <c r="E95" s="12"/>
      <c r="F95" s="12"/>
      <c r="G95" s="10" t="s">
        <v>282</v>
      </c>
      <c r="H95" s="10" t="s">
        <v>287</v>
      </c>
      <c r="I95" s="10"/>
      <c r="J95" s="10"/>
      <c r="K95" s="10"/>
      <c r="L95" s="10"/>
      <c r="M95" s="10"/>
      <c r="N95" s="10" t="s">
        <v>287</v>
      </c>
      <c r="O95" s="10"/>
      <c r="P95" s="10"/>
      <c r="Q95" s="10"/>
      <c r="R95" s="10"/>
      <c r="S95" s="10"/>
      <c r="T95" s="10"/>
      <c r="U95" s="10"/>
      <c r="V95" s="10"/>
      <c r="W95" s="10"/>
      <c r="X95" s="10" t="s">
        <v>387</v>
      </c>
    </row>
    <row r="96" spans="1:24" ht="14.1" customHeight="1" x14ac:dyDescent="0.25">
      <c r="A96" s="10"/>
      <c r="B96" s="10"/>
      <c r="C96" s="10"/>
      <c r="D96" s="13" t="s">
        <v>289</v>
      </c>
      <c r="E96" s="13"/>
      <c r="F96" s="13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 t="s">
        <v>388</v>
      </c>
      <c r="U96" s="10"/>
      <c r="V96" s="10"/>
      <c r="W96" s="10"/>
      <c r="X96" s="10" t="s">
        <v>389</v>
      </c>
    </row>
    <row r="97" spans="1:24" ht="36.950000000000003" customHeight="1" x14ac:dyDescent="0.25">
      <c r="A97" s="10" t="s">
        <v>26</v>
      </c>
      <c r="B97" s="10" t="s">
        <v>390</v>
      </c>
      <c r="C97" s="10"/>
      <c r="D97" s="12" t="s">
        <v>391</v>
      </c>
      <c r="E97" s="12"/>
      <c r="F97" s="12"/>
      <c r="G97" s="10" t="s">
        <v>234</v>
      </c>
      <c r="H97" s="10" t="s">
        <v>28</v>
      </c>
      <c r="I97" s="10"/>
      <c r="J97" s="10"/>
      <c r="K97" s="10"/>
      <c r="L97" s="10"/>
      <c r="M97" s="10"/>
      <c r="N97" s="10" t="s">
        <v>28</v>
      </c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71.45" customHeight="1" x14ac:dyDescent="0.25">
      <c r="A98" s="10"/>
      <c r="B98" s="10" t="s">
        <v>236</v>
      </c>
      <c r="C98" s="10"/>
      <c r="D98" s="12" t="s">
        <v>237</v>
      </c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63.5" customHeight="1" x14ac:dyDescent="0.25">
      <c r="A99" s="10"/>
      <c r="B99" s="10" t="s">
        <v>238</v>
      </c>
      <c r="C99" s="10"/>
      <c r="D99" s="12" t="s">
        <v>239</v>
      </c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14.1" customHeight="1" x14ac:dyDescent="0.25">
      <c r="A100" s="10"/>
      <c r="B100" s="11" t="s">
        <v>9</v>
      </c>
      <c r="C100" s="11"/>
      <c r="D100" s="12" t="s">
        <v>240</v>
      </c>
      <c r="E100" s="12"/>
      <c r="F100" s="12"/>
      <c r="G100" s="10" t="s">
        <v>213</v>
      </c>
      <c r="H100" s="10"/>
      <c r="I100" s="10"/>
      <c r="J100" s="10"/>
      <c r="K100" s="10"/>
      <c r="L100" s="10"/>
      <c r="M100" s="10"/>
      <c r="N100" s="10" t="s">
        <v>392</v>
      </c>
      <c r="O100" s="10"/>
      <c r="P100" s="10"/>
      <c r="Q100" s="10"/>
      <c r="R100" s="10"/>
      <c r="S100" s="10"/>
      <c r="T100" s="10"/>
      <c r="U100" s="10"/>
      <c r="V100" s="10"/>
      <c r="W100" s="10"/>
      <c r="X100" s="10" t="s">
        <v>393</v>
      </c>
    </row>
    <row r="101" spans="1:24" ht="14.1" customHeight="1" x14ac:dyDescent="0.25">
      <c r="A101" s="10"/>
      <c r="B101" s="10" t="s">
        <v>299</v>
      </c>
      <c r="C101" s="10"/>
      <c r="D101" s="12" t="s">
        <v>300</v>
      </c>
      <c r="E101" s="12"/>
      <c r="F101" s="12"/>
      <c r="G101" s="10" t="s">
        <v>213</v>
      </c>
      <c r="H101" s="10" t="s">
        <v>394</v>
      </c>
      <c r="I101" s="10"/>
      <c r="J101" s="10"/>
      <c r="K101" s="10" t="s">
        <v>246</v>
      </c>
      <c r="L101" s="10"/>
      <c r="M101" s="10"/>
      <c r="N101" s="10" t="s">
        <v>392</v>
      </c>
      <c r="O101" s="10"/>
      <c r="P101" s="10"/>
      <c r="Q101" s="10"/>
      <c r="R101" s="10"/>
      <c r="S101" s="10"/>
      <c r="T101" s="10" t="s">
        <v>303</v>
      </c>
      <c r="U101" s="10"/>
      <c r="V101" s="10"/>
      <c r="W101" s="10"/>
      <c r="X101" s="10" t="s">
        <v>393</v>
      </c>
    </row>
    <row r="102" spans="1:24" ht="14.1" customHeight="1" x14ac:dyDescent="0.25">
      <c r="A102" s="10"/>
      <c r="B102" s="11" t="s">
        <v>23</v>
      </c>
      <c r="C102" s="11"/>
      <c r="D102" s="12" t="s">
        <v>248</v>
      </c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 t="s">
        <v>395</v>
      </c>
    </row>
    <row r="103" spans="1:24" ht="14.1" customHeight="1" x14ac:dyDescent="0.25">
      <c r="A103" s="10"/>
      <c r="B103" s="11"/>
      <c r="C103" s="11"/>
      <c r="D103" s="12" t="s">
        <v>250</v>
      </c>
      <c r="E103" s="12"/>
      <c r="F103" s="12"/>
      <c r="G103" s="10" t="s">
        <v>213</v>
      </c>
      <c r="H103" s="10"/>
      <c r="I103" s="10"/>
      <c r="J103" s="10"/>
      <c r="K103" s="10"/>
      <c r="L103" s="10"/>
      <c r="M103" s="10"/>
      <c r="N103" s="10" t="s">
        <v>396</v>
      </c>
      <c r="O103" s="10"/>
      <c r="P103" s="10"/>
      <c r="Q103" s="10"/>
      <c r="R103" s="10"/>
      <c r="S103" s="10"/>
      <c r="T103" s="10"/>
      <c r="U103" s="10"/>
      <c r="V103" s="10"/>
      <c r="W103" s="10"/>
      <c r="X103" s="10" t="s">
        <v>397</v>
      </c>
    </row>
    <row r="104" spans="1:24" ht="25.5" customHeight="1" x14ac:dyDescent="0.25">
      <c r="A104" s="10"/>
      <c r="B104" s="10" t="s">
        <v>253</v>
      </c>
      <c r="C104" s="10"/>
      <c r="D104" s="12" t="s">
        <v>254</v>
      </c>
      <c r="E104" s="12"/>
      <c r="F104" s="12"/>
      <c r="G104" s="10" t="s">
        <v>255</v>
      </c>
      <c r="H104" s="10" t="s">
        <v>398</v>
      </c>
      <c r="I104" s="10"/>
      <c r="J104" s="10"/>
      <c r="K104" s="10" t="s">
        <v>257</v>
      </c>
      <c r="L104" s="10"/>
      <c r="M104" s="10"/>
      <c r="N104" s="10" t="s">
        <v>399</v>
      </c>
      <c r="O104" s="10"/>
      <c r="P104" s="10" t="s">
        <v>259</v>
      </c>
      <c r="Q104" s="10"/>
      <c r="R104" s="10" t="s">
        <v>260</v>
      </c>
      <c r="S104" s="10"/>
      <c r="T104" s="10" t="s">
        <v>261</v>
      </c>
      <c r="U104" s="10"/>
      <c r="V104" s="10"/>
      <c r="W104" s="10"/>
      <c r="X104" s="10" t="s">
        <v>400</v>
      </c>
    </row>
    <row r="105" spans="1:24" ht="25.5" customHeight="1" x14ac:dyDescent="0.25">
      <c r="A105" s="10"/>
      <c r="B105" s="10" t="s">
        <v>263</v>
      </c>
      <c r="C105" s="10"/>
      <c r="D105" s="12" t="s">
        <v>264</v>
      </c>
      <c r="E105" s="12"/>
      <c r="F105" s="12"/>
      <c r="G105" s="10" t="s">
        <v>213</v>
      </c>
      <c r="H105" s="10" t="s">
        <v>398</v>
      </c>
      <c r="I105" s="10"/>
      <c r="J105" s="10"/>
      <c r="K105" s="10" t="s">
        <v>257</v>
      </c>
      <c r="L105" s="10"/>
      <c r="M105" s="10"/>
      <c r="N105" s="10" t="s">
        <v>399</v>
      </c>
      <c r="O105" s="10"/>
      <c r="P105" s="10"/>
      <c r="Q105" s="10"/>
      <c r="R105" s="10"/>
      <c r="S105" s="10"/>
      <c r="T105" s="10" t="s">
        <v>265</v>
      </c>
      <c r="U105" s="10"/>
      <c r="V105" s="10"/>
      <c r="W105" s="10"/>
      <c r="X105" s="10" t="s">
        <v>401</v>
      </c>
    </row>
    <row r="106" spans="1:24" ht="48.6" customHeight="1" x14ac:dyDescent="0.25">
      <c r="A106" s="10"/>
      <c r="B106" s="10" t="s">
        <v>348</v>
      </c>
      <c r="C106" s="10"/>
      <c r="D106" s="12" t="s">
        <v>349</v>
      </c>
      <c r="E106" s="12"/>
      <c r="F106" s="12"/>
      <c r="G106" s="10" t="s">
        <v>255</v>
      </c>
      <c r="H106" s="10" t="s">
        <v>402</v>
      </c>
      <c r="I106" s="10"/>
      <c r="J106" s="10"/>
      <c r="K106" s="10" t="s">
        <v>257</v>
      </c>
      <c r="L106" s="10"/>
      <c r="M106" s="10"/>
      <c r="N106" s="10" t="s">
        <v>403</v>
      </c>
      <c r="O106" s="10"/>
      <c r="P106" s="10"/>
      <c r="Q106" s="10"/>
      <c r="R106" s="10"/>
      <c r="S106" s="10"/>
      <c r="T106" s="10" t="s">
        <v>352</v>
      </c>
      <c r="U106" s="10"/>
      <c r="V106" s="10"/>
      <c r="W106" s="10"/>
      <c r="X106" s="10" t="s">
        <v>404</v>
      </c>
    </row>
    <row r="107" spans="1:24" ht="25.5" customHeight="1" x14ac:dyDescent="0.25">
      <c r="A107" s="10"/>
      <c r="B107" s="10" t="s">
        <v>354</v>
      </c>
      <c r="C107" s="10"/>
      <c r="D107" s="12" t="s">
        <v>355</v>
      </c>
      <c r="E107" s="12"/>
      <c r="F107" s="12"/>
      <c r="G107" s="10" t="s">
        <v>213</v>
      </c>
      <c r="H107" s="10" t="s">
        <v>402</v>
      </c>
      <c r="I107" s="10"/>
      <c r="J107" s="10"/>
      <c r="K107" s="10" t="s">
        <v>257</v>
      </c>
      <c r="L107" s="10"/>
      <c r="M107" s="10"/>
      <c r="N107" s="10" t="s">
        <v>403</v>
      </c>
      <c r="O107" s="10"/>
      <c r="P107" s="10"/>
      <c r="Q107" s="10"/>
      <c r="R107" s="10"/>
      <c r="S107" s="10"/>
      <c r="T107" s="10" t="s">
        <v>356</v>
      </c>
      <c r="U107" s="10"/>
      <c r="V107" s="10"/>
      <c r="W107" s="10"/>
      <c r="X107" s="10" t="s">
        <v>405</v>
      </c>
    </row>
    <row r="108" spans="1:24" ht="25.5" customHeight="1" x14ac:dyDescent="0.25">
      <c r="A108" s="10"/>
      <c r="B108" s="10" t="s">
        <v>267</v>
      </c>
      <c r="C108" s="10"/>
      <c r="D108" s="12" t="s">
        <v>268</v>
      </c>
      <c r="E108" s="12"/>
      <c r="F108" s="12"/>
      <c r="G108" s="10" t="s">
        <v>255</v>
      </c>
      <c r="H108" s="10" t="s">
        <v>406</v>
      </c>
      <c r="I108" s="10"/>
      <c r="J108" s="10"/>
      <c r="K108" s="10" t="s">
        <v>257</v>
      </c>
      <c r="L108" s="10"/>
      <c r="M108" s="10"/>
      <c r="N108" s="10" t="s">
        <v>407</v>
      </c>
      <c r="O108" s="10"/>
      <c r="P108" s="10" t="s">
        <v>271</v>
      </c>
      <c r="Q108" s="10"/>
      <c r="R108" s="10" t="s">
        <v>272</v>
      </c>
      <c r="S108" s="10"/>
      <c r="T108" s="10" t="s">
        <v>273</v>
      </c>
      <c r="U108" s="10"/>
      <c r="V108" s="10"/>
      <c r="W108" s="10"/>
      <c r="X108" s="10" t="s">
        <v>408</v>
      </c>
    </row>
    <row r="109" spans="1:24" ht="25.5" customHeight="1" x14ac:dyDescent="0.25">
      <c r="A109" s="10"/>
      <c r="B109" s="10" t="s">
        <v>263</v>
      </c>
      <c r="C109" s="10"/>
      <c r="D109" s="12" t="s">
        <v>264</v>
      </c>
      <c r="E109" s="12"/>
      <c r="F109" s="12"/>
      <c r="G109" s="10" t="s">
        <v>213</v>
      </c>
      <c r="H109" s="10" t="s">
        <v>406</v>
      </c>
      <c r="I109" s="10"/>
      <c r="J109" s="10"/>
      <c r="K109" s="10" t="s">
        <v>257</v>
      </c>
      <c r="L109" s="10"/>
      <c r="M109" s="10"/>
      <c r="N109" s="10" t="s">
        <v>407</v>
      </c>
      <c r="O109" s="10"/>
      <c r="P109" s="10"/>
      <c r="Q109" s="10"/>
      <c r="R109" s="10"/>
      <c r="S109" s="10"/>
      <c r="T109" s="10" t="s">
        <v>265</v>
      </c>
      <c r="U109" s="10"/>
      <c r="V109" s="10"/>
      <c r="W109" s="10"/>
      <c r="X109" s="10" t="s">
        <v>409</v>
      </c>
    </row>
    <row r="110" spans="1:24" ht="14.1" customHeight="1" x14ac:dyDescent="0.25">
      <c r="A110" s="10"/>
      <c r="B110" s="10"/>
      <c r="C110" s="10"/>
      <c r="D110" s="12" t="s">
        <v>276</v>
      </c>
      <c r="E110" s="12"/>
      <c r="F110" s="12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 t="s">
        <v>410</v>
      </c>
    </row>
    <row r="111" spans="1:24" ht="14.1" customHeight="1" x14ac:dyDescent="0.25">
      <c r="A111" s="10"/>
      <c r="B111" s="10"/>
      <c r="C111" s="10"/>
      <c r="D111" s="12" t="s">
        <v>278</v>
      </c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 t="s">
        <v>411</v>
      </c>
    </row>
    <row r="112" spans="1:24" ht="36.950000000000003" customHeight="1" x14ac:dyDescent="0.25">
      <c r="A112" s="10"/>
      <c r="B112" s="10" t="s">
        <v>280</v>
      </c>
      <c r="C112" s="10"/>
      <c r="D112" s="12" t="s">
        <v>281</v>
      </c>
      <c r="E112" s="12"/>
      <c r="F112" s="12"/>
      <c r="G112" s="10" t="s">
        <v>282</v>
      </c>
      <c r="H112" s="10" t="s">
        <v>283</v>
      </c>
      <c r="I112" s="10"/>
      <c r="J112" s="10"/>
      <c r="K112" s="10"/>
      <c r="L112" s="10"/>
      <c r="M112" s="10"/>
      <c r="N112" s="10" t="s">
        <v>283</v>
      </c>
      <c r="O112" s="10"/>
      <c r="P112" s="10"/>
      <c r="Q112" s="10"/>
      <c r="R112" s="10"/>
      <c r="S112" s="10"/>
      <c r="T112" s="10"/>
      <c r="U112" s="10"/>
      <c r="V112" s="10"/>
      <c r="W112" s="10"/>
      <c r="X112" s="10" t="s">
        <v>412</v>
      </c>
    </row>
    <row r="113" spans="1:24" ht="36.950000000000003" customHeight="1" x14ac:dyDescent="0.25">
      <c r="A113" s="10"/>
      <c r="B113" s="10" t="s">
        <v>285</v>
      </c>
      <c r="C113" s="10"/>
      <c r="D113" s="12" t="s">
        <v>286</v>
      </c>
      <c r="E113" s="12"/>
      <c r="F113" s="12"/>
      <c r="G113" s="10" t="s">
        <v>282</v>
      </c>
      <c r="H113" s="10" t="s">
        <v>287</v>
      </c>
      <c r="I113" s="10"/>
      <c r="J113" s="10"/>
      <c r="K113" s="10"/>
      <c r="L113" s="10"/>
      <c r="M113" s="10"/>
      <c r="N113" s="10" t="s">
        <v>287</v>
      </c>
      <c r="O113" s="10"/>
      <c r="P113" s="10"/>
      <c r="Q113" s="10"/>
      <c r="R113" s="10"/>
      <c r="S113" s="10"/>
      <c r="T113" s="10"/>
      <c r="U113" s="10"/>
      <c r="V113" s="10"/>
      <c r="W113" s="10"/>
      <c r="X113" s="10" t="s">
        <v>413</v>
      </c>
    </row>
    <row r="114" spans="1:24" ht="14.1" customHeight="1" x14ac:dyDescent="0.25">
      <c r="A114" s="10"/>
      <c r="B114" s="10"/>
      <c r="C114" s="10"/>
      <c r="D114" s="13" t="s">
        <v>289</v>
      </c>
      <c r="E114" s="13"/>
      <c r="F114" s="13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 t="s">
        <v>414</v>
      </c>
      <c r="U114" s="10"/>
      <c r="V114" s="10"/>
      <c r="W114" s="10"/>
      <c r="X114" s="10" t="s">
        <v>415</v>
      </c>
    </row>
    <row r="115" spans="1:24" ht="48.6" customHeight="1" x14ac:dyDescent="0.25">
      <c r="A115" s="10" t="s">
        <v>27</v>
      </c>
      <c r="B115" s="10" t="s">
        <v>416</v>
      </c>
      <c r="C115" s="10"/>
      <c r="D115" s="12" t="s">
        <v>417</v>
      </c>
      <c r="E115" s="12"/>
      <c r="F115" s="12"/>
      <c r="G115" s="10" t="s">
        <v>234</v>
      </c>
      <c r="H115" s="10" t="s">
        <v>418</v>
      </c>
      <c r="I115" s="10"/>
      <c r="J115" s="10"/>
      <c r="K115" s="10"/>
      <c r="L115" s="10"/>
      <c r="M115" s="10"/>
      <c r="N115" s="10" t="s">
        <v>418</v>
      </c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71.45" customHeight="1" x14ac:dyDescent="0.25">
      <c r="A116" s="10"/>
      <c r="B116" s="10" t="s">
        <v>236</v>
      </c>
      <c r="C116" s="10"/>
      <c r="D116" s="12" t="s">
        <v>237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163.5" customHeight="1" x14ac:dyDescent="0.25">
      <c r="A117" s="10"/>
      <c r="B117" s="10" t="s">
        <v>238</v>
      </c>
      <c r="C117" s="10"/>
      <c r="D117" s="12" t="s">
        <v>239</v>
      </c>
      <c r="E117" s="12"/>
      <c r="F117" s="12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14.1" customHeight="1" x14ac:dyDescent="0.25">
      <c r="A118" s="10"/>
      <c r="B118" s="11" t="s">
        <v>9</v>
      </c>
      <c r="C118" s="11"/>
      <c r="D118" s="12" t="s">
        <v>240</v>
      </c>
      <c r="E118" s="12"/>
      <c r="F118" s="12"/>
      <c r="G118" s="10" t="s">
        <v>213</v>
      </c>
      <c r="H118" s="10"/>
      <c r="I118" s="10"/>
      <c r="J118" s="10"/>
      <c r="K118" s="10"/>
      <c r="L118" s="10"/>
      <c r="M118" s="10"/>
      <c r="N118" s="10" t="s">
        <v>419</v>
      </c>
      <c r="O118" s="10"/>
      <c r="P118" s="10"/>
      <c r="Q118" s="10"/>
      <c r="R118" s="10"/>
      <c r="S118" s="10"/>
      <c r="T118" s="10"/>
      <c r="U118" s="10"/>
      <c r="V118" s="10"/>
      <c r="W118" s="10"/>
      <c r="X118" s="10" t="s">
        <v>420</v>
      </c>
    </row>
    <row r="119" spans="1:24" ht="14.1" customHeight="1" x14ac:dyDescent="0.25">
      <c r="A119" s="10"/>
      <c r="B119" s="10" t="s">
        <v>421</v>
      </c>
      <c r="C119" s="10"/>
      <c r="D119" s="12" t="s">
        <v>422</v>
      </c>
      <c r="E119" s="12"/>
      <c r="F119" s="12"/>
      <c r="G119" s="10" t="s">
        <v>213</v>
      </c>
      <c r="H119" s="10" t="s">
        <v>398</v>
      </c>
      <c r="I119" s="10"/>
      <c r="J119" s="10"/>
      <c r="K119" s="10" t="s">
        <v>246</v>
      </c>
      <c r="L119" s="10"/>
      <c r="M119" s="10"/>
      <c r="N119" s="10" t="s">
        <v>419</v>
      </c>
      <c r="O119" s="10"/>
      <c r="P119" s="10"/>
      <c r="Q119" s="10"/>
      <c r="R119" s="10"/>
      <c r="S119" s="10"/>
      <c r="T119" s="10" t="s">
        <v>423</v>
      </c>
      <c r="U119" s="10"/>
      <c r="V119" s="10"/>
      <c r="W119" s="10"/>
      <c r="X119" s="10" t="s">
        <v>420</v>
      </c>
    </row>
    <row r="120" spans="1:24" ht="14.1" customHeight="1" x14ac:dyDescent="0.25">
      <c r="A120" s="10"/>
      <c r="B120" s="11" t="s">
        <v>23</v>
      </c>
      <c r="C120" s="11"/>
      <c r="D120" s="12" t="s">
        <v>248</v>
      </c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 t="s">
        <v>424</v>
      </c>
    </row>
    <row r="121" spans="1:24" ht="14.1" customHeight="1" x14ac:dyDescent="0.25">
      <c r="A121" s="10"/>
      <c r="B121" s="11"/>
      <c r="C121" s="11"/>
      <c r="D121" s="12" t="s">
        <v>250</v>
      </c>
      <c r="E121" s="12"/>
      <c r="F121" s="12"/>
      <c r="G121" s="10" t="s">
        <v>213</v>
      </c>
      <c r="H121" s="10"/>
      <c r="I121" s="10"/>
      <c r="J121" s="10"/>
      <c r="K121" s="10"/>
      <c r="L121" s="10"/>
      <c r="M121" s="10"/>
      <c r="N121" s="10" t="s">
        <v>425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 t="s">
        <v>426</v>
      </c>
    </row>
    <row r="122" spans="1:24" ht="25.5" customHeight="1" x14ac:dyDescent="0.25">
      <c r="A122" s="10"/>
      <c r="B122" s="10" t="s">
        <v>427</v>
      </c>
      <c r="C122" s="10"/>
      <c r="D122" s="12" t="s">
        <v>428</v>
      </c>
      <c r="E122" s="12"/>
      <c r="F122" s="12"/>
      <c r="G122" s="10" t="s">
        <v>255</v>
      </c>
      <c r="H122" s="10" t="s">
        <v>429</v>
      </c>
      <c r="I122" s="10"/>
      <c r="J122" s="10"/>
      <c r="K122" s="10" t="s">
        <v>257</v>
      </c>
      <c r="L122" s="10"/>
      <c r="M122" s="10"/>
      <c r="N122" s="10" t="s">
        <v>425</v>
      </c>
      <c r="O122" s="10"/>
      <c r="P122" s="10"/>
      <c r="Q122" s="10"/>
      <c r="R122" s="10"/>
      <c r="S122" s="10"/>
      <c r="T122" s="10" t="s">
        <v>430</v>
      </c>
      <c r="U122" s="10"/>
      <c r="V122" s="10"/>
      <c r="W122" s="10"/>
      <c r="X122" s="10" t="s">
        <v>431</v>
      </c>
    </row>
    <row r="123" spans="1:24" ht="25.5" customHeight="1" x14ac:dyDescent="0.25">
      <c r="A123" s="10"/>
      <c r="B123" s="10" t="s">
        <v>432</v>
      </c>
      <c r="C123" s="10"/>
      <c r="D123" s="12" t="s">
        <v>433</v>
      </c>
      <c r="E123" s="12"/>
      <c r="F123" s="12"/>
      <c r="G123" s="10" t="s">
        <v>255</v>
      </c>
      <c r="H123" s="10" t="s">
        <v>429</v>
      </c>
      <c r="I123" s="10"/>
      <c r="J123" s="10"/>
      <c r="K123" s="10" t="s">
        <v>257</v>
      </c>
      <c r="L123" s="10"/>
      <c r="M123" s="10"/>
      <c r="N123" s="10" t="s">
        <v>425</v>
      </c>
      <c r="O123" s="10"/>
      <c r="P123" s="10" t="s">
        <v>434</v>
      </c>
      <c r="Q123" s="10"/>
      <c r="R123" s="10" t="s">
        <v>435</v>
      </c>
      <c r="S123" s="10"/>
      <c r="T123" s="10" t="s">
        <v>436</v>
      </c>
      <c r="U123" s="10"/>
      <c r="V123" s="10"/>
      <c r="W123" s="10"/>
      <c r="X123" s="10" t="s">
        <v>437</v>
      </c>
    </row>
    <row r="124" spans="1:24" ht="25.5" customHeight="1" x14ac:dyDescent="0.25">
      <c r="A124" s="10"/>
      <c r="B124" s="10" t="s">
        <v>263</v>
      </c>
      <c r="C124" s="10"/>
      <c r="D124" s="12" t="s">
        <v>264</v>
      </c>
      <c r="E124" s="12"/>
      <c r="F124" s="12"/>
      <c r="G124" s="10" t="s">
        <v>213</v>
      </c>
      <c r="H124" s="10" t="s">
        <v>429</v>
      </c>
      <c r="I124" s="10"/>
      <c r="J124" s="10"/>
      <c r="K124" s="10" t="s">
        <v>257</v>
      </c>
      <c r="L124" s="10"/>
      <c r="M124" s="10"/>
      <c r="N124" s="10" t="s">
        <v>425</v>
      </c>
      <c r="O124" s="10"/>
      <c r="P124" s="10"/>
      <c r="Q124" s="10"/>
      <c r="R124" s="10"/>
      <c r="S124" s="10"/>
      <c r="T124" s="10" t="s">
        <v>265</v>
      </c>
      <c r="U124" s="10"/>
      <c r="V124" s="10"/>
      <c r="W124" s="10"/>
      <c r="X124" s="10" t="s">
        <v>426</v>
      </c>
    </row>
    <row r="125" spans="1:24" ht="14.1" customHeight="1" x14ac:dyDescent="0.25">
      <c r="A125" s="10"/>
      <c r="B125" s="10"/>
      <c r="C125" s="10"/>
      <c r="D125" s="12" t="s">
        <v>276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 t="s">
        <v>438</v>
      </c>
    </row>
    <row r="126" spans="1:24" ht="14.1" customHeight="1" x14ac:dyDescent="0.25">
      <c r="A126" s="10"/>
      <c r="B126" s="10"/>
      <c r="C126" s="10"/>
      <c r="D126" s="12" t="s">
        <v>278</v>
      </c>
      <c r="E126" s="12"/>
      <c r="F126" s="12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 t="s">
        <v>439</v>
      </c>
    </row>
    <row r="127" spans="1:24" ht="36.950000000000003" customHeight="1" x14ac:dyDescent="0.25">
      <c r="A127" s="10"/>
      <c r="B127" s="10" t="s">
        <v>280</v>
      </c>
      <c r="C127" s="10"/>
      <c r="D127" s="12" t="s">
        <v>281</v>
      </c>
      <c r="E127" s="12"/>
      <c r="F127" s="12"/>
      <c r="G127" s="10" t="s">
        <v>282</v>
      </c>
      <c r="H127" s="10" t="s">
        <v>283</v>
      </c>
      <c r="I127" s="10"/>
      <c r="J127" s="10"/>
      <c r="K127" s="10"/>
      <c r="L127" s="10"/>
      <c r="M127" s="10"/>
      <c r="N127" s="10" t="s">
        <v>283</v>
      </c>
      <c r="O127" s="10"/>
      <c r="P127" s="10"/>
      <c r="Q127" s="10"/>
      <c r="R127" s="10"/>
      <c r="S127" s="10"/>
      <c r="T127" s="10"/>
      <c r="U127" s="10"/>
      <c r="V127" s="10"/>
      <c r="W127" s="10"/>
      <c r="X127" s="10" t="s">
        <v>440</v>
      </c>
    </row>
    <row r="128" spans="1:24" ht="36.950000000000003" customHeight="1" x14ac:dyDescent="0.25">
      <c r="A128" s="10"/>
      <c r="B128" s="10" t="s">
        <v>285</v>
      </c>
      <c r="C128" s="10"/>
      <c r="D128" s="12" t="s">
        <v>286</v>
      </c>
      <c r="E128" s="12"/>
      <c r="F128" s="12"/>
      <c r="G128" s="10" t="s">
        <v>282</v>
      </c>
      <c r="H128" s="10" t="s">
        <v>287</v>
      </c>
      <c r="I128" s="10"/>
      <c r="J128" s="10"/>
      <c r="K128" s="10"/>
      <c r="L128" s="10"/>
      <c r="M128" s="10"/>
      <c r="N128" s="10" t="s">
        <v>287</v>
      </c>
      <c r="O128" s="10"/>
      <c r="P128" s="10"/>
      <c r="Q128" s="10"/>
      <c r="R128" s="10"/>
      <c r="S128" s="10"/>
      <c r="T128" s="10"/>
      <c r="U128" s="10"/>
      <c r="V128" s="10"/>
      <c r="W128" s="10"/>
      <c r="X128" s="10" t="s">
        <v>441</v>
      </c>
    </row>
    <row r="129" spans="1:24" ht="14.1" customHeight="1" x14ac:dyDescent="0.25">
      <c r="A129" s="10"/>
      <c r="B129" s="10"/>
      <c r="C129" s="10"/>
      <c r="D129" s="13" t="s">
        <v>289</v>
      </c>
      <c r="E129" s="13"/>
      <c r="F129" s="13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 t="s">
        <v>442</v>
      </c>
      <c r="U129" s="10"/>
      <c r="V129" s="10"/>
      <c r="W129" s="10"/>
      <c r="X129" s="10" t="s">
        <v>443</v>
      </c>
    </row>
    <row r="130" spans="1:24" ht="48.6" customHeight="1" x14ac:dyDescent="0.25">
      <c r="A130" s="10" t="s">
        <v>28</v>
      </c>
      <c r="B130" s="10" t="s">
        <v>444</v>
      </c>
      <c r="C130" s="10"/>
      <c r="D130" s="12" t="s">
        <v>445</v>
      </c>
      <c r="E130" s="12"/>
      <c r="F130" s="12"/>
      <c r="G130" s="10" t="s">
        <v>234</v>
      </c>
      <c r="H130" s="10" t="s">
        <v>235</v>
      </c>
      <c r="I130" s="10"/>
      <c r="J130" s="10"/>
      <c r="K130" s="10"/>
      <c r="L130" s="10"/>
      <c r="M130" s="10"/>
      <c r="N130" s="10" t="s">
        <v>235</v>
      </c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71.45" customHeight="1" x14ac:dyDescent="0.25">
      <c r="A131" s="10"/>
      <c r="B131" s="10" t="s">
        <v>236</v>
      </c>
      <c r="C131" s="10"/>
      <c r="D131" s="12" t="s">
        <v>237</v>
      </c>
      <c r="E131" s="12"/>
      <c r="F131" s="12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163.5" customHeight="1" x14ac:dyDescent="0.25">
      <c r="A132" s="10"/>
      <c r="B132" s="10" t="s">
        <v>238</v>
      </c>
      <c r="C132" s="10"/>
      <c r="D132" s="12" t="s">
        <v>239</v>
      </c>
      <c r="E132" s="12"/>
      <c r="F132" s="12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14.1" customHeight="1" x14ac:dyDescent="0.25">
      <c r="A133" s="10"/>
      <c r="B133" s="11" t="s">
        <v>9</v>
      </c>
      <c r="C133" s="11"/>
      <c r="D133" s="12" t="s">
        <v>240</v>
      </c>
      <c r="E133" s="12"/>
      <c r="F133" s="12"/>
      <c r="G133" s="10" t="s">
        <v>213</v>
      </c>
      <c r="H133" s="10"/>
      <c r="I133" s="10"/>
      <c r="J133" s="10"/>
      <c r="K133" s="10"/>
      <c r="L133" s="10"/>
      <c r="M133" s="10"/>
      <c r="N133" s="10" t="s">
        <v>446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 t="s">
        <v>447</v>
      </c>
    </row>
    <row r="134" spans="1:24" ht="14.1" customHeight="1" x14ac:dyDescent="0.25">
      <c r="A134" s="10"/>
      <c r="B134" s="10" t="s">
        <v>421</v>
      </c>
      <c r="C134" s="10"/>
      <c r="D134" s="12" t="s">
        <v>422</v>
      </c>
      <c r="E134" s="12"/>
      <c r="F134" s="12"/>
      <c r="G134" s="10" t="s">
        <v>213</v>
      </c>
      <c r="H134" s="10" t="s">
        <v>448</v>
      </c>
      <c r="I134" s="10"/>
      <c r="J134" s="10"/>
      <c r="K134" s="10" t="s">
        <v>246</v>
      </c>
      <c r="L134" s="10"/>
      <c r="M134" s="10"/>
      <c r="N134" s="10" t="s">
        <v>446</v>
      </c>
      <c r="O134" s="10"/>
      <c r="P134" s="10"/>
      <c r="Q134" s="10"/>
      <c r="R134" s="10"/>
      <c r="S134" s="10"/>
      <c r="T134" s="10" t="s">
        <v>423</v>
      </c>
      <c r="U134" s="10"/>
      <c r="V134" s="10"/>
      <c r="W134" s="10"/>
      <c r="X134" s="10" t="s">
        <v>447</v>
      </c>
    </row>
    <row r="135" spans="1:24" ht="14.1" customHeight="1" x14ac:dyDescent="0.25">
      <c r="A135" s="10"/>
      <c r="B135" s="11" t="s">
        <v>23</v>
      </c>
      <c r="C135" s="11"/>
      <c r="D135" s="12" t="s">
        <v>248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 t="s">
        <v>449</v>
      </c>
    </row>
    <row r="136" spans="1:24" ht="14.1" customHeight="1" x14ac:dyDescent="0.25">
      <c r="A136" s="10"/>
      <c r="B136" s="11"/>
      <c r="C136" s="11"/>
      <c r="D136" s="12" t="s">
        <v>250</v>
      </c>
      <c r="E136" s="12"/>
      <c r="F136" s="12"/>
      <c r="G136" s="10" t="s">
        <v>213</v>
      </c>
      <c r="H136" s="10"/>
      <c r="I136" s="10"/>
      <c r="J136" s="10"/>
      <c r="K136" s="10"/>
      <c r="L136" s="10"/>
      <c r="M136" s="10"/>
      <c r="N136" s="10" t="s">
        <v>450</v>
      </c>
      <c r="O136" s="10"/>
      <c r="P136" s="10"/>
      <c r="Q136" s="10"/>
      <c r="R136" s="10"/>
      <c r="S136" s="10"/>
      <c r="T136" s="10"/>
      <c r="U136" s="10"/>
      <c r="V136" s="10"/>
      <c r="W136" s="10"/>
      <c r="X136" s="10" t="s">
        <v>451</v>
      </c>
    </row>
    <row r="137" spans="1:24" ht="25.5" customHeight="1" x14ac:dyDescent="0.25">
      <c r="A137" s="10"/>
      <c r="B137" s="10" t="s">
        <v>452</v>
      </c>
      <c r="C137" s="10"/>
      <c r="D137" s="12" t="s">
        <v>453</v>
      </c>
      <c r="E137" s="12"/>
      <c r="F137" s="12"/>
      <c r="G137" s="10" t="s">
        <v>255</v>
      </c>
      <c r="H137" s="10" t="s">
        <v>454</v>
      </c>
      <c r="I137" s="10"/>
      <c r="J137" s="10"/>
      <c r="K137" s="10" t="s">
        <v>257</v>
      </c>
      <c r="L137" s="10"/>
      <c r="M137" s="10"/>
      <c r="N137" s="10" t="s">
        <v>455</v>
      </c>
      <c r="O137" s="10"/>
      <c r="P137" s="10"/>
      <c r="Q137" s="10"/>
      <c r="R137" s="10"/>
      <c r="S137" s="10"/>
      <c r="T137" s="10" t="s">
        <v>456</v>
      </c>
      <c r="U137" s="10"/>
      <c r="V137" s="10"/>
      <c r="W137" s="10"/>
      <c r="X137" s="10" t="s">
        <v>457</v>
      </c>
    </row>
    <row r="138" spans="1:24" ht="25.5" customHeight="1" x14ac:dyDescent="0.25">
      <c r="A138" s="10"/>
      <c r="B138" s="10" t="s">
        <v>458</v>
      </c>
      <c r="C138" s="10"/>
      <c r="D138" s="12" t="s">
        <v>459</v>
      </c>
      <c r="E138" s="12"/>
      <c r="F138" s="12"/>
      <c r="G138" s="10" t="s">
        <v>213</v>
      </c>
      <c r="H138" s="10" t="s">
        <v>454</v>
      </c>
      <c r="I138" s="10"/>
      <c r="J138" s="10"/>
      <c r="K138" s="10" t="s">
        <v>257</v>
      </c>
      <c r="L138" s="10"/>
      <c r="M138" s="10"/>
      <c r="N138" s="10" t="s">
        <v>455</v>
      </c>
      <c r="O138" s="10"/>
      <c r="P138" s="10"/>
      <c r="Q138" s="10"/>
      <c r="R138" s="10"/>
      <c r="S138" s="10"/>
      <c r="T138" s="10" t="s">
        <v>460</v>
      </c>
      <c r="U138" s="10"/>
      <c r="V138" s="10"/>
      <c r="W138" s="10"/>
      <c r="X138" s="10" t="s">
        <v>461</v>
      </c>
    </row>
    <row r="139" spans="1:24" ht="25.5" customHeight="1" x14ac:dyDescent="0.25">
      <c r="A139" s="10"/>
      <c r="B139" s="10" t="s">
        <v>427</v>
      </c>
      <c r="C139" s="10"/>
      <c r="D139" s="12" t="s">
        <v>428</v>
      </c>
      <c r="E139" s="12"/>
      <c r="F139" s="12"/>
      <c r="G139" s="10" t="s">
        <v>255</v>
      </c>
      <c r="H139" s="10" t="s">
        <v>454</v>
      </c>
      <c r="I139" s="10"/>
      <c r="J139" s="10"/>
      <c r="K139" s="10" t="s">
        <v>257</v>
      </c>
      <c r="L139" s="10"/>
      <c r="M139" s="10"/>
      <c r="N139" s="10" t="s">
        <v>455</v>
      </c>
      <c r="O139" s="10"/>
      <c r="P139" s="10"/>
      <c r="Q139" s="10"/>
      <c r="R139" s="10"/>
      <c r="S139" s="10"/>
      <c r="T139" s="10" t="s">
        <v>430</v>
      </c>
      <c r="U139" s="10"/>
      <c r="V139" s="10"/>
      <c r="W139" s="10"/>
      <c r="X139" s="10" t="s">
        <v>462</v>
      </c>
    </row>
    <row r="140" spans="1:24" ht="25.5" customHeight="1" x14ac:dyDescent="0.25">
      <c r="A140" s="10"/>
      <c r="B140" s="10" t="s">
        <v>432</v>
      </c>
      <c r="C140" s="10"/>
      <c r="D140" s="12" t="s">
        <v>433</v>
      </c>
      <c r="E140" s="12"/>
      <c r="F140" s="12"/>
      <c r="G140" s="10" t="s">
        <v>255</v>
      </c>
      <c r="H140" s="10" t="s">
        <v>454</v>
      </c>
      <c r="I140" s="10"/>
      <c r="J140" s="10"/>
      <c r="K140" s="10" t="s">
        <v>257</v>
      </c>
      <c r="L140" s="10"/>
      <c r="M140" s="10"/>
      <c r="N140" s="10" t="s">
        <v>455</v>
      </c>
      <c r="O140" s="10"/>
      <c r="P140" s="10" t="s">
        <v>434</v>
      </c>
      <c r="Q140" s="10"/>
      <c r="R140" s="10" t="s">
        <v>435</v>
      </c>
      <c r="S140" s="10"/>
      <c r="T140" s="10" t="s">
        <v>436</v>
      </c>
      <c r="U140" s="10"/>
      <c r="V140" s="10"/>
      <c r="W140" s="10"/>
      <c r="X140" s="10" t="s">
        <v>463</v>
      </c>
    </row>
    <row r="141" spans="1:24" ht="25.5" customHeight="1" x14ac:dyDescent="0.25">
      <c r="A141" s="10"/>
      <c r="B141" s="10" t="s">
        <v>263</v>
      </c>
      <c r="C141" s="10"/>
      <c r="D141" s="12" t="s">
        <v>264</v>
      </c>
      <c r="E141" s="12"/>
      <c r="F141" s="12"/>
      <c r="G141" s="10" t="s">
        <v>213</v>
      </c>
      <c r="H141" s="10" t="s">
        <v>454</v>
      </c>
      <c r="I141" s="10"/>
      <c r="J141" s="10"/>
      <c r="K141" s="10" t="s">
        <v>257</v>
      </c>
      <c r="L141" s="10"/>
      <c r="M141" s="10"/>
      <c r="N141" s="10" t="s">
        <v>455</v>
      </c>
      <c r="O141" s="10"/>
      <c r="P141" s="10"/>
      <c r="Q141" s="10"/>
      <c r="R141" s="10"/>
      <c r="S141" s="10"/>
      <c r="T141" s="10" t="s">
        <v>265</v>
      </c>
      <c r="U141" s="10"/>
      <c r="V141" s="10"/>
      <c r="W141" s="10"/>
      <c r="X141" s="10" t="s">
        <v>464</v>
      </c>
    </row>
    <row r="142" spans="1:24" ht="14.1" customHeight="1" x14ac:dyDescent="0.25">
      <c r="A142" s="10"/>
      <c r="B142" s="10"/>
      <c r="C142" s="10"/>
      <c r="D142" s="12" t="s">
        <v>276</v>
      </c>
      <c r="E142" s="12"/>
      <c r="F142" s="12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 t="s">
        <v>465</v>
      </c>
    </row>
    <row r="143" spans="1:24" ht="14.1" customHeight="1" x14ac:dyDescent="0.25">
      <c r="A143" s="10"/>
      <c r="B143" s="10"/>
      <c r="C143" s="10"/>
      <c r="D143" s="12" t="s">
        <v>278</v>
      </c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 t="s">
        <v>466</v>
      </c>
    </row>
    <row r="144" spans="1:24" ht="36.950000000000003" customHeight="1" x14ac:dyDescent="0.25">
      <c r="A144" s="10"/>
      <c r="B144" s="10" t="s">
        <v>280</v>
      </c>
      <c r="C144" s="10"/>
      <c r="D144" s="12" t="s">
        <v>281</v>
      </c>
      <c r="E144" s="12"/>
      <c r="F144" s="12"/>
      <c r="G144" s="10" t="s">
        <v>282</v>
      </c>
      <c r="H144" s="10" t="s">
        <v>283</v>
      </c>
      <c r="I144" s="10"/>
      <c r="J144" s="10"/>
      <c r="K144" s="10"/>
      <c r="L144" s="10"/>
      <c r="M144" s="10"/>
      <c r="N144" s="10" t="s">
        <v>283</v>
      </c>
      <c r="O144" s="10"/>
      <c r="P144" s="10"/>
      <c r="Q144" s="10"/>
      <c r="R144" s="10"/>
      <c r="S144" s="10"/>
      <c r="T144" s="10"/>
      <c r="U144" s="10"/>
      <c r="V144" s="10"/>
      <c r="W144" s="10"/>
      <c r="X144" s="10" t="s">
        <v>467</v>
      </c>
    </row>
    <row r="145" spans="1:24" ht="36.950000000000003" customHeight="1" x14ac:dyDescent="0.25">
      <c r="A145" s="10"/>
      <c r="B145" s="10" t="s">
        <v>285</v>
      </c>
      <c r="C145" s="10"/>
      <c r="D145" s="12" t="s">
        <v>286</v>
      </c>
      <c r="E145" s="12"/>
      <c r="F145" s="12"/>
      <c r="G145" s="10" t="s">
        <v>282</v>
      </c>
      <c r="H145" s="10" t="s">
        <v>287</v>
      </c>
      <c r="I145" s="10"/>
      <c r="J145" s="10"/>
      <c r="K145" s="10"/>
      <c r="L145" s="10"/>
      <c r="M145" s="10"/>
      <c r="N145" s="10" t="s">
        <v>287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 t="s">
        <v>468</v>
      </c>
    </row>
    <row r="146" spans="1:24" ht="14.1" customHeight="1" x14ac:dyDescent="0.25">
      <c r="A146" s="10"/>
      <c r="B146" s="10"/>
      <c r="C146" s="10"/>
      <c r="D146" s="13" t="s">
        <v>289</v>
      </c>
      <c r="E146" s="13"/>
      <c r="F146" s="13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 t="s">
        <v>469</v>
      </c>
      <c r="U146" s="10"/>
      <c r="V146" s="10"/>
      <c r="W146" s="10"/>
      <c r="X146" s="10" t="s">
        <v>470</v>
      </c>
    </row>
    <row r="147" spans="1:24" ht="48.6" customHeight="1" x14ac:dyDescent="0.25">
      <c r="A147" s="10" t="s">
        <v>29</v>
      </c>
      <c r="B147" s="10" t="s">
        <v>471</v>
      </c>
      <c r="C147" s="10"/>
      <c r="D147" s="12" t="s">
        <v>472</v>
      </c>
      <c r="E147" s="12"/>
      <c r="F147" s="12"/>
      <c r="G147" s="10" t="s">
        <v>234</v>
      </c>
      <c r="H147" s="10" t="s">
        <v>146</v>
      </c>
      <c r="I147" s="10"/>
      <c r="J147" s="10"/>
      <c r="K147" s="10"/>
      <c r="L147" s="10"/>
      <c r="M147" s="10"/>
      <c r="N147" s="10" t="s">
        <v>146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ht="71.45" customHeight="1" x14ac:dyDescent="0.25">
      <c r="A148" s="10"/>
      <c r="B148" s="10" t="s">
        <v>236</v>
      </c>
      <c r="C148" s="10"/>
      <c r="D148" s="12" t="s">
        <v>237</v>
      </c>
      <c r="E148" s="12"/>
      <c r="F148" s="12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163.5" customHeight="1" x14ac:dyDescent="0.25">
      <c r="A149" s="10"/>
      <c r="B149" s="10" t="s">
        <v>238</v>
      </c>
      <c r="C149" s="10"/>
      <c r="D149" s="12" t="s">
        <v>239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ht="14.1" customHeight="1" x14ac:dyDescent="0.25">
      <c r="A150" s="10"/>
      <c r="B150" s="11" t="s">
        <v>9</v>
      </c>
      <c r="C150" s="11"/>
      <c r="D150" s="12" t="s">
        <v>240</v>
      </c>
      <c r="E150" s="12"/>
      <c r="F150" s="12"/>
      <c r="G150" s="10" t="s">
        <v>213</v>
      </c>
      <c r="H150" s="10"/>
      <c r="I150" s="10"/>
      <c r="J150" s="10"/>
      <c r="K150" s="10"/>
      <c r="L150" s="10"/>
      <c r="M150" s="10"/>
      <c r="N150" s="10" t="s">
        <v>473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 t="s">
        <v>474</v>
      </c>
    </row>
    <row r="151" spans="1:24" ht="14.1" customHeight="1" x14ac:dyDescent="0.25">
      <c r="A151" s="10"/>
      <c r="B151" s="10" t="s">
        <v>421</v>
      </c>
      <c r="C151" s="10"/>
      <c r="D151" s="12" t="s">
        <v>422</v>
      </c>
      <c r="E151" s="12"/>
      <c r="F151" s="12"/>
      <c r="G151" s="10" t="s">
        <v>213</v>
      </c>
      <c r="H151" s="10" t="s">
        <v>475</v>
      </c>
      <c r="I151" s="10"/>
      <c r="J151" s="10"/>
      <c r="K151" s="10" t="s">
        <v>246</v>
      </c>
      <c r="L151" s="10"/>
      <c r="M151" s="10"/>
      <c r="N151" s="10" t="s">
        <v>473</v>
      </c>
      <c r="O151" s="10"/>
      <c r="P151" s="10"/>
      <c r="Q151" s="10"/>
      <c r="R151" s="10"/>
      <c r="S151" s="10"/>
      <c r="T151" s="10" t="s">
        <v>423</v>
      </c>
      <c r="U151" s="10"/>
      <c r="V151" s="10"/>
      <c r="W151" s="10"/>
      <c r="X151" s="10" t="s">
        <v>474</v>
      </c>
    </row>
    <row r="152" spans="1:24" ht="14.1" customHeight="1" x14ac:dyDescent="0.25">
      <c r="A152" s="10"/>
      <c r="B152" s="11" t="s">
        <v>23</v>
      </c>
      <c r="C152" s="11"/>
      <c r="D152" s="12" t="s">
        <v>248</v>
      </c>
      <c r="E152" s="12"/>
      <c r="F152" s="12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 t="s">
        <v>476</v>
      </c>
    </row>
    <row r="153" spans="1:24" ht="14.1" customHeight="1" x14ac:dyDescent="0.25">
      <c r="A153" s="10"/>
      <c r="B153" s="11"/>
      <c r="C153" s="11"/>
      <c r="D153" s="12" t="s">
        <v>250</v>
      </c>
      <c r="E153" s="12"/>
      <c r="F153" s="12"/>
      <c r="G153" s="10" t="s">
        <v>213</v>
      </c>
      <c r="H153" s="10"/>
      <c r="I153" s="10"/>
      <c r="J153" s="10"/>
      <c r="K153" s="10"/>
      <c r="L153" s="10"/>
      <c r="M153" s="10"/>
      <c r="N153" s="10" t="s">
        <v>477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 t="s">
        <v>478</v>
      </c>
    </row>
    <row r="154" spans="1:24" ht="25.5" customHeight="1" x14ac:dyDescent="0.25">
      <c r="A154" s="10"/>
      <c r="B154" s="10" t="s">
        <v>427</v>
      </c>
      <c r="C154" s="10"/>
      <c r="D154" s="12" t="s">
        <v>428</v>
      </c>
      <c r="E154" s="12"/>
      <c r="F154" s="12"/>
      <c r="G154" s="10" t="s">
        <v>255</v>
      </c>
      <c r="H154" s="10" t="s">
        <v>479</v>
      </c>
      <c r="I154" s="10"/>
      <c r="J154" s="10"/>
      <c r="K154" s="10" t="s">
        <v>257</v>
      </c>
      <c r="L154" s="10"/>
      <c r="M154" s="10"/>
      <c r="N154" s="10" t="s">
        <v>477</v>
      </c>
      <c r="O154" s="10"/>
      <c r="P154" s="10"/>
      <c r="Q154" s="10"/>
      <c r="R154" s="10"/>
      <c r="S154" s="10"/>
      <c r="T154" s="10" t="s">
        <v>430</v>
      </c>
      <c r="U154" s="10"/>
      <c r="V154" s="10"/>
      <c r="W154" s="10"/>
      <c r="X154" s="10" t="s">
        <v>480</v>
      </c>
    </row>
    <row r="155" spans="1:24" ht="25.5" customHeight="1" x14ac:dyDescent="0.25">
      <c r="A155" s="10"/>
      <c r="B155" s="10" t="s">
        <v>432</v>
      </c>
      <c r="C155" s="10"/>
      <c r="D155" s="12" t="s">
        <v>433</v>
      </c>
      <c r="E155" s="12"/>
      <c r="F155" s="12"/>
      <c r="G155" s="10" t="s">
        <v>255</v>
      </c>
      <c r="H155" s="10" t="s">
        <v>479</v>
      </c>
      <c r="I155" s="10"/>
      <c r="J155" s="10"/>
      <c r="K155" s="10" t="s">
        <v>257</v>
      </c>
      <c r="L155" s="10"/>
      <c r="M155" s="10"/>
      <c r="N155" s="10" t="s">
        <v>477</v>
      </c>
      <c r="O155" s="10"/>
      <c r="P155" s="10" t="s">
        <v>434</v>
      </c>
      <c r="Q155" s="10"/>
      <c r="R155" s="10" t="s">
        <v>435</v>
      </c>
      <c r="S155" s="10"/>
      <c r="T155" s="10" t="s">
        <v>436</v>
      </c>
      <c r="U155" s="10"/>
      <c r="V155" s="10"/>
      <c r="W155" s="10"/>
      <c r="X155" s="10" t="s">
        <v>481</v>
      </c>
    </row>
    <row r="156" spans="1:24" ht="25.5" customHeight="1" x14ac:dyDescent="0.25">
      <c r="A156" s="10"/>
      <c r="B156" s="10" t="s">
        <v>263</v>
      </c>
      <c r="C156" s="10"/>
      <c r="D156" s="12" t="s">
        <v>264</v>
      </c>
      <c r="E156" s="12"/>
      <c r="F156" s="12"/>
      <c r="G156" s="10" t="s">
        <v>213</v>
      </c>
      <c r="H156" s="10" t="s">
        <v>479</v>
      </c>
      <c r="I156" s="10"/>
      <c r="J156" s="10"/>
      <c r="K156" s="10" t="s">
        <v>257</v>
      </c>
      <c r="L156" s="10"/>
      <c r="M156" s="10"/>
      <c r="N156" s="10" t="s">
        <v>477</v>
      </c>
      <c r="O156" s="10"/>
      <c r="P156" s="10"/>
      <c r="Q156" s="10"/>
      <c r="R156" s="10"/>
      <c r="S156" s="10"/>
      <c r="T156" s="10" t="s">
        <v>265</v>
      </c>
      <c r="U156" s="10"/>
      <c r="V156" s="10"/>
      <c r="W156" s="10"/>
      <c r="X156" s="10" t="s">
        <v>478</v>
      </c>
    </row>
    <row r="157" spans="1:24" ht="14.1" customHeight="1" x14ac:dyDescent="0.25">
      <c r="A157" s="10"/>
      <c r="B157" s="10"/>
      <c r="C157" s="10"/>
      <c r="D157" s="12" t="s">
        <v>276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 t="s">
        <v>482</v>
      </c>
    </row>
    <row r="158" spans="1:24" ht="14.1" customHeight="1" x14ac:dyDescent="0.25">
      <c r="A158" s="10"/>
      <c r="B158" s="10"/>
      <c r="C158" s="10"/>
      <c r="D158" s="12" t="s">
        <v>278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 t="s">
        <v>483</v>
      </c>
    </row>
    <row r="159" spans="1:24" ht="36.950000000000003" customHeight="1" x14ac:dyDescent="0.25">
      <c r="A159" s="10"/>
      <c r="B159" s="10" t="s">
        <v>280</v>
      </c>
      <c r="C159" s="10"/>
      <c r="D159" s="12" t="s">
        <v>281</v>
      </c>
      <c r="E159" s="12"/>
      <c r="F159" s="12"/>
      <c r="G159" s="10" t="s">
        <v>282</v>
      </c>
      <c r="H159" s="10" t="s">
        <v>283</v>
      </c>
      <c r="I159" s="10"/>
      <c r="J159" s="10"/>
      <c r="K159" s="10"/>
      <c r="L159" s="10"/>
      <c r="M159" s="10"/>
      <c r="N159" s="10" t="s">
        <v>283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 t="s">
        <v>484</v>
      </c>
    </row>
    <row r="160" spans="1:24" ht="36.950000000000003" customHeight="1" x14ac:dyDescent="0.25">
      <c r="A160" s="10"/>
      <c r="B160" s="10" t="s">
        <v>285</v>
      </c>
      <c r="C160" s="10"/>
      <c r="D160" s="12" t="s">
        <v>286</v>
      </c>
      <c r="E160" s="12"/>
      <c r="F160" s="12"/>
      <c r="G160" s="10" t="s">
        <v>282</v>
      </c>
      <c r="H160" s="10" t="s">
        <v>287</v>
      </c>
      <c r="I160" s="10"/>
      <c r="J160" s="10"/>
      <c r="K160" s="10"/>
      <c r="L160" s="10"/>
      <c r="M160" s="10"/>
      <c r="N160" s="10" t="s">
        <v>287</v>
      </c>
      <c r="O160" s="10"/>
      <c r="P160" s="10"/>
      <c r="Q160" s="10"/>
      <c r="R160" s="10"/>
      <c r="S160" s="10"/>
      <c r="T160" s="10"/>
      <c r="U160" s="10"/>
      <c r="V160" s="10"/>
      <c r="W160" s="10"/>
      <c r="X160" s="10" t="s">
        <v>485</v>
      </c>
    </row>
    <row r="161" spans="1:24" ht="14.1" customHeight="1" x14ac:dyDescent="0.25">
      <c r="A161" s="10"/>
      <c r="B161" s="10"/>
      <c r="C161" s="10"/>
      <c r="D161" s="13" t="s">
        <v>289</v>
      </c>
      <c r="E161" s="13"/>
      <c r="F161" s="13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486</v>
      </c>
      <c r="U161" s="10"/>
      <c r="V161" s="10"/>
      <c r="W161" s="10"/>
      <c r="X161" s="10" t="s">
        <v>487</v>
      </c>
    </row>
    <row r="162" spans="1:24" ht="60" customHeight="1" x14ac:dyDescent="0.25">
      <c r="A162" s="10" t="s">
        <v>70</v>
      </c>
      <c r="B162" s="10" t="s">
        <v>488</v>
      </c>
      <c r="C162" s="10"/>
      <c r="D162" s="12" t="s">
        <v>489</v>
      </c>
      <c r="E162" s="12"/>
      <c r="F162" s="12"/>
      <c r="G162" s="10" t="s">
        <v>234</v>
      </c>
      <c r="H162" s="10" t="s">
        <v>132</v>
      </c>
      <c r="I162" s="10"/>
      <c r="J162" s="10"/>
      <c r="K162" s="10"/>
      <c r="L162" s="10"/>
      <c r="M162" s="10"/>
      <c r="N162" s="10" t="s">
        <v>132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71.45" customHeight="1" x14ac:dyDescent="0.25">
      <c r="A163" s="10"/>
      <c r="B163" s="10" t="s">
        <v>236</v>
      </c>
      <c r="C163" s="10"/>
      <c r="D163" s="12" t="s">
        <v>237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63.5" customHeight="1" x14ac:dyDescent="0.25">
      <c r="A164" s="10"/>
      <c r="B164" s="10" t="s">
        <v>238</v>
      </c>
      <c r="C164" s="10"/>
      <c r="D164" s="12" t="s">
        <v>239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4.1" customHeight="1" x14ac:dyDescent="0.25">
      <c r="A165" s="10"/>
      <c r="B165" s="11" t="s">
        <v>9</v>
      </c>
      <c r="C165" s="11"/>
      <c r="D165" s="12" t="s">
        <v>240</v>
      </c>
      <c r="E165" s="12"/>
      <c r="F165" s="12"/>
      <c r="G165" s="10" t="s">
        <v>213</v>
      </c>
      <c r="H165" s="10"/>
      <c r="I165" s="10"/>
      <c r="J165" s="10"/>
      <c r="K165" s="10"/>
      <c r="L165" s="10"/>
      <c r="M165" s="10"/>
      <c r="N165" s="10" t="s">
        <v>490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 t="s">
        <v>491</v>
      </c>
    </row>
    <row r="166" spans="1:24" ht="14.1" customHeight="1" x14ac:dyDescent="0.25">
      <c r="A166" s="10"/>
      <c r="B166" s="10" t="s">
        <v>421</v>
      </c>
      <c r="C166" s="10"/>
      <c r="D166" s="12" t="s">
        <v>422</v>
      </c>
      <c r="E166" s="12"/>
      <c r="F166" s="12"/>
      <c r="G166" s="10" t="s">
        <v>213</v>
      </c>
      <c r="H166" s="10" t="s">
        <v>492</v>
      </c>
      <c r="I166" s="10"/>
      <c r="J166" s="10"/>
      <c r="K166" s="10" t="s">
        <v>246</v>
      </c>
      <c r="L166" s="10"/>
      <c r="M166" s="10"/>
      <c r="N166" s="10" t="s">
        <v>490</v>
      </c>
      <c r="O166" s="10"/>
      <c r="P166" s="10"/>
      <c r="Q166" s="10"/>
      <c r="R166" s="10"/>
      <c r="S166" s="10"/>
      <c r="T166" s="10" t="s">
        <v>423</v>
      </c>
      <c r="U166" s="10"/>
      <c r="V166" s="10"/>
      <c r="W166" s="10"/>
      <c r="X166" s="10" t="s">
        <v>491</v>
      </c>
    </row>
    <row r="167" spans="1:24" ht="14.1" customHeight="1" x14ac:dyDescent="0.25">
      <c r="A167" s="10"/>
      <c r="B167" s="11" t="s">
        <v>23</v>
      </c>
      <c r="C167" s="11"/>
      <c r="D167" s="12" t="s">
        <v>248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 t="s">
        <v>493</v>
      </c>
    </row>
    <row r="168" spans="1:24" ht="14.1" customHeight="1" x14ac:dyDescent="0.25">
      <c r="A168" s="10"/>
      <c r="B168" s="11"/>
      <c r="C168" s="11"/>
      <c r="D168" s="12" t="s">
        <v>250</v>
      </c>
      <c r="E168" s="12"/>
      <c r="F168" s="12"/>
      <c r="G168" s="10" t="s">
        <v>213</v>
      </c>
      <c r="H168" s="10"/>
      <c r="I168" s="10"/>
      <c r="J168" s="10"/>
      <c r="K168" s="10"/>
      <c r="L168" s="10"/>
      <c r="M168" s="10"/>
      <c r="N168" s="10" t="s">
        <v>494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 t="s">
        <v>495</v>
      </c>
    </row>
    <row r="169" spans="1:24" ht="25.5" customHeight="1" x14ac:dyDescent="0.25">
      <c r="A169" s="10"/>
      <c r="B169" s="10" t="s">
        <v>427</v>
      </c>
      <c r="C169" s="10"/>
      <c r="D169" s="12" t="s">
        <v>428</v>
      </c>
      <c r="E169" s="12"/>
      <c r="F169" s="12"/>
      <c r="G169" s="10" t="s">
        <v>255</v>
      </c>
      <c r="H169" s="10" t="s">
        <v>496</v>
      </c>
      <c r="I169" s="10"/>
      <c r="J169" s="10"/>
      <c r="K169" s="10" t="s">
        <v>257</v>
      </c>
      <c r="L169" s="10"/>
      <c r="M169" s="10"/>
      <c r="N169" s="10" t="s">
        <v>494</v>
      </c>
      <c r="O169" s="10"/>
      <c r="P169" s="10"/>
      <c r="Q169" s="10"/>
      <c r="R169" s="10"/>
      <c r="S169" s="10"/>
      <c r="T169" s="10" t="s">
        <v>430</v>
      </c>
      <c r="U169" s="10"/>
      <c r="V169" s="10"/>
      <c r="W169" s="10"/>
      <c r="X169" s="10" t="s">
        <v>497</v>
      </c>
    </row>
    <row r="170" spans="1:24" ht="25.5" customHeight="1" x14ac:dyDescent="0.25">
      <c r="A170" s="10"/>
      <c r="B170" s="10" t="s">
        <v>432</v>
      </c>
      <c r="C170" s="10"/>
      <c r="D170" s="12" t="s">
        <v>433</v>
      </c>
      <c r="E170" s="12"/>
      <c r="F170" s="12"/>
      <c r="G170" s="10" t="s">
        <v>255</v>
      </c>
      <c r="H170" s="10" t="s">
        <v>496</v>
      </c>
      <c r="I170" s="10"/>
      <c r="J170" s="10"/>
      <c r="K170" s="10" t="s">
        <v>257</v>
      </c>
      <c r="L170" s="10"/>
      <c r="M170" s="10"/>
      <c r="N170" s="10" t="s">
        <v>494</v>
      </c>
      <c r="O170" s="10"/>
      <c r="P170" s="10" t="s">
        <v>434</v>
      </c>
      <c r="Q170" s="10"/>
      <c r="R170" s="10" t="s">
        <v>435</v>
      </c>
      <c r="S170" s="10"/>
      <c r="T170" s="10" t="s">
        <v>436</v>
      </c>
      <c r="U170" s="10"/>
      <c r="V170" s="10"/>
      <c r="W170" s="10"/>
      <c r="X170" s="10" t="s">
        <v>498</v>
      </c>
    </row>
    <row r="171" spans="1:24" ht="25.5" customHeight="1" x14ac:dyDescent="0.25">
      <c r="A171" s="10"/>
      <c r="B171" s="10" t="s">
        <v>263</v>
      </c>
      <c r="C171" s="10"/>
      <c r="D171" s="12" t="s">
        <v>264</v>
      </c>
      <c r="E171" s="12"/>
      <c r="F171" s="12"/>
      <c r="G171" s="10" t="s">
        <v>213</v>
      </c>
      <c r="H171" s="10" t="s">
        <v>496</v>
      </c>
      <c r="I171" s="10"/>
      <c r="J171" s="10"/>
      <c r="K171" s="10" t="s">
        <v>257</v>
      </c>
      <c r="L171" s="10"/>
      <c r="M171" s="10"/>
      <c r="N171" s="10" t="s">
        <v>494</v>
      </c>
      <c r="O171" s="10"/>
      <c r="P171" s="10"/>
      <c r="Q171" s="10"/>
      <c r="R171" s="10"/>
      <c r="S171" s="10"/>
      <c r="T171" s="10" t="s">
        <v>265</v>
      </c>
      <c r="U171" s="10"/>
      <c r="V171" s="10"/>
      <c r="W171" s="10"/>
      <c r="X171" s="10" t="s">
        <v>495</v>
      </c>
    </row>
    <row r="172" spans="1:24" ht="14.1" customHeight="1" x14ac:dyDescent="0.25">
      <c r="A172" s="10"/>
      <c r="B172" s="10"/>
      <c r="C172" s="10"/>
      <c r="D172" s="12" t="s">
        <v>276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 t="s">
        <v>499</v>
      </c>
    </row>
    <row r="173" spans="1:24" ht="14.1" customHeight="1" x14ac:dyDescent="0.25">
      <c r="A173" s="10"/>
      <c r="B173" s="10"/>
      <c r="C173" s="10"/>
      <c r="D173" s="12" t="s">
        <v>278</v>
      </c>
      <c r="E173" s="12"/>
      <c r="F173" s="12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 t="s">
        <v>500</v>
      </c>
    </row>
    <row r="174" spans="1:24" ht="36.950000000000003" customHeight="1" x14ac:dyDescent="0.25">
      <c r="A174" s="10"/>
      <c r="B174" s="10" t="s">
        <v>280</v>
      </c>
      <c r="C174" s="10"/>
      <c r="D174" s="12" t="s">
        <v>281</v>
      </c>
      <c r="E174" s="12"/>
      <c r="F174" s="12"/>
      <c r="G174" s="10" t="s">
        <v>282</v>
      </c>
      <c r="H174" s="10" t="s">
        <v>283</v>
      </c>
      <c r="I174" s="10"/>
      <c r="J174" s="10"/>
      <c r="K174" s="10"/>
      <c r="L174" s="10"/>
      <c r="M174" s="10"/>
      <c r="N174" s="10" t="s">
        <v>283</v>
      </c>
      <c r="O174" s="10"/>
      <c r="P174" s="10"/>
      <c r="Q174" s="10"/>
      <c r="R174" s="10"/>
      <c r="S174" s="10"/>
      <c r="T174" s="10"/>
      <c r="U174" s="10"/>
      <c r="V174" s="10"/>
      <c r="W174" s="10"/>
      <c r="X174" s="10" t="s">
        <v>501</v>
      </c>
    </row>
    <row r="175" spans="1:24" ht="36.950000000000003" customHeight="1" x14ac:dyDescent="0.25">
      <c r="A175" s="10"/>
      <c r="B175" s="10" t="s">
        <v>285</v>
      </c>
      <c r="C175" s="10"/>
      <c r="D175" s="12" t="s">
        <v>286</v>
      </c>
      <c r="E175" s="12"/>
      <c r="F175" s="12"/>
      <c r="G175" s="10" t="s">
        <v>282</v>
      </c>
      <c r="H175" s="10" t="s">
        <v>287</v>
      </c>
      <c r="I175" s="10"/>
      <c r="J175" s="10"/>
      <c r="K175" s="10"/>
      <c r="L175" s="10"/>
      <c r="M175" s="10"/>
      <c r="N175" s="10" t="s">
        <v>287</v>
      </c>
      <c r="O175" s="10"/>
      <c r="P175" s="10"/>
      <c r="Q175" s="10"/>
      <c r="R175" s="10"/>
      <c r="S175" s="10"/>
      <c r="T175" s="10"/>
      <c r="U175" s="10"/>
      <c r="V175" s="10"/>
      <c r="W175" s="10"/>
      <c r="X175" s="10" t="s">
        <v>502</v>
      </c>
    </row>
    <row r="176" spans="1:24" ht="14.1" customHeight="1" x14ac:dyDescent="0.25">
      <c r="A176" s="10"/>
      <c r="B176" s="10"/>
      <c r="C176" s="10"/>
      <c r="D176" s="13" t="s">
        <v>289</v>
      </c>
      <c r="E176" s="13"/>
      <c r="F176" s="13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 t="s">
        <v>503</v>
      </c>
      <c r="U176" s="10"/>
      <c r="V176" s="10"/>
      <c r="W176" s="10"/>
      <c r="X176" s="10" t="s">
        <v>504</v>
      </c>
    </row>
    <row r="177" spans="1:24" ht="25.5" customHeight="1" x14ac:dyDescent="0.25">
      <c r="A177" s="10" t="s">
        <v>96</v>
      </c>
      <c r="B177" s="10" t="s">
        <v>505</v>
      </c>
      <c r="C177" s="10"/>
      <c r="D177" s="12" t="s">
        <v>506</v>
      </c>
      <c r="E177" s="12"/>
      <c r="F177" s="12"/>
      <c r="G177" s="10" t="s">
        <v>507</v>
      </c>
      <c r="H177" s="10" t="s">
        <v>25</v>
      </c>
      <c r="I177" s="10"/>
      <c r="J177" s="10"/>
      <c r="K177" s="10"/>
      <c r="L177" s="10"/>
      <c r="M177" s="10"/>
      <c r="N177" s="10" t="s">
        <v>25</v>
      </c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ht="71.45" customHeight="1" x14ac:dyDescent="0.25">
      <c r="A178" s="10"/>
      <c r="B178" s="10" t="s">
        <v>236</v>
      </c>
      <c r="C178" s="10"/>
      <c r="D178" s="12" t="s">
        <v>237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ht="163.5" customHeight="1" x14ac:dyDescent="0.25">
      <c r="A179" s="10"/>
      <c r="B179" s="10" t="s">
        <v>238</v>
      </c>
      <c r="C179" s="10"/>
      <c r="D179" s="12" t="s">
        <v>239</v>
      </c>
      <c r="E179" s="12"/>
      <c r="F179" s="12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14.1" customHeight="1" x14ac:dyDescent="0.25">
      <c r="A180" s="10"/>
      <c r="B180" s="11" t="s">
        <v>9</v>
      </c>
      <c r="C180" s="11"/>
      <c r="D180" s="12" t="s">
        <v>240</v>
      </c>
      <c r="E180" s="12"/>
      <c r="F180" s="12"/>
      <c r="G180" s="10" t="s">
        <v>213</v>
      </c>
      <c r="H180" s="10"/>
      <c r="I180" s="10"/>
      <c r="J180" s="10"/>
      <c r="K180" s="10"/>
      <c r="L180" s="10"/>
      <c r="M180" s="10"/>
      <c r="N180" s="10" t="s">
        <v>508</v>
      </c>
      <c r="O180" s="10"/>
      <c r="P180" s="10"/>
      <c r="Q180" s="10"/>
      <c r="R180" s="10"/>
      <c r="S180" s="10"/>
      <c r="T180" s="10"/>
      <c r="U180" s="10"/>
      <c r="V180" s="10"/>
      <c r="W180" s="10"/>
      <c r="X180" s="10" t="s">
        <v>509</v>
      </c>
    </row>
    <row r="181" spans="1:24" ht="14.1" customHeight="1" x14ac:dyDescent="0.25">
      <c r="A181" s="10"/>
      <c r="B181" s="10" t="s">
        <v>510</v>
      </c>
      <c r="C181" s="10"/>
      <c r="D181" s="12" t="s">
        <v>511</v>
      </c>
      <c r="E181" s="12"/>
      <c r="F181" s="12"/>
      <c r="G181" s="10" t="s">
        <v>213</v>
      </c>
      <c r="H181" s="10" t="s">
        <v>512</v>
      </c>
      <c r="I181" s="10"/>
      <c r="J181" s="10"/>
      <c r="K181" s="10" t="s">
        <v>246</v>
      </c>
      <c r="L181" s="10"/>
      <c r="M181" s="10"/>
      <c r="N181" s="10" t="s">
        <v>508</v>
      </c>
      <c r="O181" s="10"/>
      <c r="P181" s="10"/>
      <c r="Q181" s="10"/>
      <c r="R181" s="10"/>
      <c r="S181" s="10"/>
      <c r="T181" s="10" t="s">
        <v>513</v>
      </c>
      <c r="U181" s="10"/>
      <c r="V181" s="10"/>
      <c r="W181" s="10"/>
      <c r="X181" s="10" t="s">
        <v>509</v>
      </c>
    </row>
    <row r="182" spans="1:24" ht="14.1" customHeight="1" x14ac:dyDescent="0.25">
      <c r="A182" s="10"/>
      <c r="B182" s="11" t="s">
        <v>23</v>
      </c>
      <c r="C182" s="11"/>
      <c r="D182" s="12" t="s">
        <v>248</v>
      </c>
      <c r="E182" s="12"/>
      <c r="F182" s="12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 t="s">
        <v>514</v>
      </c>
    </row>
    <row r="183" spans="1:24" ht="14.1" customHeight="1" x14ac:dyDescent="0.25">
      <c r="A183" s="10"/>
      <c r="B183" s="11"/>
      <c r="C183" s="11"/>
      <c r="D183" s="12" t="s">
        <v>250</v>
      </c>
      <c r="E183" s="12"/>
      <c r="F183" s="12"/>
      <c r="G183" s="10" t="s">
        <v>213</v>
      </c>
      <c r="H183" s="10"/>
      <c r="I183" s="10"/>
      <c r="J183" s="10"/>
      <c r="K183" s="10"/>
      <c r="L183" s="10"/>
      <c r="M183" s="10"/>
      <c r="N183" s="10" t="s">
        <v>515</v>
      </c>
      <c r="O183" s="10"/>
      <c r="P183" s="10"/>
      <c r="Q183" s="10"/>
      <c r="R183" s="10"/>
      <c r="S183" s="10"/>
      <c r="T183" s="10"/>
      <c r="U183" s="10"/>
      <c r="V183" s="10"/>
      <c r="W183" s="10"/>
      <c r="X183" s="10" t="s">
        <v>516</v>
      </c>
    </row>
    <row r="184" spans="1:24" ht="25.5" customHeight="1" x14ac:dyDescent="0.25">
      <c r="A184" s="10"/>
      <c r="B184" s="10" t="s">
        <v>253</v>
      </c>
      <c r="C184" s="10"/>
      <c r="D184" s="12" t="s">
        <v>254</v>
      </c>
      <c r="E184" s="12"/>
      <c r="F184" s="12"/>
      <c r="G184" s="10" t="s">
        <v>255</v>
      </c>
      <c r="H184" s="10" t="s">
        <v>448</v>
      </c>
      <c r="I184" s="10"/>
      <c r="J184" s="10"/>
      <c r="K184" s="10" t="s">
        <v>257</v>
      </c>
      <c r="L184" s="10"/>
      <c r="M184" s="10"/>
      <c r="N184" s="10" t="s">
        <v>517</v>
      </c>
      <c r="O184" s="10"/>
      <c r="P184" s="10" t="s">
        <v>259</v>
      </c>
      <c r="Q184" s="10"/>
      <c r="R184" s="10" t="s">
        <v>260</v>
      </c>
      <c r="S184" s="10"/>
      <c r="T184" s="10" t="s">
        <v>261</v>
      </c>
      <c r="U184" s="10"/>
      <c r="V184" s="10"/>
      <c r="W184" s="10"/>
      <c r="X184" s="10" t="s">
        <v>518</v>
      </c>
    </row>
    <row r="185" spans="1:24" ht="25.5" customHeight="1" x14ac:dyDescent="0.25">
      <c r="A185" s="10"/>
      <c r="B185" s="10" t="s">
        <v>263</v>
      </c>
      <c r="C185" s="10"/>
      <c r="D185" s="12" t="s">
        <v>264</v>
      </c>
      <c r="E185" s="12"/>
      <c r="F185" s="12"/>
      <c r="G185" s="10" t="s">
        <v>213</v>
      </c>
      <c r="H185" s="10" t="s">
        <v>448</v>
      </c>
      <c r="I185" s="10"/>
      <c r="J185" s="10"/>
      <c r="K185" s="10" t="s">
        <v>257</v>
      </c>
      <c r="L185" s="10"/>
      <c r="M185" s="10"/>
      <c r="N185" s="10" t="s">
        <v>517</v>
      </c>
      <c r="O185" s="10"/>
      <c r="P185" s="10"/>
      <c r="Q185" s="10"/>
      <c r="R185" s="10"/>
      <c r="S185" s="10"/>
      <c r="T185" s="10" t="s">
        <v>265</v>
      </c>
      <c r="U185" s="10"/>
      <c r="V185" s="10"/>
      <c r="W185" s="10"/>
      <c r="X185" s="10" t="s">
        <v>519</v>
      </c>
    </row>
    <row r="186" spans="1:24" ht="25.5" customHeight="1" x14ac:dyDescent="0.25">
      <c r="A186" s="10"/>
      <c r="B186" s="10" t="s">
        <v>452</v>
      </c>
      <c r="C186" s="10"/>
      <c r="D186" s="12" t="s">
        <v>453</v>
      </c>
      <c r="E186" s="12"/>
      <c r="F186" s="12"/>
      <c r="G186" s="10" t="s">
        <v>255</v>
      </c>
      <c r="H186" s="10" t="s">
        <v>520</v>
      </c>
      <c r="I186" s="10"/>
      <c r="J186" s="10"/>
      <c r="K186" s="10" t="s">
        <v>257</v>
      </c>
      <c r="L186" s="10"/>
      <c r="M186" s="10"/>
      <c r="N186" s="10" t="s">
        <v>521</v>
      </c>
      <c r="O186" s="10"/>
      <c r="P186" s="10"/>
      <c r="Q186" s="10"/>
      <c r="R186" s="10"/>
      <c r="S186" s="10"/>
      <c r="T186" s="10" t="s">
        <v>456</v>
      </c>
      <c r="U186" s="10"/>
      <c r="V186" s="10"/>
      <c r="W186" s="10"/>
      <c r="X186" s="10" t="s">
        <v>522</v>
      </c>
    </row>
    <row r="187" spans="1:24" ht="25.5" customHeight="1" x14ac:dyDescent="0.25">
      <c r="A187" s="10"/>
      <c r="B187" s="10" t="s">
        <v>458</v>
      </c>
      <c r="C187" s="10"/>
      <c r="D187" s="12" t="s">
        <v>459</v>
      </c>
      <c r="E187" s="12"/>
      <c r="F187" s="12"/>
      <c r="G187" s="10" t="s">
        <v>213</v>
      </c>
      <c r="H187" s="10" t="s">
        <v>520</v>
      </c>
      <c r="I187" s="10"/>
      <c r="J187" s="10"/>
      <c r="K187" s="10" t="s">
        <v>257</v>
      </c>
      <c r="L187" s="10"/>
      <c r="M187" s="10"/>
      <c r="N187" s="10" t="s">
        <v>521</v>
      </c>
      <c r="O187" s="10"/>
      <c r="P187" s="10"/>
      <c r="Q187" s="10"/>
      <c r="R187" s="10"/>
      <c r="S187" s="10"/>
      <c r="T187" s="10" t="s">
        <v>460</v>
      </c>
      <c r="U187" s="10"/>
      <c r="V187" s="10"/>
      <c r="W187" s="10"/>
      <c r="X187" s="10" t="s">
        <v>523</v>
      </c>
    </row>
    <row r="188" spans="1:24" ht="14.1" customHeight="1" x14ac:dyDescent="0.25">
      <c r="A188" s="10"/>
      <c r="B188" s="11" t="s">
        <v>25</v>
      </c>
      <c r="C188" s="11"/>
      <c r="D188" s="12" t="s">
        <v>304</v>
      </c>
      <c r="E188" s="12"/>
      <c r="F188" s="12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 t="s">
        <v>524</v>
      </c>
    </row>
    <row r="189" spans="1:24" ht="25.5" customHeight="1" x14ac:dyDescent="0.25">
      <c r="A189" s="10"/>
      <c r="B189" s="10" t="s">
        <v>525</v>
      </c>
      <c r="C189" s="10"/>
      <c r="D189" s="12" t="s">
        <v>526</v>
      </c>
      <c r="E189" s="12"/>
      <c r="F189" s="12"/>
      <c r="G189" s="10" t="s">
        <v>307</v>
      </c>
      <c r="H189" s="10" t="s">
        <v>527</v>
      </c>
      <c r="I189" s="10"/>
      <c r="J189" s="10"/>
      <c r="K189" s="10"/>
      <c r="L189" s="10"/>
      <c r="M189" s="10"/>
      <c r="N189" s="10" t="s">
        <v>528</v>
      </c>
      <c r="O189" s="10"/>
      <c r="P189" s="10" t="s">
        <v>529</v>
      </c>
      <c r="Q189" s="10"/>
      <c r="R189" s="10" t="s">
        <v>530</v>
      </c>
      <c r="S189" s="10"/>
      <c r="T189" s="10" t="s">
        <v>531</v>
      </c>
      <c r="U189" s="10"/>
      <c r="V189" s="10"/>
      <c r="W189" s="10"/>
      <c r="X189" s="10" t="s">
        <v>532</v>
      </c>
    </row>
    <row r="190" spans="1:24" ht="25.5" customHeight="1" x14ac:dyDescent="0.25">
      <c r="A190" s="10"/>
      <c r="B190" s="10" t="s">
        <v>533</v>
      </c>
      <c r="C190" s="10"/>
      <c r="D190" s="12" t="s">
        <v>534</v>
      </c>
      <c r="E190" s="12"/>
      <c r="F190" s="12"/>
      <c r="G190" s="10" t="s">
        <v>307</v>
      </c>
      <c r="H190" s="10" t="s">
        <v>535</v>
      </c>
      <c r="I190" s="10"/>
      <c r="J190" s="10"/>
      <c r="K190" s="10"/>
      <c r="L190" s="10"/>
      <c r="M190" s="10"/>
      <c r="N190" s="10" t="s">
        <v>536</v>
      </c>
      <c r="O190" s="10"/>
      <c r="P190" s="10" t="s">
        <v>537</v>
      </c>
      <c r="Q190" s="10"/>
      <c r="R190" s="10" t="s">
        <v>538</v>
      </c>
      <c r="S190" s="10"/>
      <c r="T190" s="10" t="s">
        <v>539</v>
      </c>
      <c r="U190" s="10"/>
      <c r="V190" s="10"/>
      <c r="W190" s="10"/>
      <c r="X190" s="10" t="s">
        <v>540</v>
      </c>
    </row>
    <row r="191" spans="1:24" ht="25.5" customHeight="1" x14ac:dyDescent="0.25">
      <c r="A191" s="10"/>
      <c r="B191" s="10" t="s">
        <v>541</v>
      </c>
      <c r="C191" s="10"/>
      <c r="D191" s="12" t="s">
        <v>542</v>
      </c>
      <c r="E191" s="12"/>
      <c r="F191" s="12"/>
      <c r="G191" s="10" t="s">
        <v>307</v>
      </c>
      <c r="H191" s="10" t="s">
        <v>536</v>
      </c>
      <c r="I191" s="10"/>
      <c r="J191" s="10"/>
      <c r="K191" s="10"/>
      <c r="L191" s="10"/>
      <c r="M191" s="10"/>
      <c r="N191" s="10" t="s">
        <v>543</v>
      </c>
      <c r="O191" s="10"/>
      <c r="P191" s="10" t="s">
        <v>544</v>
      </c>
      <c r="Q191" s="10"/>
      <c r="R191" s="10" t="s">
        <v>545</v>
      </c>
      <c r="S191" s="10"/>
      <c r="T191" s="10" t="s">
        <v>546</v>
      </c>
      <c r="U191" s="10"/>
      <c r="V191" s="10"/>
      <c r="W191" s="10"/>
      <c r="X191" s="10" t="s">
        <v>547</v>
      </c>
    </row>
    <row r="192" spans="1:24" ht="25.5" customHeight="1" x14ac:dyDescent="0.25">
      <c r="A192" s="10"/>
      <c r="B192" s="10" t="s">
        <v>548</v>
      </c>
      <c r="C192" s="10"/>
      <c r="D192" s="12" t="s">
        <v>549</v>
      </c>
      <c r="E192" s="12"/>
      <c r="F192" s="12"/>
      <c r="G192" s="10" t="s">
        <v>326</v>
      </c>
      <c r="H192" s="10" t="s">
        <v>550</v>
      </c>
      <c r="I192" s="10"/>
      <c r="J192" s="10"/>
      <c r="K192" s="10"/>
      <c r="L192" s="10"/>
      <c r="M192" s="10"/>
      <c r="N192" s="10" t="s">
        <v>551</v>
      </c>
      <c r="O192" s="10"/>
      <c r="P192" s="10" t="s">
        <v>552</v>
      </c>
      <c r="Q192" s="10"/>
      <c r="R192" s="10" t="s">
        <v>260</v>
      </c>
      <c r="S192" s="10"/>
      <c r="T192" s="10" t="s">
        <v>553</v>
      </c>
      <c r="U192" s="10"/>
      <c r="V192" s="10"/>
      <c r="W192" s="10"/>
      <c r="X192" s="10" t="s">
        <v>554</v>
      </c>
    </row>
    <row r="193" spans="1:24" ht="25.5" customHeight="1" x14ac:dyDescent="0.25">
      <c r="A193" s="10"/>
      <c r="B193" s="10" t="s">
        <v>555</v>
      </c>
      <c r="C193" s="10"/>
      <c r="D193" s="12" t="s">
        <v>556</v>
      </c>
      <c r="E193" s="12"/>
      <c r="F193" s="12"/>
      <c r="G193" s="10" t="s">
        <v>307</v>
      </c>
      <c r="H193" s="10" t="s">
        <v>557</v>
      </c>
      <c r="I193" s="10"/>
      <c r="J193" s="10"/>
      <c r="K193" s="10"/>
      <c r="L193" s="10"/>
      <c r="M193" s="10"/>
      <c r="N193" s="10" t="s">
        <v>558</v>
      </c>
      <c r="O193" s="10"/>
      <c r="P193" s="10" t="s">
        <v>559</v>
      </c>
      <c r="Q193" s="10"/>
      <c r="R193" s="10" t="s">
        <v>538</v>
      </c>
      <c r="S193" s="10"/>
      <c r="T193" s="10" t="s">
        <v>560</v>
      </c>
      <c r="U193" s="10"/>
      <c r="V193" s="10"/>
      <c r="W193" s="10"/>
      <c r="X193" s="10" t="s">
        <v>561</v>
      </c>
    </row>
    <row r="194" spans="1:24" ht="14.1" customHeight="1" x14ac:dyDescent="0.25">
      <c r="A194" s="10"/>
      <c r="B194" s="10"/>
      <c r="C194" s="10"/>
      <c r="D194" s="12" t="s">
        <v>276</v>
      </c>
      <c r="E194" s="12"/>
      <c r="F194" s="12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 t="s">
        <v>562</v>
      </c>
    </row>
    <row r="195" spans="1:24" ht="25.5" customHeight="1" x14ac:dyDescent="0.25">
      <c r="A195" s="10" t="s">
        <v>563</v>
      </c>
      <c r="B195" s="10" t="s">
        <v>564</v>
      </c>
      <c r="C195" s="10"/>
      <c r="D195" s="12" t="s">
        <v>565</v>
      </c>
      <c r="E195" s="12"/>
      <c r="F195" s="12"/>
      <c r="G195" s="10" t="s">
        <v>307</v>
      </c>
      <c r="H195" s="10" t="s">
        <v>34</v>
      </c>
      <c r="I195" s="10"/>
      <c r="J195" s="10"/>
      <c r="K195" s="10"/>
      <c r="L195" s="10"/>
      <c r="M195" s="10"/>
      <c r="N195" s="10" t="s">
        <v>34</v>
      </c>
      <c r="O195" s="10"/>
      <c r="P195" s="10" t="s">
        <v>566</v>
      </c>
      <c r="Q195" s="10"/>
      <c r="R195" s="10" t="s">
        <v>567</v>
      </c>
      <c r="S195" s="10"/>
      <c r="T195" s="10" t="s">
        <v>568</v>
      </c>
      <c r="U195" s="10"/>
      <c r="V195" s="10"/>
      <c r="W195" s="10"/>
      <c r="X195" s="10" t="s">
        <v>34</v>
      </c>
    </row>
    <row r="196" spans="1:24" ht="25.5" customHeight="1" x14ac:dyDescent="0.25">
      <c r="A196" s="10" t="s">
        <v>569</v>
      </c>
      <c r="B196" s="10" t="s">
        <v>570</v>
      </c>
      <c r="C196" s="10"/>
      <c r="D196" s="12" t="s">
        <v>571</v>
      </c>
      <c r="E196" s="12"/>
      <c r="F196" s="12"/>
      <c r="G196" s="10" t="s">
        <v>326</v>
      </c>
      <c r="H196" s="10" t="s">
        <v>34</v>
      </c>
      <c r="I196" s="10"/>
      <c r="J196" s="10"/>
      <c r="K196" s="10"/>
      <c r="L196" s="10"/>
      <c r="M196" s="10"/>
      <c r="N196" s="10" t="s">
        <v>34</v>
      </c>
      <c r="O196" s="10"/>
      <c r="P196" s="10"/>
      <c r="Q196" s="10"/>
      <c r="R196" s="10"/>
      <c r="S196" s="10"/>
      <c r="T196" s="10" t="s">
        <v>34</v>
      </c>
      <c r="U196" s="10"/>
      <c r="V196" s="10"/>
      <c r="W196" s="10"/>
      <c r="X196" s="10" t="s">
        <v>34</v>
      </c>
    </row>
    <row r="197" spans="1:24" ht="36.950000000000003" customHeight="1" x14ac:dyDescent="0.25">
      <c r="A197" s="10" t="s">
        <v>572</v>
      </c>
      <c r="B197" s="10" t="s">
        <v>573</v>
      </c>
      <c r="C197" s="10"/>
      <c r="D197" s="12" t="s">
        <v>574</v>
      </c>
      <c r="E197" s="12"/>
      <c r="F197" s="12"/>
      <c r="G197" s="10" t="s">
        <v>326</v>
      </c>
      <c r="H197" s="10" t="s">
        <v>34</v>
      </c>
      <c r="I197" s="10"/>
      <c r="J197" s="10"/>
      <c r="K197" s="10"/>
      <c r="L197" s="10"/>
      <c r="M197" s="10"/>
      <c r="N197" s="10" t="s">
        <v>34</v>
      </c>
      <c r="O197" s="10"/>
      <c r="P197" s="10"/>
      <c r="Q197" s="10"/>
      <c r="R197" s="10"/>
      <c r="S197" s="10"/>
      <c r="T197" s="10" t="s">
        <v>34</v>
      </c>
      <c r="U197" s="10"/>
      <c r="V197" s="10"/>
      <c r="W197" s="10"/>
      <c r="X197" s="10" t="s">
        <v>34</v>
      </c>
    </row>
    <row r="198" spans="1:24" ht="14.1" customHeight="1" x14ac:dyDescent="0.25">
      <c r="A198" s="10" t="s">
        <v>575</v>
      </c>
      <c r="B198" s="10" t="s">
        <v>576</v>
      </c>
      <c r="C198" s="10"/>
      <c r="D198" s="12" t="s">
        <v>577</v>
      </c>
      <c r="E198" s="12"/>
      <c r="F198" s="12"/>
      <c r="G198" s="10" t="s">
        <v>307</v>
      </c>
      <c r="H198" s="10" t="s">
        <v>34</v>
      </c>
      <c r="I198" s="10"/>
      <c r="J198" s="10"/>
      <c r="K198" s="10"/>
      <c r="L198" s="10"/>
      <c r="M198" s="10"/>
      <c r="N198" s="10" t="s">
        <v>34</v>
      </c>
      <c r="O198" s="10"/>
      <c r="P198" s="10"/>
      <c r="Q198" s="10"/>
      <c r="R198" s="10"/>
      <c r="S198" s="10"/>
      <c r="T198" s="10" t="s">
        <v>34</v>
      </c>
      <c r="U198" s="10"/>
      <c r="V198" s="10"/>
      <c r="W198" s="10"/>
      <c r="X198" s="10" t="s">
        <v>34</v>
      </c>
    </row>
    <row r="199" spans="1:24" ht="14.1" customHeight="1" x14ac:dyDescent="0.25">
      <c r="A199" s="10" t="s">
        <v>578</v>
      </c>
      <c r="B199" s="10" t="s">
        <v>579</v>
      </c>
      <c r="C199" s="10"/>
      <c r="D199" s="12" t="s">
        <v>580</v>
      </c>
      <c r="E199" s="12"/>
      <c r="F199" s="12"/>
      <c r="G199" s="10" t="s">
        <v>307</v>
      </c>
      <c r="H199" s="10" t="s">
        <v>34</v>
      </c>
      <c r="I199" s="10"/>
      <c r="J199" s="10"/>
      <c r="K199" s="10"/>
      <c r="L199" s="10"/>
      <c r="M199" s="10"/>
      <c r="N199" s="10" t="s">
        <v>34</v>
      </c>
      <c r="O199" s="10"/>
      <c r="P199" s="10"/>
      <c r="Q199" s="10"/>
      <c r="R199" s="10"/>
      <c r="S199" s="10"/>
      <c r="T199" s="10" t="s">
        <v>34</v>
      </c>
      <c r="U199" s="10"/>
      <c r="V199" s="10"/>
      <c r="W199" s="10"/>
      <c r="X199" s="10" t="s">
        <v>34</v>
      </c>
    </row>
    <row r="200" spans="1:24" ht="25.5" customHeight="1" x14ac:dyDescent="0.25">
      <c r="A200" s="10" t="s">
        <v>581</v>
      </c>
      <c r="B200" s="10" t="s">
        <v>582</v>
      </c>
      <c r="C200" s="10"/>
      <c r="D200" s="12" t="s">
        <v>583</v>
      </c>
      <c r="E200" s="12"/>
      <c r="F200" s="12"/>
      <c r="G200" s="10" t="s">
        <v>234</v>
      </c>
      <c r="H200" s="10" t="s">
        <v>34</v>
      </c>
      <c r="I200" s="10"/>
      <c r="J200" s="10"/>
      <c r="K200" s="10"/>
      <c r="L200" s="10"/>
      <c r="M200" s="10"/>
      <c r="N200" s="10" t="s">
        <v>34</v>
      </c>
      <c r="O200" s="10"/>
      <c r="P200" s="10"/>
      <c r="Q200" s="10"/>
      <c r="R200" s="10"/>
      <c r="S200" s="10"/>
      <c r="T200" s="10" t="s">
        <v>34</v>
      </c>
      <c r="U200" s="10"/>
      <c r="V200" s="10"/>
      <c r="W200" s="10"/>
      <c r="X200" s="10" t="s">
        <v>34</v>
      </c>
    </row>
    <row r="201" spans="1:24" ht="14.1" customHeight="1" x14ac:dyDescent="0.25">
      <c r="A201" s="10"/>
      <c r="B201" s="10"/>
      <c r="C201" s="10"/>
      <c r="D201" s="12" t="s">
        <v>278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 t="s">
        <v>584</v>
      </c>
    </row>
    <row r="202" spans="1:24" ht="36.950000000000003" customHeight="1" x14ac:dyDescent="0.25">
      <c r="A202" s="10"/>
      <c r="B202" s="10" t="s">
        <v>280</v>
      </c>
      <c r="C202" s="10"/>
      <c r="D202" s="12" t="s">
        <v>281</v>
      </c>
      <c r="E202" s="12"/>
      <c r="F202" s="12"/>
      <c r="G202" s="10" t="s">
        <v>282</v>
      </c>
      <c r="H202" s="10" t="s">
        <v>283</v>
      </c>
      <c r="I202" s="10"/>
      <c r="J202" s="10"/>
      <c r="K202" s="10"/>
      <c r="L202" s="10"/>
      <c r="M202" s="10"/>
      <c r="N202" s="10" t="s">
        <v>283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 t="s">
        <v>585</v>
      </c>
    </row>
    <row r="203" spans="1:24" ht="36.950000000000003" customHeight="1" x14ac:dyDescent="0.25">
      <c r="A203" s="10"/>
      <c r="B203" s="10" t="s">
        <v>285</v>
      </c>
      <c r="C203" s="10"/>
      <c r="D203" s="12" t="s">
        <v>286</v>
      </c>
      <c r="E203" s="12"/>
      <c r="F203" s="12"/>
      <c r="G203" s="10" t="s">
        <v>282</v>
      </c>
      <c r="H203" s="10" t="s">
        <v>287</v>
      </c>
      <c r="I203" s="10"/>
      <c r="J203" s="10"/>
      <c r="K203" s="10"/>
      <c r="L203" s="10"/>
      <c r="M203" s="10"/>
      <c r="N203" s="10" t="s">
        <v>287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 t="s">
        <v>586</v>
      </c>
    </row>
    <row r="204" spans="1:24" ht="14.1" customHeight="1" x14ac:dyDescent="0.25">
      <c r="A204" s="10"/>
      <c r="B204" s="10"/>
      <c r="C204" s="10"/>
      <c r="D204" s="13" t="s">
        <v>289</v>
      </c>
      <c r="E204" s="13"/>
      <c r="F204" s="13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 t="s">
        <v>587</v>
      </c>
      <c r="U204" s="10"/>
      <c r="V204" s="10"/>
      <c r="W204" s="10"/>
      <c r="X204" s="10" t="s">
        <v>588</v>
      </c>
    </row>
    <row r="205" spans="1:24" ht="36.950000000000003" customHeight="1" x14ac:dyDescent="0.25">
      <c r="A205" s="10" t="s">
        <v>100</v>
      </c>
      <c r="B205" s="10" t="s">
        <v>589</v>
      </c>
      <c r="C205" s="10"/>
      <c r="D205" s="12" t="s">
        <v>590</v>
      </c>
      <c r="E205" s="12"/>
      <c r="F205" s="12"/>
      <c r="G205" s="10" t="s">
        <v>326</v>
      </c>
      <c r="H205" s="10" t="s">
        <v>591</v>
      </c>
      <c r="I205" s="10"/>
      <c r="J205" s="10"/>
      <c r="K205" s="10"/>
      <c r="L205" s="10"/>
      <c r="M205" s="10"/>
      <c r="N205" s="10" t="s">
        <v>591</v>
      </c>
      <c r="O205" s="10"/>
      <c r="P205" s="10"/>
      <c r="Q205" s="10"/>
      <c r="R205" s="10"/>
      <c r="S205" s="10"/>
      <c r="T205" s="10" t="s">
        <v>592</v>
      </c>
      <c r="U205" s="10"/>
      <c r="V205" s="10"/>
      <c r="W205" s="10"/>
      <c r="X205" s="10" t="s">
        <v>593</v>
      </c>
    </row>
    <row r="206" spans="1:24" ht="14.1" customHeight="1" x14ac:dyDescent="0.25">
      <c r="A206" s="10"/>
      <c r="B206" s="10"/>
      <c r="C206" s="10"/>
      <c r="D206" s="13" t="s">
        <v>289</v>
      </c>
      <c r="E206" s="13"/>
      <c r="F206" s="13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 t="s">
        <v>593</v>
      </c>
    </row>
    <row r="207" spans="1:24" ht="36.950000000000003" customHeight="1" x14ac:dyDescent="0.25">
      <c r="A207" s="10" t="s">
        <v>104</v>
      </c>
      <c r="B207" s="10" t="s">
        <v>594</v>
      </c>
      <c r="C207" s="10"/>
      <c r="D207" s="12" t="s">
        <v>595</v>
      </c>
      <c r="E207" s="12"/>
      <c r="F207" s="12"/>
      <c r="G207" s="10" t="s">
        <v>326</v>
      </c>
      <c r="H207" s="10" t="s">
        <v>136</v>
      </c>
      <c r="I207" s="10"/>
      <c r="J207" s="10"/>
      <c r="K207" s="10"/>
      <c r="L207" s="10"/>
      <c r="M207" s="10"/>
      <c r="N207" s="10" t="s">
        <v>136</v>
      </c>
      <c r="O207" s="10"/>
      <c r="P207" s="10"/>
      <c r="Q207" s="10"/>
      <c r="R207" s="10"/>
      <c r="S207" s="10"/>
      <c r="T207" s="10" t="s">
        <v>596</v>
      </c>
      <c r="U207" s="10"/>
      <c r="V207" s="10"/>
      <c r="W207" s="10"/>
      <c r="X207" s="10" t="s">
        <v>597</v>
      </c>
    </row>
    <row r="208" spans="1:24" ht="14.1" customHeight="1" x14ac:dyDescent="0.25">
      <c r="A208" s="10"/>
      <c r="B208" s="10"/>
      <c r="C208" s="10"/>
      <c r="D208" s="13" t="s">
        <v>289</v>
      </c>
      <c r="E208" s="13"/>
      <c r="F208" s="13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 t="s">
        <v>597</v>
      </c>
    </row>
    <row r="209" spans="1:24" ht="36.950000000000003" customHeight="1" x14ac:dyDescent="0.25">
      <c r="A209" s="10" t="s">
        <v>116</v>
      </c>
      <c r="B209" s="10" t="s">
        <v>598</v>
      </c>
      <c r="C209" s="10"/>
      <c r="D209" s="12" t="s">
        <v>599</v>
      </c>
      <c r="E209" s="12"/>
      <c r="F209" s="12"/>
      <c r="G209" s="10" t="s">
        <v>326</v>
      </c>
      <c r="H209" s="10" t="s">
        <v>600</v>
      </c>
      <c r="I209" s="10"/>
      <c r="J209" s="10"/>
      <c r="K209" s="10"/>
      <c r="L209" s="10"/>
      <c r="M209" s="10"/>
      <c r="N209" s="10" t="s">
        <v>600</v>
      </c>
      <c r="O209" s="10"/>
      <c r="P209" s="10"/>
      <c r="Q209" s="10"/>
      <c r="R209" s="10"/>
      <c r="S209" s="10"/>
      <c r="T209" s="10" t="s">
        <v>601</v>
      </c>
      <c r="U209" s="10"/>
      <c r="V209" s="10"/>
      <c r="W209" s="10"/>
      <c r="X209" s="10" t="s">
        <v>602</v>
      </c>
    </row>
    <row r="210" spans="1:24" ht="14.1" customHeight="1" x14ac:dyDescent="0.25">
      <c r="A210" s="10"/>
      <c r="B210" s="10"/>
      <c r="C210" s="10"/>
      <c r="D210" s="13" t="s">
        <v>289</v>
      </c>
      <c r="E210" s="13"/>
      <c r="F210" s="13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 t="s">
        <v>602</v>
      </c>
    </row>
    <row r="211" spans="1:24" ht="94.5" customHeight="1" x14ac:dyDescent="0.25">
      <c r="A211" s="10" t="s">
        <v>120</v>
      </c>
      <c r="B211" s="10" t="s">
        <v>603</v>
      </c>
      <c r="C211" s="10"/>
      <c r="D211" s="12" t="s">
        <v>604</v>
      </c>
      <c r="E211" s="12"/>
      <c r="F211" s="12"/>
      <c r="G211" s="10" t="s">
        <v>326</v>
      </c>
      <c r="H211" s="10" t="s">
        <v>605</v>
      </c>
      <c r="I211" s="10"/>
      <c r="J211" s="10"/>
      <c r="K211" s="10"/>
      <c r="L211" s="10"/>
      <c r="M211" s="10"/>
      <c r="N211" s="10" t="s">
        <v>605</v>
      </c>
      <c r="O211" s="10"/>
      <c r="P211" s="10"/>
      <c r="Q211" s="10"/>
      <c r="R211" s="10"/>
      <c r="S211" s="10"/>
      <c r="T211" s="10" t="s">
        <v>606</v>
      </c>
      <c r="U211" s="10"/>
      <c r="V211" s="10"/>
      <c r="W211" s="10"/>
      <c r="X211" s="10" t="s">
        <v>607</v>
      </c>
    </row>
    <row r="212" spans="1:24" ht="14.1" customHeight="1" x14ac:dyDescent="0.25">
      <c r="A212" s="10"/>
      <c r="B212" s="10"/>
      <c r="C212" s="10"/>
      <c r="D212" s="13" t="s">
        <v>289</v>
      </c>
      <c r="E212" s="13"/>
      <c r="F212" s="13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 t="s">
        <v>607</v>
      </c>
    </row>
    <row r="213" spans="1:24" ht="25.5" customHeight="1" x14ac:dyDescent="0.25">
      <c r="A213" s="10"/>
      <c r="B213" s="10"/>
      <c r="C213" s="10"/>
      <c r="D213" s="13" t="s">
        <v>608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0"/>
      <c r="W213" s="10"/>
      <c r="X213" s="17" t="s">
        <v>609</v>
      </c>
    </row>
    <row r="214" spans="1:24" ht="14.1" customHeight="1" x14ac:dyDescent="0.25">
      <c r="A214" s="10"/>
      <c r="B214" s="10"/>
      <c r="C214" s="10"/>
      <c r="D214" s="18" t="s">
        <v>610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0"/>
    </row>
    <row r="215" spans="1:24" ht="14.1" customHeight="1" x14ac:dyDescent="0.25">
      <c r="A215" s="10"/>
      <c r="B215" s="10"/>
      <c r="C215" s="10"/>
      <c r="D215" s="12" t="s">
        <v>611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0"/>
      <c r="W215" s="10"/>
      <c r="X215" s="10" t="s">
        <v>612</v>
      </c>
    </row>
    <row r="216" spans="1:24" ht="14.1" customHeight="1" x14ac:dyDescent="0.25">
      <c r="A216" s="10"/>
      <c r="B216" s="10"/>
      <c r="C216" s="10"/>
      <c r="D216" s="12" t="s">
        <v>613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0"/>
      <c r="W216" s="10"/>
      <c r="X216" s="10" t="s">
        <v>614</v>
      </c>
    </row>
    <row r="217" spans="1:24" ht="14.1" customHeight="1" x14ac:dyDescent="0.25">
      <c r="A217" s="10"/>
      <c r="B217" s="10"/>
      <c r="C217" s="10"/>
      <c r="D217" s="12" t="s">
        <v>615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0"/>
      <c r="W217" s="10"/>
      <c r="X217" s="10" t="s">
        <v>616</v>
      </c>
    </row>
    <row r="218" spans="1:24" ht="14.1" customHeight="1" x14ac:dyDescent="0.25">
      <c r="A218" s="10"/>
      <c r="B218" s="10"/>
      <c r="C218" s="10"/>
      <c r="D218" s="12" t="s">
        <v>617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0"/>
      <c r="W218" s="10"/>
      <c r="X218" s="10" t="s">
        <v>524</v>
      </c>
    </row>
    <row r="219" spans="1:24" ht="14.1" customHeight="1" x14ac:dyDescent="0.25">
      <c r="A219" s="10"/>
      <c r="B219" s="10"/>
      <c r="C219" s="10"/>
      <c r="D219" s="12" t="s">
        <v>618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0"/>
      <c r="W219" s="10"/>
      <c r="X219" s="10" t="s">
        <v>619</v>
      </c>
    </row>
    <row r="220" spans="1:24" ht="14.1" customHeight="1" x14ac:dyDescent="0.25">
      <c r="A220" s="10"/>
      <c r="B220" s="10"/>
      <c r="C220" s="10"/>
      <c r="D220" s="12" t="s">
        <v>620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0"/>
      <c r="W220" s="10"/>
      <c r="X220" s="10" t="s">
        <v>621</v>
      </c>
    </row>
    <row r="221" spans="1:24" ht="14.1" customHeight="1" x14ac:dyDescent="0.25">
      <c r="A221" s="10"/>
      <c r="B221" s="10"/>
      <c r="C221" s="10"/>
      <c r="D221" s="12" t="s">
        <v>622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0"/>
      <c r="W221" s="10"/>
      <c r="X221" s="10" t="s">
        <v>623</v>
      </c>
    </row>
    <row r="222" spans="1:24" ht="14.1" customHeight="1" x14ac:dyDescent="0.25">
      <c r="A222" s="10"/>
      <c r="B222" s="10"/>
      <c r="C222" s="10"/>
      <c r="D222" s="12" t="s">
        <v>624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0"/>
      <c r="W222" s="10"/>
      <c r="X222" s="10" t="s">
        <v>625</v>
      </c>
    </row>
    <row r="223" spans="1:24" ht="14.1" customHeight="1" x14ac:dyDescent="0.25">
      <c r="A223" s="10"/>
      <c r="B223" s="10"/>
      <c r="C223" s="10"/>
      <c r="D223" s="12" t="s">
        <v>626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0"/>
      <c r="W223" s="10"/>
      <c r="X223" s="10" t="s">
        <v>34</v>
      </c>
    </row>
    <row r="224" spans="1:24" ht="14.1" customHeight="1" x14ac:dyDescent="0.25">
      <c r="A224" s="10"/>
      <c r="B224" s="10"/>
      <c r="C224" s="10"/>
      <c r="D224" s="12" t="s">
        <v>627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0"/>
      <c r="W224" s="10"/>
      <c r="X224" s="10" t="s">
        <v>34</v>
      </c>
    </row>
    <row r="225" spans="1:24" ht="25.5" customHeight="1" x14ac:dyDescent="0.25">
      <c r="A225" s="10"/>
      <c r="B225" s="10"/>
      <c r="C225" s="10"/>
      <c r="D225" s="13" t="s">
        <v>628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0"/>
      <c r="W225" s="10"/>
      <c r="X225" s="17" t="s">
        <v>629</v>
      </c>
    </row>
    <row r="226" spans="1:24" ht="14.1" customHeight="1" x14ac:dyDescent="0.25">
      <c r="A226" s="10"/>
      <c r="B226" s="10"/>
      <c r="C226" s="10"/>
      <c r="D226" s="18" t="s">
        <v>610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0"/>
    </row>
    <row r="227" spans="1:24" ht="25.5" customHeight="1" x14ac:dyDescent="0.25">
      <c r="A227" s="10"/>
      <c r="B227" s="10"/>
      <c r="C227" s="10"/>
      <c r="D227" s="12" t="s">
        <v>630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0"/>
      <c r="W227" s="10"/>
      <c r="X227" s="10" t="s">
        <v>34</v>
      </c>
    </row>
    <row r="228" spans="1:24" ht="14.1" customHeight="1" x14ac:dyDescent="0.25">
      <c r="A228" s="10"/>
      <c r="B228" s="10"/>
      <c r="C228" s="10"/>
      <c r="D228" s="12" t="s">
        <v>631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0"/>
      <c r="W228" s="10"/>
      <c r="X228" s="10" t="s">
        <v>34</v>
      </c>
    </row>
    <row r="229" spans="1:24" ht="14.1" customHeight="1" x14ac:dyDescent="0.25">
      <c r="A229" s="10"/>
      <c r="B229" s="10"/>
      <c r="C229" s="10"/>
      <c r="D229" s="18" t="s">
        <v>632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</row>
    <row r="230" spans="1:24" ht="14.1" customHeight="1" x14ac:dyDescent="0.25">
      <c r="A230" s="10"/>
      <c r="B230" s="10"/>
      <c r="C230" s="10"/>
      <c r="D230" s="12" t="s">
        <v>633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0"/>
      <c r="W230" s="10"/>
      <c r="X230" s="10" t="s">
        <v>212</v>
      </c>
    </row>
    <row r="231" spans="1:24" ht="14.1" customHeight="1" x14ac:dyDescent="0.25">
      <c r="A231" s="10"/>
      <c r="B231" s="10"/>
      <c r="C231" s="10"/>
      <c r="D231" s="12" t="s">
        <v>634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0"/>
      <c r="W231" s="10"/>
      <c r="X231" s="10" t="s">
        <v>216</v>
      </c>
    </row>
    <row r="232" spans="1:24" ht="12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4.1" customHeight="1" x14ac:dyDescent="0.25">
      <c r="A233" s="10"/>
      <c r="B233" s="10"/>
      <c r="C233" s="10"/>
      <c r="D233" s="13" t="s">
        <v>635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0"/>
    </row>
    <row r="234" spans="1:24" ht="12.75" customHeight="1" x14ac:dyDescent="0.25">
      <c r="A234" s="10"/>
      <c r="B234" s="10"/>
      <c r="C234" s="10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</row>
    <row r="235" spans="1:24" ht="14.1" customHeight="1" x14ac:dyDescent="0.25">
      <c r="A235" s="10"/>
      <c r="B235" s="10"/>
      <c r="C235" s="10"/>
      <c r="D235" s="13" t="s">
        <v>636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0"/>
      <c r="V235" s="10"/>
      <c r="W235" s="10"/>
      <c r="X235" s="17" t="s">
        <v>629</v>
      </c>
    </row>
    <row r="236" spans="1:24" ht="14.1" customHeight="1" x14ac:dyDescent="0.25">
      <c r="A236" s="10"/>
      <c r="B236" s="10"/>
      <c r="C236" s="10"/>
      <c r="D236" s="18" t="s">
        <v>610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</row>
    <row r="237" spans="1:24" ht="14.1" customHeight="1" x14ac:dyDescent="0.25">
      <c r="A237" s="10"/>
      <c r="B237" s="10"/>
      <c r="C237" s="10"/>
      <c r="D237" s="12" t="s">
        <v>637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0"/>
      <c r="V237" s="10"/>
      <c r="W237" s="10"/>
      <c r="X237" s="10" t="s">
        <v>609</v>
      </c>
    </row>
    <row r="238" spans="1:24" ht="14.1" customHeight="1" x14ac:dyDescent="0.25">
      <c r="A238" s="10"/>
      <c r="B238" s="10"/>
      <c r="C238" s="10"/>
      <c r="D238" s="18" t="s">
        <v>638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</row>
    <row r="239" spans="1:24" ht="14.1" customHeight="1" x14ac:dyDescent="0.25">
      <c r="A239" s="10"/>
      <c r="B239" s="10"/>
      <c r="C239" s="10"/>
      <c r="D239" s="12" t="s">
        <v>639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0"/>
      <c r="V239" s="10"/>
      <c r="W239" s="10"/>
      <c r="X239" s="10" t="s">
        <v>612</v>
      </c>
    </row>
    <row r="240" spans="1:24" ht="14.1" customHeight="1" x14ac:dyDescent="0.25">
      <c r="A240" s="10"/>
      <c r="B240" s="10"/>
      <c r="C240" s="10"/>
      <c r="D240" s="12" t="s">
        <v>640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0"/>
      <c r="V240" s="10"/>
      <c r="W240" s="10"/>
      <c r="X240" s="10" t="s">
        <v>614</v>
      </c>
    </row>
    <row r="241" spans="1:24" ht="14.1" customHeight="1" x14ac:dyDescent="0.25">
      <c r="A241" s="10"/>
      <c r="B241" s="10"/>
      <c r="C241" s="10"/>
      <c r="D241" s="12" t="s">
        <v>641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0"/>
      <c r="V241" s="10"/>
      <c r="W241" s="10"/>
      <c r="X241" s="10" t="s">
        <v>616</v>
      </c>
    </row>
    <row r="242" spans="1:24" ht="14.1" customHeight="1" x14ac:dyDescent="0.25">
      <c r="A242" s="10"/>
      <c r="B242" s="10"/>
      <c r="C242" s="10"/>
      <c r="D242" s="12" t="s">
        <v>642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0"/>
      <c r="V242" s="10"/>
      <c r="W242" s="10"/>
      <c r="X242" s="10" t="s">
        <v>524</v>
      </c>
    </row>
    <row r="243" spans="1:24" ht="14.1" customHeight="1" x14ac:dyDescent="0.25">
      <c r="A243" s="10"/>
      <c r="B243" s="10"/>
      <c r="C243" s="10"/>
      <c r="D243" s="12" t="s">
        <v>643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0"/>
      <c r="V243" s="10"/>
      <c r="W243" s="10"/>
      <c r="X243" s="10" t="s">
        <v>619</v>
      </c>
    </row>
    <row r="244" spans="1:24" ht="14.1" customHeight="1" x14ac:dyDescent="0.25">
      <c r="A244" s="10"/>
      <c r="B244" s="10"/>
      <c r="C244" s="10"/>
      <c r="D244" s="12" t="s">
        <v>644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0"/>
      <c r="V244" s="10"/>
      <c r="W244" s="10"/>
      <c r="X244" s="10" t="s">
        <v>621</v>
      </c>
    </row>
    <row r="245" spans="1:24" ht="14.1" customHeight="1" x14ac:dyDescent="0.25">
      <c r="A245" s="10"/>
      <c r="B245" s="10"/>
      <c r="C245" s="10"/>
      <c r="D245" s="12" t="s">
        <v>645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0"/>
      <c r="V245" s="10"/>
      <c r="W245" s="10"/>
      <c r="X245" s="10" t="s">
        <v>623</v>
      </c>
    </row>
    <row r="246" spans="1:24" ht="14.1" customHeight="1" x14ac:dyDescent="0.25">
      <c r="A246" s="10"/>
      <c r="B246" s="10"/>
      <c r="C246" s="10"/>
      <c r="D246" s="12" t="s">
        <v>646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0"/>
      <c r="V246" s="10"/>
      <c r="W246" s="10"/>
      <c r="X246" s="10" t="s">
        <v>625</v>
      </c>
    </row>
    <row r="247" spans="1:24" ht="12.75" customHeight="1" x14ac:dyDescent="0.25">
      <c r="A247" s="10"/>
      <c r="B247" s="10"/>
      <c r="C247" s="10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</row>
    <row r="248" spans="1:24" ht="14.1" customHeight="1" x14ac:dyDescent="0.25">
      <c r="A248" s="10"/>
      <c r="B248" s="10"/>
      <c r="C248" s="10"/>
      <c r="D248" s="13" t="s">
        <v>647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0"/>
      <c r="V248" s="10"/>
      <c r="W248" s="10"/>
      <c r="X248" s="17" t="s">
        <v>629</v>
      </c>
    </row>
    <row r="249" spans="1:24" ht="14.1" customHeight="1" x14ac:dyDescent="0.25">
      <c r="A249" s="10"/>
      <c r="B249" s="10"/>
      <c r="C249" s="10"/>
      <c r="D249" s="12" t="s">
        <v>648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0"/>
      <c r="V249" s="10"/>
      <c r="W249" s="10"/>
      <c r="X249" s="10" t="s">
        <v>629</v>
      </c>
    </row>
    <row r="250" spans="1:24" ht="14.1" customHeight="1" x14ac:dyDescent="0.25">
      <c r="A250" s="10"/>
      <c r="B250" s="10"/>
      <c r="C250" s="10"/>
      <c r="D250" s="18" t="s">
        <v>610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</row>
    <row r="251" spans="1:24" ht="14.1" customHeight="1" x14ac:dyDescent="0.25">
      <c r="A251" s="10"/>
      <c r="B251" s="10"/>
      <c r="C251" s="10"/>
      <c r="D251" s="12" t="s">
        <v>637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0"/>
      <c r="V251" s="10"/>
      <c r="W251" s="10"/>
      <c r="X251" s="10" t="s">
        <v>609</v>
      </c>
    </row>
    <row r="252" spans="1:24" ht="14.1" customHeight="1" x14ac:dyDescent="0.25">
      <c r="A252" s="10"/>
      <c r="B252" s="10"/>
      <c r="C252" s="10"/>
      <c r="D252" s="18" t="s">
        <v>638</v>
      </c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0"/>
    </row>
    <row r="253" spans="1:24" ht="14.1" customHeight="1" x14ac:dyDescent="0.25">
      <c r="A253" s="10"/>
      <c r="B253" s="10"/>
      <c r="C253" s="10"/>
      <c r="D253" s="12" t="s">
        <v>639</v>
      </c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0"/>
      <c r="V253" s="10"/>
      <c r="W253" s="10"/>
      <c r="X253" s="10" t="s">
        <v>612</v>
      </c>
    </row>
    <row r="254" spans="1:24" ht="14.1" customHeight="1" x14ac:dyDescent="0.25">
      <c r="A254" s="10"/>
      <c r="B254" s="10"/>
      <c r="C254" s="10"/>
      <c r="D254" s="12" t="s">
        <v>640</v>
      </c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0"/>
      <c r="V254" s="10"/>
      <c r="W254" s="10"/>
      <c r="X254" s="10" t="s">
        <v>614</v>
      </c>
    </row>
    <row r="255" spans="1:24" ht="14.1" customHeight="1" x14ac:dyDescent="0.25">
      <c r="A255" s="10"/>
      <c r="B255" s="10"/>
      <c r="C255" s="10"/>
      <c r="D255" s="12" t="s">
        <v>641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0"/>
      <c r="V255" s="10"/>
      <c r="W255" s="10"/>
      <c r="X255" s="10" t="s">
        <v>616</v>
      </c>
    </row>
    <row r="256" spans="1:24" ht="14.1" customHeight="1" x14ac:dyDescent="0.25">
      <c r="A256" s="10"/>
      <c r="B256" s="10"/>
      <c r="C256" s="10"/>
      <c r="D256" s="12" t="s">
        <v>642</v>
      </c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0"/>
      <c r="V256" s="10"/>
      <c r="W256" s="10"/>
      <c r="X256" s="10" t="s">
        <v>524</v>
      </c>
    </row>
    <row r="257" spans="1:24" ht="14.1" customHeight="1" x14ac:dyDescent="0.25">
      <c r="A257" s="10"/>
      <c r="B257" s="10"/>
      <c r="C257" s="10"/>
      <c r="D257" s="12" t="s">
        <v>643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0"/>
      <c r="V257" s="10"/>
      <c r="W257" s="10"/>
      <c r="X257" s="10" t="s">
        <v>619</v>
      </c>
    </row>
    <row r="258" spans="1:24" ht="14.1" customHeight="1" x14ac:dyDescent="0.25">
      <c r="A258" s="10"/>
      <c r="B258" s="10"/>
      <c r="C258" s="10"/>
      <c r="D258" s="12" t="s">
        <v>644</v>
      </c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0"/>
      <c r="V258" s="10"/>
      <c r="W258" s="10"/>
      <c r="X258" s="10" t="s">
        <v>621</v>
      </c>
    </row>
    <row r="259" spans="1:24" ht="14.1" customHeight="1" x14ac:dyDescent="0.25">
      <c r="A259" s="10"/>
      <c r="B259" s="10"/>
      <c r="C259" s="10"/>
      <c r="D259" s="12" t="s">
        <v>645</v>
      </c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0"/>
      <c r="V259" s="10"/>
      <c r="W259" s="10"/>
      <c r="X259" s="10" t="s">
        <v>623</v>
      </c>
    </row>
    <row r="260" spans="1:24" ht="14.1" customHeight="1" x14ac:dyDescent="0.25">
      <c r="A260" s="10"/>
      <c r="B260" s="10"/>
      <c r="C260" s="10"/>
      <c r="D260" s="12" t="s">
        <v>646</v>
      </c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0"/>
      <c r="V260" s="10"/>
      <c r="W260" s="10"/>
      <c r="X260" s="10" t="s">
        <v>625</v>
      </c>
    </row>
    <row r="261" spans="1:24" ht="14.1" customHeight="1" x14ac:dyDescent="0.25">
      <c r="A261" s="10"/>
      <c r="B261" s="10"/>
      <c r="C261" s="10"/>
      <c r="D261" s="12" t="s">
        <v>649</v>
      </c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0"/>
      <c r="V261" s="10"/>
      <c r="W261" s="10"/>
      <c r="X261" s="10" t="s">
        <v>34</v>
      </c>
    </row>
    <row r="262" spans="1:24" ht="14.1" customHeight="1" x14ac:dyDescent="0.25">
      <c r="A262" s="10"/>
      <c r="B262" s="10"/>
      <c r="C262" s="10"/>
      <c r="D262" s="12" t="s">
        <v>650</v>
      </c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0"/>
      <c r="V262" s="10"/>
      <c r="W262" s="10"/>
      <c r="X262" s="10" t="s">
        <v>34</v>
      </c>
    </row>
    <row r="263" spans="1:24" ht="12.75" customHeight="1" x14ac:dyDescent="0.25">
      <c r="A263" s="10"/>
      <c r="B263" s="10"/>
      <c r="C263" s="10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</row>
    <row r="264" spans="1:24" ht="14.1" customHeight="1" x14ac:dyDescent="0.25">
      <c r="A264" s="10"/>
      <c r="B264" s="10"/>
      <c r="C264" s="10"/>
      <c r="D264" s="19" t="s">
        <v>651</v>
      </c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0"/>
    </row>
    <row r="265" spans="1:24" ht="25.5" customHeight="1" x14ac:dyDescent="0.25">
      <c r="A265" s="10"/>
      <c r="B265" s="10"/>
      <c r="C265" s="10"/>
      <c r="D265" s="12" t="s">
        <v>630</v>
      </c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0"/>
      <c r="V265" s="10"/>
      <c r="W265" s="10"/>
      <c r="X265" s="10" t="s">
        <v>34</v>
      </c>
    </row>
    <row r="266" spans="1:24" ht="14.1" customHeight="1" x14ac:dyDescent="0.25">
      <c r="A266" s="10"/>
      <c r="B266" s="10"/>
      <c r="C266" s="10"/>
      <c r="D266" s="12" t="s">
        <v>631</v>
      </c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0"/>
      <c r="V266" s="10"/>
      <c r="W266" s="10"/>
      <c r="X266" s="10" t="s">
        <v>34</v>
      </c>
    </row>
    <row r="267" spans="1:24" ht="14.1" customHeight="1" x14ac:dyDescent="0.25">
      <c r="A267" s="10"/>
      <c r="B267" s="10"/>
      <c r="C267" s="10"/>
      <c r="D267" s="12" t="s">
        <v>633</v>
      </c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0"/>
      <c r="V267" s="10"/>
      <c r="W267" s="10"/>
      <c r="X267" s="10" t="s">
        <v>212</v>
      </c>
    </row>
    <row r="268" spans="1:24" ht="14.1" customHeight="1" x14ac:dyDescent="0.25">
      <c r="A268" s="10"/>
      <c r="B268" s="10"/>
      <c r="C268" s="10"/>
      <c r="D268" s="12" t="s">
        <v>634</v>
      </c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0"/>
      <c r="V268" s="10"/>
      <c r="W268" s="10"/>
      <c r="X268" s="10" t="s">
        <v>216</v>
      </c>
    </row>
    <row r="269" spans="1:24" ht="12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3.7" customHeight="1" x14ac:dyDescent="0.25">
      <c r="A270" s="1" t="s">
        <v>652</v>
      </c>
      <c r="B270" s="1"/>
      <c r="C270" s="8" t="s">
        <v>653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25">
      <c r="A271" s="1"/>
      <c r="B271" s="1"/>
      <c r="C271" s="15" t="s">
        <v>181</v>
      </c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"/>
      <c r="R271" s="1"/>
      <c r="S271" s="1"/>
      <c r="T271" s="1"/>
      <c r="U271" s="1"/>
      <c r="V271" s="1"/>
      <c r="W271" s="1"/>
      <c r="X271" s="1"/>
    </row>
    <row r="272" spans="1:24" ht="13.7" customHeight="1" x14ac:dyDescent="0.25">
      <c r="A272" s="1" t="s">
        <v>654</v>
      </c>
      <c r="B272" s="1"/>
      <c r="C272" s="8" t="s">
        <v>653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25">
      <c r="A273" s="1"/>
      <c r="B273" s="1"/>
      <c r="C273" s="15" t="s">
        <v>181</v>
      </c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</sheetData>
  <mergeCells count="2599">
    <mergeCell ref="A269:X269"/>
    <mergeCell ref="A270:B271"/>
    <mergeCell ref="C270:P270"/>
    <mergeCell ref="C271:P271"/>
    <mergeCell ref="Q270:X271"/>
    <mergeCell ref="A272:B273"/>
    <mergeCell ref="C272:P272"/>
    <mergeCell ref="C273:P273"/>
    <mergeCell ref="Q272:X273"/>
    <mergeCell ref="A274:X274"/>
    <mergeCell ref="A266"/>
    <mergeCell ref="B266:C266"/>
    <mergeCell ref="D266:G266"/>
    <mergeCell ref="H266:T266"/>
    <mergeCell ref="U266:W266"/>
    <mergeCell ref="X266"/>
    <mergeCell ref="A267"/>
    <mergeCell ref="B267:C267"/>
    <mergeCell ref="D267:G267"/>
    <mergeCell ref="H267:T267"/>
    <mergeCell ref="U267:W267"/>
    <mergeCell ref="X267"/>
    <mergeCell ref="A268"/>
    <mergeCell ref="B268:C268"/>
    <mergeCell ref="D268:G268"/>
    <mergeCell ref="H268:T268"/>
    <mergeCell ref="U268:W268"/>
    <mergeCell ref="X268"/>
    <mergeCell ref="A262"/>
    <mergeCell ref="B262:C262"/>
    <mergeCell ref="D262:G262"/>
    <mergeCell ref="H262:T262"/>
    <mergeCell ref="U262:W262"/>
    <mergeCell ref="X262"/>
    <mergeCell ref="A263"/>
    <mergeCell ref="B263:C263"/>
    <mergeCell ref="D263:W263"/>
    <mergeCell ref="X263"/>
    <mergeCell ref="A264"/>
    <mergeCell ref="B264:C264"/>
    <mergeCell ref="D264:W264"/>
    <mergeCell ref="X264"/>
    <mergeCell ref="A265"/>
    <mergeCell ref="B265:C265"/>
    <mergeCell ref="D265:G265"/>
    <mergeCell ref="H265:T265"/>
    <mergeCell ref="U265:W265"/>
    <mergeCell ref="X265"/>
    <mergeCell ref="A259"/>
    <mergeCell ref="B259:C259"/>
    <mergeCell ref="D259:G259"/>
    <mergeCell ref="H259:T259"/>
    <mergeCell ref="U259:W259"/>
    <mergeCell ref="X259"/>
    <mergeCell ref="A260"/>
    <mergeCell ref="B260:C260"/>
    <mergeCell ref="D260:G260"/>
    <mergeCell ref="H260:T260"/>
    <mergeCell ref="U260:W260"/>
    <mergeCell ref="X260"/>
    <mergeCell ref="A261"/>
    <mergeCell ref="B261:C261"/>
    <mergeCell ref="D261:G261"/>
    <mergeCell ref="H261:T261"/>
    <mergeCell ref="U261:W261"/>
    <mergeCell ref="X261"/>
    <mergeCell ref="A256"/>
    <mergeCell ref="B256:C256"/>
    <mergeCell ref="D256:G256"/>
    <mergeCell ref="H256:T256"/>
    <mergeCell ref="U256:W256"/>
    <mergeCell ref="X256"/>
    <mergeCell ref="A257"/>
    <mergeCell ref="B257:C257"/>
    <mergeCell ref="D257:G257"/>
    <mergeCell ref="H257:T257"/>
    <mergeCell ref="U257:W257"/>
    <mergeCell ref="X257"/>
    <mergeCell ref="A258"/>
    <mergeCell ref="B258:C258"/>
    <mergeCell ref="D258:G258"/>
    <mergeCell ref="H258:T258"/>
    <mergeCell ref="U258:W258"/>
    <mergeCell ref="X258"/>
    <mergeCell ref="A253"/>
    <mergeCell ref="B253:C253"/>
    <mergeCell ref="D253:G253"/>
    <mergeCell ref="H253:T253"/>
    <mergeCell ref="U253:W253"/>
    <mergeCell ref="X253"/>
    <mergeCell ref="A254"/>
    <mergeCell ref="B254:C254"/>
    <mergeCell ref="D254:G254"/>
    <mergeCell ref="H254:T254"/>
    <mergeCell ref="U254:W254"/>
    <mergeCell ref="X254"/>
    <mergeCell ref="A255"/>
    <mergeCell ref="B255:C255"/>
    <mergeCell ref="D255:G255"/>
    <mergeCell ref="H255:T255"/>
    <mergeCell ref="U255:W255"/>
    <mergeCell ref="X255"/>
    <mergeCell ref="A249"/>
    <mergeCell ref="B249:C249"/>
    <mergeCell ref="D249:G249"/>
    <mergeCell ref="H249:T249"/>
    <mergeCell ref="U249:W249"/>
    <mergeCell ref="X249"/>
    <mergeCell ref="A250"/>
    <mergeCell ref="B250:C250"/>
    <mergeCell ref="D250:W250"/>
    <mergeCell ref="X250"/>
    <mergeCell ref="A251"/>
    <mergeCell ref="B251:C251"/>
    <mergeCell ref="D251:G251"/>
    <mergeCell ref="H251:T251"/>
    <mergeCell ref="U251:W251"/>
    <mergeCell ref="X251"/>
    <mergeCell ref="A252"/>
    <mergeCell ref="B252:C252"/>
    <mergeCell ref="D252:W252"/>
    <mergeCell ref="X252"/>
    <mergeCell ref="A245"/>
    <mergeCell ref="B245:C245"/>
    <mergeCell ref="D245:G245"/>
    <mergeCell ref="H245:T245"/>
    <mergeCell ref="U245:W245"/>
    <mergeCell ref="X245"/>
    <mergeCell ref="A246"/>
    <mergeCell ref="B246:C246"/>
    <mergeCell ref="D246:G246"/>
    <mergeCell ref="H246:T246"/>
    <mergeCell ref="U246:W246"/>
    <mergeCell ref="X246"/>
    <mergeCell ref="A247"/>
    <mergeCell ref="B247:C247"/>
    <mergeCell ref="D247:W247"/>
    <mergeCell ref="X247"/>
    <mergeCell ref="A248"/>
    <mergeCell ref="B248:C248"/>
    <mergeCell ref="D248:G248"/>
    <mergeCell ref="H248:T248"/>
    <mergeCell ref="U248:W248"/>
    <mergeCell ref="X248"/>
    <mergeCell ref="A242"/>
    <mergeCell ref="B242:C242"/>
    <mergeCell ref="D242:G242"/>
    <mergeCell ref="H242:T242"/>
    <mergeCell ref="U242:W242"/>
    <mergeCell ref="X242"/>
    <mergeCell ref="A243"/>
    <mergeCell ref="B243:C243"/>
    <mergeCell ref="D243:G243"/>
    <mergeCell ref="H243:T243"/>
    <mergeCell ref="U243:W243"/>
    <mergeCell ref="X243"/>
    <mergeCell ref="A244"/>
    <mergeCell ref="B244:C244"/>
    <mergeCell ref="D244:G244"/>
    <mergeCell ref="H244:T244"/>
    <mergeCell ref="U244:W244"/>
    <mergeCell ref="X244"/>
    <mergeCell ref="A238"/>
    <mergeCell ref="B238:C238"/>
    <mergeCell ref="D238:W238"/>
    <mergeCell ref="X238"/>
    <mergeCell ref="A239"/>
    <mergeCell ref="B239:C239"/>
    <mergeCell ref="D239:G239"/>
    <mergeCell ref="H239:T239"/>
    <mergeCell ref="U239:W239"/>
    <mergeCell ref="X239"/>
    <mergeCell ref="A240"/>
    <mergeCell ref="B240:C240"/>
    <mergeCell ref="D240:G240"/>
    <mergeCell ref="H240:T240"/>
    <mergeCell ref="U240:W240"/>
    <mergeCell ref="X240"/>
    <mergeCell ref="A241"/>
    <mergeCell ref="B241:C241"/>
    <mergeCell ref="D241:G241"/>
    <mergeCell ref="H241:T241"/>
    <mergeCell ref="U241:W241"/>
    <mergeCell ref="X241"/>
    <mergeCell ref="A234"/>
    <mergeCell ref="B234:C234"/>
    <mergeCell ref="D234:W234"/>
    <mergeCell ref="X234"/>
    <mergeCell ref="A235"/>
    <mergeCell ref="B235:C235"/>
    <mergeCell ref="D235:G235"/>
    <mergeCell ref="H235:T235"/>
    <mergeCell ref="U235:W235"/>
    <mergeCell ref="X235"/>
    <mergeCell ref="A236"/>
    <mergeCell ref="B236:C236"/>
    <mergeCell ref="D236:W236"/>
    <mergeCell ref="X236"/>
    <mergeCell ref="A237"/>
    <mergeCell ref="B237:C237"/>
    <mergeCell ref="D237:G237"/>
    <mergeCell ref="H237:T237"/>
    <mergeCell ref="U237:W237"/>
    <mergeCell ref="X237"/>
    <mergeCell ref="A230"/>
    <mergeCell ref="B230:C230"/>
    <mergeCell ref="D230:G230"/>
    <mergeCell ref="H230:U230"/>
    <mergeCell ref="V230:W230"/>
    <mergeCell ref="X230"/>
    <mergeCell ref="A231"/>
    <mergeCell ref="B231:C231"/>
    <mergeCell ref="D231:G231"/>
    <mergeCell ref="H231:U231"/>
    <mergeCell ref="V231:W231"/>
    <mergeCell ref="X231"/>
    <mergeCell ref="A232:X232"/>
    <mergeCell ref="A233"/>
    <mergeCell ref="B233:C233"/>
    <mergeCell ref="D233:W233"/>
    <mergeCell ref="X233"/>
    <mergeCell ref="A226"/>
    <mergeCell ref="B226:C226"/>
    <mergeCell ref="D226:W226"/>
    <mergeCell ref="X226"/>
    <mergeCell ref="A227"/>
    <mergeCell ref="B227:C227"/>
    <mergeCell ref="D227:G227"/>
    <mergeCell ref="H227:U227"/>
    <mergeCell ref="V227:W227"/>
    <mergeCell ref="X227"/>
    <mergeCell ref="A228"/>
    <mergeCell ref="B228:C228"/>
    <mergeCell ref="D228:G228"/>
    <mergeCell ref="H228:U228"/>
    <mergeCell ref="V228:W228"/>
    <mergeCell ref="X228"/>
    <mergeCell ref="A229"/>
    <mergeCell ref="B229:C229"/>
    <mergeCell ref="D229:W229"/>
    <mergeCell ref="X229"/>
    <mergeCell ref="A223"/>
    <mergeCell ref="B223:C223"/>
    <mergeCell ref="D223:G223"/>
    <mergeCell ref="H223:U223"/>
    <mergeCell ref="V223:W223"/>
    <mergeCell ref="X223"/>
    <mergeCell ref="A224"/>
    <mergeCell ref="B224:C224"/>
    <mergeCell ref="D224:G224"/>
    <mergeCell ref="H224:U224"/>
    <mergeCell ref="V224:W224"/>
    <mergeCell ref="X224"/>
    <mergeCell ref="A225"/>
    <mergeCell ref="B225:C225"/>
    <mergeCell ref="D225:G225"/>
    <mergeCell ref="H225:U225"/>
    <mergeCell ref="V225:W225"/>
    <mergeCell ref="X225"/>
    <mergeCell ref="A220"/>
    <mergeCell ref="B220:C220"/>
    <mergeCell ref="D220:G220"/>
    <mergeCell ref="H220:U220"/>
    <mergeCell ref="V220:W220"/>
    <mergeCell ref="X220"/>
    <mergeCell ref="A221"/>
    <mergeCell ref="B221:C221"/>
    <mergeCell ref="D221:G221"/>
    <mergeCell ref="H221:U221"/>
    <mergeCell ref="V221:W221"/>
    <mergeCell ref="X221"/>
    <mergeCell ref="A222"/>
    <mergeCell ref="B222:C222"/>
    <mergeCell ref="D222:G222"/>
    <mergeCell ref="H222:U222"/>
    <mergeCell ref="V222:W222"/>
    <mergeCell ref="X222"/>
    <mergeCell ref="A217"/>
    <mergeCell ref="B217:C217"/>
    <mergeCell ref="D217:G217"/>
    <mergeCell ref="H217:U217"/>
    <mergeCell ref="V217:W217"/>
    <mergeCell ref="X217"/>
    <mergeCell ref="A218"/>
    <mergeCell ref="B218:C218"/>
    <mergeCell ref="D218:G218"/>
    <mergeCell ref="H218:U218"/>
    <mergeCell ref="V218:W218"/>
    <mergeCell ref="X218"/>
    <mergeCell ref="A219"/>
    <mergeCell ref="B219:C219"/>
    <mergeCell ref="D219:G219"/>
    <mergeCell ref="H219:U219"/>
    <mergeCell ref="V219:W219"/>
    <mergeCell ref="X219"/>
    <mergeCell ref="A213"/>
    <mergeCell ref="B213:C213"/>
    <mergeCell ref="D213:G213"/>
    <mergeCell ref="H213:U213"/>
    <mergeCell ref="V213:W213"/>
    <mergeCell ref="X213"/>
    <mergeCell ref="A214"/>
    <mergeCell ref="B214:C214"/>
    <mergeCell ref="D214:W214"/>
    <mergeCell ref="X214"/>
    <mergeCell ref="A215"/>
    <mergeCell ref="B215:C215"/>
    <mergeCell ref="D215:G215"/>
    <mergeCell ref="H215:U215"/>
    <mergeCell ref="V215:W215"/>
    <mergeCell ref="X215"/>
    <mergeCell ref="A216"/>
    <mergeCell ref="B216:C216"/>
    <mergeCell ref="D216:G216"/>
    <mergeCell ref="H216:U216"/>
    <mergeCell ref="V216:W216"/>
    <mergeCell ref="X216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:U211"/>
    <mergeCell ref="V211:W211"/>
    <mergeCell ref="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:U212"/>
    <mergeCell ref="V212:W212"/>
    <mergeCell ref="X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:U209"/>
    <mergeCell ref="V209:W209"/>
    <mergeCell ref="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:U210"/>
    <mergeCell ref="V210:W210"/>
    <mergeCell ref="X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:U207"/>
    <mergeCell ref="V207:W207"/>
    <mergeCell ref="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:U208"/>
    <mergeCell ref="V208:W208"/>
    <mergeCell ref="X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:U205"/>
    <mergeCell ref="V205:W205"/>
    <mergeCell ref="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:U206"/>
    <mergeCell ref="V206:W206"/>
    <mergeCell ref="X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:U203"/>
    <mergeCell ref="V203:W203"/>
    <mergeCell ref="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:U204"/>
    <mergeCell ref="V204:W204"/>
    <mergeCell ref="X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:U201"/>
    <mergeCell ref="V201:W201"/>
    <mergeCell ref="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:U202"/>
    <mergeCell ref="V202:W202"/>
    <mergeCell ref="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:U199"/>
    <mergeCell ref="V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:U200"/>
    <mergeCell ref="V200:W200"/>
    <mergeCell ref="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:U197"/>
    <mergeCell ref="V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:U198"/>
    <mergeCell ref="V198:W198"/>
    <mergeCell ref="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:U195"/>
    <mergeCell ref="V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:U196"/>
    <mergeCell ref="V196:W196"/>
    <mergeCell ref="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:U193"/>
    <mergeCell ref="V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:U194"/>
    <mergeCell ref="V194:W194"/>
    <mergeCell ref="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:U191"/>
    <mergeCell ref="V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:U192"/>
    <mergeCell ref="V192:W192"/>
    <mergeCell ref="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:U189"/>
    <mergeCell ref="V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:U190"/>
    <mergeCell ref="V190:W190"/>
    <mergeCell ref="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:U187"/>
    <mergeCell ref="V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:U188"/>
    <mergeCell ref="V188:W188"/>
    <mergeCell ref="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:U185"/>
    <mergeCell ref="V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:U186"/>
    <mergeCell ref="V186:W186"/>
    <mergeCell ref="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:U183"/>
    <mergeCell ref="V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:U184"/>
    <mergeCell ref="V184:W184"/>
    <mergeCell ref="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:U181"/>
    <mergeCell ref="V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:U182"/>
    <mergeCell ref="V182:W182"/>
    <mergeCell ref="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:U179"/>
    <mergeCell ref="V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:U180"/>
    <mergeCell ref="V180:W180"/>
    <mergeCell ref="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:U177"/>
    <mergeCell ref="V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:U178"/>
    <mergeCell ref="V178:W178"/>
    <mergeCell ref="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:U175"/>
    <mergeCell ref="V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:U176"/>
    <mergeCell ref="V176:W176"/>
    <mergeCell ref="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:U173"/>
    <mergeCell ref="V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:U174"/>
    <mergeCell ref="V174:W174"/>
    <mergeCell ref="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:U171"/>
    <mergeCell ref="V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:U172"/>
    <mergeCell ref="V172:W172"/>
    <mergeCell ref="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:U169"/>
    <mergeCell ref="V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:U170"/>
    <mergeCell ref="V170:W170"/>
    <mergeCell ref="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:U167"/>
    <mergeCell ref="V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:U168"/>
    <mergeCell ref="V168:W168"/>
    <mergeCell ref="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:U165"/>
    <mergeCell ref="V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:U166"/>
    <mergeCell ref="V166:W166"/>
    <mergeCell ref="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:U163"/>
    <mergeCell ref="V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:U164"/>
    <mergeCell ref="V164:W164"/>
    <mergeCell ref="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:U161"/>
    <mergeCell ref="V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:U162"/>
    <mergeCell ref="V162:W162"/>
    <mergeCell ref="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:U159"/>
    <mergeCell ref="V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:U160"/>
    <mergeCell ref="V160:W160"/>
    <mergeCell ref="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:U157"/>
    <mergeCell ref="V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:U158"/>
    <mergeCell ref="V158:W158"/>
    <mergeCell ref="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:U155"/>
    <mergeCell ref="V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:U156"/>
    <mergeCell ref="V156:W156"/>
    <mergeCell ref="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:U153"/>
    <mergeCell ref="V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:U154"/>
    <mergeCell ref="V154:W154"/>
    <mergeCell ref="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:U151"/>
    <mergeCell ref="V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:U152"/>
    <mergeCell ref="V152:W152"/>
    <mergeCell ref="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:U149"/>
    <mergeCell ref="V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:U150"/>
    <mergeCell ref="V150:W150"/>
    <mergeCell ref="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:U147"/>
    <mergeCell ref="V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:U148"/>
    <mergeCell ref="V148:W148"/>
    <mergeCell ref="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:U145"/>
    <mergeCell ref="V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:U146"/>
    <mergeCell ref="V146:W146"/>
    <mergeCell ref="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:U143"/>
    <mergeCell ref="V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:U144"/>
    <mergeCell ref="V144:W144"/>
    <mergeCell ref="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:U141"/>
    <mergeCell ref="V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:U142"/>
    <mergeCell ref="V142:W142"/>
    <mergeCell ref="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:U139"/>
    <mergeCell ref="V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:U140"/>
    <mergeCell ref="V140:W140"/>
    <mergeCell ref="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:U137"/>
    <mergeCell ref="V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:U138"/>
    <mergeCell ref="V138:W138"/>
    <mergeCell ref="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:U135"/>
    <mergeCell ref="V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:U136"/>
    <mergeCell ref="V136:W136"/>
    <mergeCell ref="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:U133"/>
    <mergeCell ref="V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:U134"/>
    <mergeCell ref="V134:W134"/>
    <mergeCell ref="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:U131"/>
    <mergeCell ref="V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:U132"/>
    <mergeCell ref="V132:W132"/>
    <mergeCell ref="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:U129"/>
    <mergeCell ref="V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:U130"/>
    <mergeCell ref="V130:W130"/>
    <mergeCell ref="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:U127"/>
    <mergeCell ref="V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:U128"/>
    <mergeCell ref="V128:W128"/>
    <mergeCell ref="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:U125"/>
    <mergeCell ref="V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:U126"/>
    <mergeCell ref="V126:W126"/>
    <mergeCell ref="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:U123"/>
    <mergeCell ref="V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:U124"/>
    <mergeCell ref="V124:W124"/>
    <mergeCell ref="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:U121"/>
    <mergeCell ref="V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:U122"/>
    <mergeCell ref="V122:W122"/>
    <mergeCell ref="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:U119"/>
    <mergeCell ref="V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:U120"/>
    <mergeCell ref="V120:W120"/>
    <mergeCell ref="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:U117"/>
    <mergeCell ref="V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:U118"/>
    <mergeCell ref="V118:W118"/>
    <mergeCell ref="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:U115"/>
    <mergeCell ref="V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:U116"/>
    <mergeCell ref="V116:W116"/>
    <mergeCell ref="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:U113"/>
    <mergeCell ref="V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:U114"/>
    <mergeCell ref="V114:W114"/>
    <mergeCell ref="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:U111"/>
    <mergeCell ref="V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:U112"/>
    <mergeCell ref="V112:W112"/>
    <mergeCell ref="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:U109"/>
    <mergeCell ref="V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:U110"/>
    <mergeCell ref="V110:W110"/>
    <mergeCell ref="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:U107"/>
    <mergeCell ref="V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:U108"/>
    <mergeCell ref="V108:W108"/>
    <mergeCell ref="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:U105"/>
    <mergeCell ref="V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:U106"/>
    <mergeCell ref="V106:W106"/>
    <mergeCell ref="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:U103"/>
    <mergeCell ref="V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:U104"/>
    <mergeCell ref="V104:W104"/>
    <mergeCell ref="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:U101"/>
    <mergeCell ref="V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:U102"/>
    <mergeCell ref="V102:W102"/>
    <mergeCell ref="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:U99"/>
    <mergeCell ref="V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:U100"/>
    <mergeCell ref="V100:W100"/>
    <mergeCell ref="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:U97"/>
    <mergeCell ref="V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:U98"/>
    <mergeCell ref="V98:W98"/>
    <mergeCell ref="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:U95"/>
    <mergeCell ref="V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:U96"/>
    <mergeCell ref="V96:W96"/>
    <mergeCell ref="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:U93"/>
    <mergeCell ref="V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:U94"/>
    <mergeCell ref="V94:W94"/>
    <mergeCell ref="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:U91"/>
    <mergeCell ref="V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:U92"/>
    <mergeCell ref="V92:W92"/>
    <mergeCell ref="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:U89"/>
    <mergeCell ref="V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:U90"/>
    <mergeCell ref="V90:W90"/>
    <mergeCell ref="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:U87"/>
    <mergeCell ref="V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:U88"/>
    <mergeCell ref="V88:W88"/>
    <mergeCell ref="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:U85"/>
    <mergeCell ref="V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:U86"/>
    <mergeCell ref="V86:W86"/>
    <mergeCell ref="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:U83"/>
    <mergeCell ref="V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:U84"/>
    <mergeCell ref="V84:W84"/>
    <mergeCell ref="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:U81"/>
    <mergeCell ref="V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:U82"/>
    <mergeCell ref="V82:W82"/>
    <mergeCell ref="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:U79"/>
    <mergeCell ref="V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:U80"/>
    <mergeCell ref="V80:W80"/>
    <mergeCell ref="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:U77"/>
    <mergeCell ref="V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:U78"/>
    <mergeCell ref="V78:W78"/>
    <mergeCell ref="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:U75"/>
    <mergeCell ref="V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:U76"/>
    <mergeCell ref="V76:W76"/>
    <mergeCell ref="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:U73"/>
    <mergeCell ref="V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:U74"/>
    <mergeCell ref="V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:U71"/>
    <mergeCell ref="V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:U72"/>
    <mergeCell ref="V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:U69"/>
    <mergeCell ref="V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:U70"/>
    <mergeCell ref="V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:U67"/>
    <mergeCell ref="V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:U68"/>
    <mergeCell ref="V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:U65"/>
    <mergeCell ref="V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:U66"/>
    <mergeCell ref="V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:U63"/>
    <mergeCell ref="V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:U64"/>
    <mergeCell ref="V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:U61"/>
    <mergeCell ref="V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:U62"/>
    <mergeCell ref="V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:U59"/>
    <mergeCell ref="V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:U60"/>
    <mergeCell ref="V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:U57"/>
    <mergeCell ref="V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:U58"/>
    <mergeCell ref="V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:U55"/>
    <mergeCell ref="V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:U56"/>
    <mergeCell ref="V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:U53"/>
    <mergeCell ref="V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:U54"/>
    <mergeCell ref="V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:U51"/>
    <mergeCell ref="V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:U52"/>
    <mergeCell ref="V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:U49"/>
    <mergeCell ref="V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:U50"/>
    <mergeCell ref="V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:U47"/>
    <mergeCell ref="V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:U48"/>
    <mergeCell ref="V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:U45"/>
    <mergeCell ref="V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:U46"/>
    <mergeCell ref="V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:U43"/>
    <mergeCell ref="V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:U44"/>
    <mergeCell ref="V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:U41"/>
    <mergeCell ref="V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:U42"/>
    <mergeCell ref="V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:U39"/>
    <mergeCell ref="V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:U40"/>
    <mergeCell ref="V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:U37"/>
    <mergeCell ref="V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:U38"/>
    <mergeCell ref="V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:U35"/>
    <mergeCell ref="V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:U36"/>
    <mergeCell ref="V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:U33"/>
    <mergeCell ref="V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:U34"/>
    <mergeCell ref="V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:U31"/>
    <mergeCell ref="V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:U32"/>
    <mergeCell ref="V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:U28"/>
    <mergeCell ref="V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:U30"/>
    <mergeCell ref="V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46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42578125" customWidth="1"/>
    <col min="22" max="22" width="0.28515625" customWidth="1"/>
    <col min="23" max="23" width="1" customWidth="1"/>
    <col min="24" max="24" width="11.42578125" customWidth="1"/>
  </cols>
  <sheetData>
    <row r="1" spans="1:24" ht="13.7" customHeight="1" x14ac:dyDescent="0.25">
      <c r="A1" s="1" t="s">
        <v>182</v>
      </c>
      <c r="B1" s="1"/>
      <c r="C1" s="1"/>
      <c r="D1" s="1"/>
      <c r="E1" s="1"/>
      <c r="F1" s="1"/>
      <c r="G1" s="1"/>
      <c r="H1" s="1"/>
      <c r="I1" s="1"/>
      <c r="J1" s="8" t="s">
        <v>183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184</v>
      </c>
      <c r="B2" s="1"/>
      <c r="C2" s="1"/>
      <c r="D2" s="1"/>
      <c r="E2" s="1"/>
      <c r="F2" s="1"/>
      <c r="G2" s="1"/>
      <c r="H2" s="1"/>
      <c r="I2" s="1"/>
      <c r="J2" s="8" t="s">
        <v>185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186</v>
      </c>
      <c r="B3" s="1"/>
      <c r="C3" s="1"/>
      <c r="D3" s="1"/>
      <c r="E3" s="1"/>
      <c r="F3" s="1"/>
      <c r="G3" s="1"/>
      <c r="H3" s="1"/>
      <c r="I3" s="1"/>
      <c r="J3" s="8" t="s">
        <v>187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188</v>
      </c>
      <c r="B4" s="1"/>
      <c r="C4" s="1"/>
      <c r="D4" s="1"/>
      <c r="E4" s="1"/>
      <c r="F4" s="1"/>
      <c r="G4" s="1"/>
      <c r="H4" s="1"/>
      <c r="I4" s="1"/>
      <c r="J4" s="8" t="s">
        <v>189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190</v>
      </c>
      <c r="B5" s="1"/>
      <c r="C5" s="1"/>
      <c r="D5" s="1"/>
      <c r="E5" s="1"/>
      <c r="F5" s="1"/>
      <c r="G5" s="1"/>
      <c r="H5" s="1"/>
      <c r="I5" s="1"/>
      <c r="J5" s="8" t="s">
        <v>191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192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193</v>
      </c>
      <c r="B7" s="1"/>
      <c r="C7" s="1"/>
      <c r="D7" s="1"/>
      <c r="E7" s="1"/>
      <c r="F7" s="1"/>
      <c r="G7" s="1"/>
      <c r="H7" s="1"/>
      <c r="I7" s="1"/>
      <c r="J7" s="8" t="s">
        <v>194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195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36.7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196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40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41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198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199</v>
      </c>
      <c r="B16" s="1"/>
      <c r="C16" s="2" t="s">
        <v>200</v>
      </c>
      <c r="D16" s="2"/>
      <c r="E16" s="2"/>
      <c r="F16" s="1" t="s">
        <v>201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202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203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204</v>
      </c>
      <c r="B20" s="7"/>
      <c r="C20" s="7"/>
      <c r="D20" s="7"/>
      <c r="E20" s="14" t="s">
        <v>44</v>
      </c>
      <c r="F20" s="14"/>
      <c r="G20" s="14"/>
      <c r="H20" s="14"/>
      <c r="I20" s="1" t="s">
        <v>6</v>
      </c>
      <c r="J20" s="1"/>
      <c r="K20" s="1"/>
      <c r="L20" s="1"/>
      <c r="M20" s="1" t="s">
        <v>205</v>
      </c>
      <c r="N20" s="1"/>
      <c r="O20" s="1"/>
      <c r="P20" s="1"/>
      <c r="Q20" s="1"/>
      <c r="R20" s="1"/>
      <c r="S20" s="14" t="s">
        <v>655</v>
      </c>
      <c r="T20" s="14"/>
      <c r="U20" s="14"/>
      <c r="V20" s="14"/>
      <c r="W20" s="14"/>
      <c r="X20" s="1" t="s">
        <v>6</v>
      </c>
    </row>
    <row r="21" spans="1:24" ht="13.7" customHeight="1" x14ac:dyDescent="0.25">
      <c r="A21" s="16" t="s">
        <v>207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208</v>
      </c>
      <c r="N21" s="1"/>
      <c r="O21" s="1"/>
      <c r="P21" s="1"/>
      <c r="Q21" s="1"/>
      <c r="R21" s="1"/>
      <c r="S21" s="14" t="s">
        <v>656</v>
      </c>
      <c r="T21" s="14"/>
      <c r="U21" s="14"/>
      <c r="V21" s="14"/>
      <c r="W21" s="14"/>
      <c r="X21" s="1" t="s">
        <v>6</v>
      </c>
    </row>
    <row r="22" spans="1:24" ht="13.7" customHeight="1" x14ac:dyDescent="0.25">
      <c r="A22" s="7" t="s">
        <v>210</v>
      </c>
      <c r="B22" s="7"/>
      <c r="C22" s="7"/>
      <c r="D22" s="7"/>
      <c r="E22" s="14" t="s">
        <v>42</v>
      </c>
      <c r="F22" s="14"/>
      <c r="G22" s="14"/>
      <c r="H22" s="14"/>
      <c r="I22" s="1" t="s">
        <v>6</v>
      </c>
      <c r="J22" s="1"/>
      <c r="K22" s="1"/>
      <c r="L22" s="1"/>
      <c r="M22" s="1" t="s">
        <v>211</v>
      </c>
      <c r="N22" s="1"/>
      <c r="O22" s="1"/>
      <c r="P22" s="1"/>
      <c r="Q22" s="1"/>
      <c r="R22" s="1"/>
      <c r="S22" s="14" t="s">
        <v>657</v>
      </c>
      <c r="T22" s="14"/>
      <c r="U22" s="14"/>
      <c r="V22" s="14"/>
      <c r="W22" s="14"/>
      <c r="X22" s="1" t="s">
        <v>213</v>
      </c>
    </row>
    <row r="23" spans="1:24" ht="13.7" customHeight="1" x14ac:dyDescent="0.25">
      <c r="A23" s="7" t="s">
        <v>214</v>
      </c>
      <c r="B23" s="7"/>
      <c r="C23" s="7"/>
      <c r="D23" s="7"/>
      <c r="E23" s="14" t="s">
        <v>43</v>
      </c>
      <c r="F23" s="14"/>
      <c r="G23" s="14"/>
      <c r="H23" s="14"/>
      <c r="I23" s="1" t="s">
        <v>6</v>
      </c>
      <c r="J23" s="1"/>
      <c r="K23" s="1"/>
      <c r="L23" s="1"/>
      <c r="M23" s="1" t="s">
        <v>215</v>
      </c>
      <c r="N23" s="1"/>
      <c r="O23" s="1"/>
      <c r="P23" s="1"/>
      <c r="Q23" s="1"/>
      <c r="R23" s="1"/>
      <c r="S23" s="14" t="s">
        <v>658</v>
      </c>
      <c r="T23" s="14"/>
      <c r="U23" s="14"/>
      <c r="V23" s="14"/>
      <c r="W23" s="14"/>
      <c r="X23" s="1" t="s">
        <v>213</v>
      </c>
    </row>
    <row r="24" spans="1:24" ht="13.7" customHeight="1" x14ac:dyDescent="0.25">
      <c r="A24" s="7" t="s">
        <v>217</v>
      </c>
      <c r="B24" s="7"/>
      <c r="C24" s="7"/>
      <c r="D24" s="7"/>
      <c r="E24" s="14" t="s">
        <v>34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218</v>
      </c>
      <c r="B25" s="7"/>
      <c r="C25" s="7"/>
      <c r="D25" s="7"/>
      <c r="E25" s="14" t="s">
        <v>34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219</v>
      </c>
      <c r="B27" s="9" t="s">
        <v>15</v>
      </c>
      <c r="C27" s="9"/>
      <c r="D27" s="9" t="s">
        <v>220</v>
      </c>
      <c r="E27" s="9"/>
      <c r="F27" s="9"/>
      <c r="G27" s="9" t="s">
        <v>221</v>
      </c>
      <c r="H27" s="9" t="s">
        <v>222</v>
      </c>
      <c r="I27" s="9"/>
      <c r="J27" s="9"/>
      <c r="K27" s="9"/>
      <c r="L27" s="9"/>
      <c r="M27" s="9"/>
      <c r="N27" s="9"/>
      <c r="O27" s="9"/>
      <c r="P27" s="9" t="s">
        <v>226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223</v>
      </c>
      <c r="I28" s="9"/>
      <c r="J28" s="9"/>
      <c r="K28" s="9" t="s">
        <v>224</v>
      </c>
      <c r="L28" s="9"/>
      <c r="M28" s="9"/>
      <c r="N28" s="9" t="s">
        <v>225</v>
      </c>
      <c r="O28" s="9"/>
      <c r="P28" s="9" t="s">
        <v>227</v>
      </c>
      <c r="Q28" s="9"/>
      <c r="R28" s="9" t="s">
        <v>228</v>
      </c>
      <c r="S28" s="9"/>
      <c r="T28" s="9" t="s">
        <v>229</v>
      </c>
      <c r="U28" s="9" t="s">
        <v>224</v>
      </c>
      <c r="V28" s="9" t="s">
        <v>230</v>
      </c>
      <c r="W28" s="9"/>
      <c r="X28" s="9"/>
    </row>
    <row r="29" spans="1:24" ht="14.1" customHeight="1" x14ac:dyDescent="0.25">
      <c r="A29" s="17" t="s">
        <v>659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70</v>
      </c>
      <c r="S30" s="10"/>
      <c r="T30" s="10" t="s">
        <v>96</v>
      </c>
      <c r="U30" s="10" t="s">
        <v>100</v>
      </c>
      <c r="V30" s="10" t="s">
        <v>104</v>
      </c>
      <c r="W30" s="10"/>
      <c r="X30" s="10"/>
    </row>
    <row r="31" spans="1:24" ht="48.6" customHeight="1" x14ac:dyDescent="0.25">
      <c r="A31" s="10" t="s">
        <v>9</v>
      </c>
      <c r="B31" s="10" t="s">
        <v>660</v>
      </c>
      <c r="C31" s="10"/>
      <c r="D31" s="12" t="s">
        <v>661</v>
      </c>
      <c r="E31" s="12"/>
      <c r="F31" s="12"/>
      <c r="G31" s="10" t="s">
        <v>662</v>
      </c>
      <c r="H31" s="10" t="s">
        <v>663</v>
      </c>
      <c r="I31" s="10"/>
      <c r="J31" s="10"/>
      <c r="K31" s="10"/>
      <c r="L31" s="10"/>
      <c r="M31" s="10"/>
      <c r="N31" s="10" t="s">
        <v>663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236</v>
      </c>
      <c r="C32" s="10"/>
      <c r="D32" s="12" t="s">
        <v>237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238</v>
      </c>
      <c r="C33" s="10"/>
      <c r="D33" s="12" t="s">
        <v>239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9</v>
      </c>
      <c r="C34" s="11"/>
      <c r="D34" s="12" t="s">
        <v>240</v>
      </c>
      <c r="E34" s="12"/>
      <c r="F34" s="12"/>
      <c r="G34" s="10" t="s">
        <v>213</v>
      </c>
      <c r="H34" s="10"/>
      <c r="I34" s="10"/>
      <c r="J34" s="10"/>
      <c r="K34" s="10"/>
      <c r="L34" s="10"/>
      <c r="M34" s="10"/>
      <c r="N34" s="10" t="s">
        <v>664</v>
      </c>
      <c r="O34" s="10"/>
      <c r="P34" s="10"/>
      <c r="Q34" s="10"/>
      <c r="R34" s="10"/>
      <c r="S34" s="10"/>
      <c r="T34" s="10"/>
      <c r="U34" s="10"/>
      <c r="V34" s="10" t="s">
        <v>665</v>
      </c>
      <c r="W34" s="10"/>
      <c r="X34" s="10"/>
    </row>
    <row r="35" spans="1:24" ht="14.1" customHeight="1" x14ac:dyDescent="0.25">
      <c r="A35" s="10"/>
      <c r="B35" s="10" t="s">
        <v>666</v>
      </c>
      <c r="C35" s="10"/>
      <c r="D35" s="12" t="s">
        <v>667</v>
      </c>
      <c r="E35" s="12"/>
      <c r="F35" s="12"/>
      <c r="G35" s="10" t="s">
        <v>213</v>
      </c>
      <c r="H35" s="10" t="s">
        <v>668</v>
      </c>
      <c r="I35" s="10"/>
      <c r="J35" s="10"/>
      <c r="K35" s="10" t="s">
        <v>246</v>
      </c>
      <c r="L35" s="10"/>
      <c r="M35" s="10"/>
      <c r="N35" s="10" t="s">
        <v>664</v>
      </c>
      <c r="O35" s="10"/>
      <c r="P35" s="10"/>
      <c r="Q35" s="10"/>
      <c r="R35" s="10"/>
      <c r="S35" s="10"/>
      <c r="T35" s="10" t="s">
        <v>669</v>
      </c>
      <c r="U35" s="10"/>
      <c r="V35" s="10" t="s">
        <v>665</v>
      </c>
      <c r="W35" s="10"/>
      <c r="X35" s="10"/>
    </row>
    <row r="36" spans="1:24" ht="14.1" customHeight="1" x14ac:dyDescent="0.25">
      <c r="A36" s="10"/>
      <c r="B36" s="10"/>
      <c r="C36" s="10"/>
      <c r="D36" s="12" t="s">
        <v>276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 t="s">
        <v>665</v>
      </c>
      <c r="W36" s="10"/>
      <c r="X36" s="10"/>
    </row>
    <row r="37" spans="1:24" ht="14.1" customHeight="1" x14ac:dyDescent="0.25">
      <c r="A37" s="10"/>
      <c r="B37" s="10"/>
      <c r="C37" s="10"/>
      <c r="D37" s="12" t="s">
        <v>278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 t="s">
        <v>665</v>
      </c>
      <c r="W37" s="10"/>
      <c r="X37" s="10"/>
    </row>
    <row r="38" spans="1:24" ht="48.6" customHeight="1" x14ac:dyDescent="0.25">
      <c r="A38" s="10"/>
      <c r="B38" s="10" t="s">
        <v>670</v>
      </c>
      <c r="C38" s="10"/>
      <c r="D38" s="12" t="s">
        <v>671</v>
      </c>
      <c r="E38" s="12"/>
      <c r="F38" s="12"/>
      <c r="G38" s="10" t="s">
        <v>282</v>
      </c>
      <c r="H38" s="10" t="s">
        <v>672</v>
      </c>
      <c r="I38" s="10"/>
      <c r="J38" s="10"/>
      <c r="K38" s="10"/>
      <c r="L38" s="10"/>
      <c r="M38" s="10"/>
      <c r="N38" s="10" t="s">
        <v>672</v>
      </c>
      <c r="O38" s="10"/>
      <c r="P38" s="10"/>
      <c r="Q38" s="10"/>
      <c r="R38" s="10"/>
      <c r="S38" s="10"/>
      <c r="T38" s="10"/>
      <c r="U38" s="10"/>
      <c r="V38" s="10" t="s">
        <v>673</v>
      </c>
      <c r="W38" s="10"/>
      <c r="X38" s="10"/>
    </row>
    <row r="39" spans="1:24" ht="48.6" customHeight="1" x14ac:dyDescent="0.25">
      <c r="A39" s="10"/>
      <c r="B39" s="10" t="s">
        <v>674</v>
      </c>
      <c r="C39" s="10"/>
      <c r="D39" s="12" t="s">
        <v>675</v>
      </c>
      <c r="E39" s="12"/>
      <c r="F39" s="12"/>
      <c r="G39" s="10" t="s">
        <v>282</v>
      </c>
      <c r="H39" s="10" t="s">
        <v>676</v>
      </c>
      <c r="I39" s="10"/>
      <c r="J39" s="10"/>
      <c r="K39" s="10"/>
      <c r="L39" s="10"/>
      <c r="M39" s="10"/>
      <c r="N39" s="10" t="s">
        <v>676</v>
      </c>
      <c r="O39" s="10"/>
      <c r="P39" s="10"/>
      <c r="Q39" s="10"/>
      <c r="R39" s="10"/>
      <c r="S39" s="10"/>
      <c r="T39" s="10"/>
      <c r="U39" s="10"/>
      <c r="V39" s="10" t="s">
        <v>677</v>
      </c>
      <c r="W39" s="10"/>
      <c r="X39" s="10"/>
    </row>
    <row r="40" spans="1:24" ht="14.1" customHeight="1" x14ac:dyDescent="0.25">
      <c r="A40" s="10"/>
      <c r="B40" s="10"/>
      <c r="C40" s="10"/>
      <c r="D40" s="13" t="s">
        <v>289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678</v>
      </c>
      <c r="U40" s="10"/>
      <c r="V40" s="10" t="s">
        <v>679</v>
      </c>
      <c r="W40" s="10"/>
      <c r="X40" s="10"/>
    </row>
    <row r="41" spans="1:24" ht="94.5" customHeight="1" x14ac:dyDescent="0.25">
      <c r="A41" s="10" t="s">
        <v>23</v>
      </c>
      <c r="B41" s="10" t="s">
        <v>680</v>
      </c>
      <c r="C41" s="10"/>
      <c r="D41" s="12" t="s">
        <v>681</v>
      </c>
      <c r="E41" s="12"/>
      <c r="F41" s="12"/>
      <c r="G41" s="10" t="s">
        <v>682</v>
      </c>
      <c r="H41" s="10" t="s">
        <v>683</v>
      </c>
      <c r="I41" s="10"/>
      <c r="J41" s="10"/>
      <c r="K41" s="10"/>
      <c r="L41" s="10"/>
      <c r="M41" s="10"/>
      <c r="N41" s="10" t="s">
        <v>683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71.45" customHeight="1" x14ac:dyDescent="0.25">
      <c r="A42" s="10"/>
      <c r="B42" s="10" t="s">
        <v>236</v>
      </c>
      <c r="C42" s="10"/>
      <c r="D42" s="12" t="s">
        <v>237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63.5" customHeight="1" x14ac:dyDescent="0.25">
      <c r="A43" s="10"/>
      <c r="B43" s="10" t="s">
        <v>238</v>
      </c>
      <c r="C43" s="10"/>
      <c r="D43" s="12" t="s">
        <v>239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4.1" customHeight="1" x14ac:dyDescent="0.25">
      <c r="A44" s="10"/>
      <c r="B44" s="11" t="s">
        <v>23</v>
      </c>
      <c r="C44" s="11"/>
      <c r="D44" s="12" t="s">
        <v>248</v>
      </c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 t="s">
        <v>684</v>
      </c>
      <c r="W44" s="10"/>
      <c r="X44" s="10"/>
    </row>
    <row r="45" spans="1:24" ht="14.1" customHeight="1" x14ac:dyDescent="0.25">
      <c r="A45" s="10"/>
      <c r="B45" s="11"/>
      <c r="C45" s="11"/>
      <c r="D45" s="12" t="s">
        <v>250</v>
      </c>
      <c r="E45" s="12"/>
      <c r="F45" s="12"/>
      <c r="G45" s="10" t="s">
        <v>213</v>
      </c>
      <c r="H45" s="10"/>
      <c r="I45" s="10"/>
      <c r="J45" s="10"/>
      <c r="K45" s="10"/>
      <c r="L45" s="10"/>
      <c r="M45" s="10"/>
      <c r="N45" s="10" t="s">
        <v>685</v>
      </c>
      <c r="O45" s="10"/>
      <c r="P45" s="10"/>
      <c r="Q45" s="10"/>
      <c r="R45" s="10"/>
      <c r="S45" s="10"/>
      <c r="T45" s="10"/>
      <c r="U45" s="10"/>
      <c r="V45" s="10" t="s">
        <v>686</v>
      </c>
      <c r="W45" s="10"/>
      <c r="X45" s="10"/>
    </row>
    <row r="46" spans="1:24" ht="25.5" customHeight="1" x14ac:dyDescent="0.25">
      <c r="A46" s="10"/>
      <c r="B46" s="10" t="s">
        <v>687</v>
      </c>
      <c r="C46" s="10"/>
      <c r="D46" s="12" t="s">
        <v>688</v>
      </c>
      <c r="E46" s="12"/>
      <c r="F46" s="12"/>
      <c r="G46" s="10" t="s">
        <v>255</v>
      </c>
      <c r="H46" s="10" t="s">
        <v>689</v>
      </c>
      <c r="I46" s="10"/>
      <c r="J46" s="10"/>
      <c r="K46" s="10" t="s">
        <v>257</v>
      </c>
      <c r="L46" s="10"/>
      <c r="M46" s="10"/>
      <c r="N46" s="10" t="s">
        <v>685</v>
      </c>
      <c r="O46" s="10"/>
      <c r="P46" s="10" t="s">
        <v>690</v>
      </c>
      <c r="Q46" s="10"/>
      <c r="R46" s="10" t="s">
        <v>691</v>
      </c>
      <c r="S46" s="10"/>
      <c r="T46" s="10" t="s">
        <v>692</v>
      </c>
      <c r="U46" s="10"/>
      <c r="V46" s="10" t="s">
        <v>693</v>
      </c>
      <c r="W46" s="10"/>
      <c r="X46" s="10"/>
    </row>
    <row r="47" spans="1:24" ht="25.5" customHeight="1" x14ac:dyDescent="0.25">
      <c r="A47" s="10"/>
      <c r="B47" s="10" t="s">
        <v>354</v>
      </c>
      <c r="C47" s="10"/>
      <c r="D47" s="12" t="s">
        <v>355</v>
      </c>
      <c r="E47" s="12"/>
      <c r="F47" s="12"/>
      <c r="G47" s="10" t="s">
        <v>213</v>
      </c>
      <c r="H47" s="10" t="s">
        <v>689</v>
      </c>
      <c r="I47" s="10"/>
      <c r="J47" s="10"/>
      <c r="K47" s="10" t="s">
        <v>257</v>
      </c>
      <c r="L47" s="10"/>
      <c r="M47" s="10"/>
      <c r="N47" s="10" t="s">
        <v>685</v>
      </c>
      <c r="O47" s="10"/>
      <c r="P47" s="10"/>
      <c r="Q47" s="10"/>
      <c r="R47" s="10"/>
      <c r="S47" s="10"/>
      <c r="T47" s="10" t="s">
        <v>356</v>
      </c>
      <c r="U47" s="10"/>
      <c r="V47" s="10" t="s">
        <v>686</v>
      </c>
      <c r="W47" s="10"/>
      <c r="X47" s="10"/>
    </row>
    <row r="48" spans="1:24" ht="25.5" customHeight="1" x14ac:dyDescent="0.25">
      <c r="A48" s="10"/>
      <c r="B48" s="10" t="s">
        <v>694</v>
      </c>
      <c r="C48" s="10"/>
      <c r="D48" s="12" t="s">
        <v>695</v>
      </c>
      <c r="E48" s="12"/>
      <c r="F48" s="12"/>
      <c r="G48" s="10" t="s">
        <v>255</v>
      </c>
      <c r="H48" s="10" t="s">
        <v>689</v>
      </c>
      <c r="I48" s="10"/>
      <c r="J48" s="10"/>
      <c r="K48" s="10" t="s">
        <v>257</v>
      </c>
      <c r="L48" s="10"/>
      <c r="M48" s="10"/>
      <c r="N48" s="10" t="s">
        <v>685</v>
      </c>
      <c r="O48" s="10"/>
      <c r="P48" s="10" t="s">
        <v>696</v>
      </c>
      <c r="Q48" s="10"/>
      <c r="R48" s="10" t="s">
        <v>260</v>
      </c>
      <c r="S48" s="10"/>
      <c r="T48" s="10" t="s">
        <v>697</v>
      </c>
      <c r="U48" s="10"/>
      <c r="V48" s="10" t="s">
        <v>698</v>
      </c>
      <c r="W48" s="10"/>
      <c r="X48" s="10"/>
    </row>
    <row r="49" spans="1:24" ht="14.1" customHeight="1" x14ac:dyDescent="0.25">
      <c r="A49" s="10"/>
      <c r="B49" s="10"/>
      <c r="C49" s="10"/>
      <c r="D49" s="12" t="s">
        <v>276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 t="s">
        <v>699</v>
      </c>
      <c r="W49" s="10"/>
      <c r="X49" s="10"/>
    </row>
    <row r="50" spans="1:24" ht="14.1" customHeight="1" x14ac:dyDescent="0.25">
      <c r="A50" s="10"/>
      <c r="B50" s="10"/>
      <c r="C50" s="10"/>
      <c r="D50" s="12" t="s">
        <v>278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 t="s">
        <v>686</v>
      </c>
      <c r="W50" s="10"/>
      <c r="X50" s="10"/>
    </row>
    <row r="51" spans="1:24" ht="48.6" customHeight="1" x14ac:dyDescent="0.25">
      <c r="A51" s="10"/>
      <c r="B51" s="10" t="s">
        <v>670</v>
      </c>
      <c r="C51" s="10"/>
      <c r="D51" s="12" t="s">
        <v>671</v>
      </c>
      <c r="E51" s="12"/>
      <c r="F51" s="12"/>
      <c r="G51" s="10" t="s">
        <v>282</v>
      </c>
      <c r="H51" s="10" t="s">
        <v>672</v>
      </c>
      <c r="I51" s="10"/>
      <c r="J51" s="10"/>
      <c r="K51" s="10"/>
      <c r="L51" s="10"/>
      <c r="M51" s="10"/>
      <c r="N51" s="10" t="s">
        <v>672</v>
      </c>
      <c r="O51" s="10"/>
      <c r="P51" s="10"/>
      <c r="Q51" s="10"/>
      <c r="R51" s="10"/>
      <c r="S51" s="10"/>
      <c r="T51" s="10"/>
      <c r="U51" s="10"/>
      <c r="V51" s="10" t="s">
        <v>700</v>
      </c>
      <c r="W51" s="10"/>
      <c r="X51" s="10"/>
    </row>
    <row r="52" spans="1:24" ht="48.6" customHeight="1" x14ac:dyDescent="0.25">
      <c r="A52" s="10"/>
      <c r="B52" s="10" t="s">
        <v>674</v>
      </c>
      <c r="C52" s="10"/>
      <c r="D52" s="12" t="s">
        <v>675</v>
      </c>
      <c r="E52" s="12"/>
      <c r="F52" s="12"/>
      <c r="G52" s="10" t="s">
        <v>282</v>
      </c>
      <c r="H52" s="10" t="s">
        <v>676</v>
      </c>
      <c r="I52" s="10"/>
      <c r="J52" s="10"/>
      <c r="K52" s="10"/>
      <c r="L52" s="10"/>
      <c r="M52" s="10"/>
      <c r="N52" s="10" t="s">
        <v>676</v>
      </c>
      <c r="O52" s="10"/>
      <c r="P52" s="10"/>
      <c r="Q52" s="10"/>
      <c r="R52" s="10"/>
      <c r="S52" s="10"/>
      <c r="T52" s="10"/>
      <c r="U52" s="10"/>
      <c r="V52" s="10" t="s">
        <v>701</v>
      </c>
      <c r="W52" s="10"/>
      <c r="X52" s="10"/>
    </row>
    <row r="53" spans="1:24" ht="14.1" customHeight="1" x14ac:dyDescent="0.25">
      <c r="A53" s="10"/>
      <c r="B53" s="10"/>
      <c r="C53" s="10"/>
      <c r="D53" s="13" t="s">
        <v>289</v>
      </c>
      <c r="E53" s="13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702</v>
      </c>
      <c r="U53" s="10"/>
      <c r="V53" s="10" t="s">
        <v>703</v>
      </c>
      <c r="W53" s="10"/>
      <c r="X53" s="10"/>
    </row>
    <row r="54" spans="1:24" ht="71.45" customHeight="1" x14ac:dyDescent="0.25">
      <c r="A54" s="10" t="s">
        <v>24</v>
      </c>
      <c r="B54" s="10" t="s">
        <v>704</v>
      </c>
      <c r="C54" s="10"/>
      <c r="D54" s="12" t="s">
        <v>705</v>
      </c>
      <c r="E54" s="12"/>
      <c r="F54" s="12"/>
      <c r="G54" s="10" t="s">
        <v>682</v>
      </c>
      <c r="H54" s="10" t="s">
        <v>683</v>
      </c>
      <c r="I54" s="10"/>
      <c r="J54" s="10"/>
      <c r="K54" s="10"/>
      <c r="L54" s="10"/>
      <c r="M54" s="10"/>
      <c r="N54" s="10" t="s">
        <v>683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71.45" customHeight="1" x14ac:dyDescent="0.25">
      <c r="A55" s="10"/>
      <c r="B55" s="10" t="s">
        <v>236</v>
      </c>
      <c r="C55" s="10"/>
      <c r="D55" s="12" t="s">
        <v>237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63.5" customHeight="1" x14ac:dyDescent="0.25">
      <c r="A56" s="10"/>
      <c r="B56" s="10" t="s">
        <v>238</v>
      </c>
      <c r="C56" s="10"/>
      <c r="D56" s="12" t="s">
        <v>239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4.1" customHeight="1" x14ac:dyDescent="0.25">
      <c r="A57" s="10"/>
      <c r="B57" s="11" t="s">
        <v>23</v>
      </c>
      <c r="C57" s="11"/>
      <c r="D57" s="12" t="s">
        <v>248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 t="s">
        <v>706</v>
      </c>
      <c r="W57" s="10"/>
      <c r="X57" s="10"/>
    </row>
    <row r="58" spans="1:24" ht="14.1" customHeight="1" x14ac:dyDescent="0.25">
      <c r="A58" s="10"/>
      <c r="B58" s="11"/>
      <c r="C58" s="11"/>
      <c r="D58" s="12" t="s">
        <v>250</v>
      </c>
      <c r="E58" s="12"/>
      <c r="F58" s="12"/>
      <c r="G58" s="10" t="s">
        <v>213</v>
      </c>
      <c r="H58" s="10"/>
      <c r="I58" s="10"/>
      <c r="J58" s="10"/>
      <c r="K58" s="10"/>
      <c r="L58" s="10"/>
      <c r="M58" s="10"/>
      <c r="N58" s="10" t="s">
        <v>707</v>
      </c>
      <c r="O58" s="10"/>
      <c r="P58" s="10"/>
      <c r="Q58" s="10"/>
      <c r="R58" s="10"/>
      <c r="S58" s="10"/>
      <c r="T58" s="10"/>
      <c r="U58" s="10"/>
      <c r="V58" s="10" t="s">
        <v>708</v>
      </c>
      <c r="W58" s="10"/>
      <c r="X58" s="10"/>
    </row>
    <row r="59" spans="1:24" ht="36.950000000000003" customHeight="1" x14ac:dyDescent="0.25">
      <c r="A59" s="10"/>
      <c r="B59" s="10" t="s">
        <v>709</v>
      </c>
      <c r="C59" s="10"/>
      <c r="D59" s="12" t="s">
        <v>710</v>
      </c>
      <c r="E59" s="12"/>
      <c r="F59" s="12"/>
      <c r="G59" s="10" t="s">
        <v>255</v>
      </c>
      <c r="H59" s="10" t="s">
        <v>711</v>
      </c>
      <c r="I59" s="10"/>
      <c r="J59" s="10"/>
      <c r="K59" s="10" t="s">
        <v>257</v>
      </c>
      <c r="L59" s="10"/>
      <c r="M59" s="10"/>
      <c r="N59" s="10" t="s">
        <v>707</v>
      </c>
      <c r="O59" s="10"/>
      <c r="P59" s="10"/>
      <c r="Q59" s="10"/>
      <c r="R59" s="10"/>
      <c r="S59" s="10"/>
      <c r="T59" s="10" t="s">
        <v>712</v>
      </c>
      <c r="U59" s="10"/>
      <c r="V59" s="10" t="s">
        <v>706</v>
      </c>
      <c r="W59" s="10"/>
      <c r="X59" s="10"/>
    </row>
    <row r="60" spans="1:24" ht="25.5" customHeight="1" x14ac:dyDescent="0.25">
      <c r="A60" s="10"/>
      <c r="B60" s="10" t="s">
        <v>458</v>
      </c>
      <c r="C60" s="10"/>
      <c r="D60" s="12" t="s">
        <v>459</v>
      </c>
      <c r="E60" s="12"/>
      <c r="F60" s="12"/>
      <c r="G60" s="10" t="s">
        <v>213</v>
      </c>
      <c r="H60" s="10" t="s">
        <v>711</v>
      </c>
      <c r="I60" s="10"/>
      <c r="J60" s="10"/>
      <c r="K60" s="10" t="s">
        <v>257</v>
      </c>
      <c r="L60" s="10"/>
      <c r="M60" s="10"/>
      <c r="N60" s="10" t="s">
        <v>707</v>
      </c>
      <c r="O60" s="10"/>
      <c r="P60" s="10"/>
      <c r="Q60" s="10"/>
      <c r="R60" s="10"/>
      <c r="S60" s="10"/>
      <c r="T60" s="10" t="s">
        <v>460</v>
      </c>
      <c r="U60" s="10"/>
      <c r="V60" s="10" t="s">
        <v>708</v>
      </c>
      <c r="W60" s="10"/>
      <c r="X60" s="10"/>
    </row>
    <row r="61" spans="1:24" ht="14.1" customHeight="1" x14ac:dyDescent="0.25">
      <c r="A61" s="10"/>
      <c r="B61" s="10"/>
      <c r="C61" s="10"/>
      <c r="D61" s="12" t="s">
        <v>276</v>
      </c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 t="s">
        <v>713</v>
      </c>
      <c r="W61" s="10"/>
      <c r="X61" s="10"/>
    </row>
    <row r="62" spans="1:24" ht="14.1" customHeight="1" x14ac:dyDescent="0.25">
      <c r="A62" s="10"/>
      <c r="B62" s="10"/>
      <c r="C62" s="10"/>
      <c r="D62" s="12" t="s">
        <v>278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 t="s">
        <v>708</v>
      </c>
      <c r="W62" s="10"/>
      <c r="X62" s="10"/>
    </row>
    <row r="63" spans="1:24" ht="48.6" customHeight="1" x14ac:dyDescent="0.25">
      <c r="A63" s="10"/>
      <c r="B63" s="10" t="s">
        <v>670</v>
      </c>
      <c r="C63" s="10"/>
      <c r="D63" s="12" t="s">
        <v>671</v>
      </c>
      <c r="E63" s="12"/>
      <c r="F63" s="12"/>
      <c r="G63" s="10" t="s">
        <v>282</v>
      </c>
      <c r="H63" s="10" t="s">
        <v>672</v>
      </c>
      <c r="I63" s="10"/>
      <c r="J63" s="10"/>
      <c r="K63" s="10"/>
      <c r="L63" s="10"/>
      <c r="M63" s="10"/>
      <c r="N63" s="10" t="s">
        <v>672</v>
      </c>
      <c r="O63" s="10"/>
      <c r="P63" s="10"/>
      <c r="Q63" s="10"/>
      <c r="R63" s="10"/>
      <c r="S63" s="10"/>
      <c r="T63" s="10"/>
      <c r="U63" s="10"/>
      <c r="V63" s="10" t="s">
        <v>714</v>
      </c>
      <c r="W63" s="10"/>
      <c r="X63" s="10"/>
    </row>
    <row r="64" spans="1:24" ht="48.6" customHeight="1" x14ac:dyDescent="0.25">
      <c r="A64" s="10"/>
      <c r="B64" s="10" t="s">
        <v>674</v>
      </c>
      <c r="C64" s="10"/>
      <c r="D64" s="12" t="s">
        <v>675</v>
      </c>
      <c r="E64" s="12"/>
      <c r="F64" s="12"/>
      <c r="G64" s="10" t="s">
        <v>282</v>
      </c>
      <c r="H64" s="10" t="s">
        <v>676</v>
      </c>
      <c r="I64" s="10"/>
      <c r="J64" s="10"/>
      <c r="K64" s="10"/>
      <c r="L64" s="10"/>
      <c r="M64" s="10"/>
      <c r="N64" s="10" t="s">
        <v>676</v>
      </c>
      <c r="O64" s="10"/>
      <c r="P64" s="10"/>
      <c r="Q64" s="10"/>
      <c r="R64" s="10"/>
      <c r="S64" s="10"/>
      <c r="T64" s="10"/>
      <c r="U64" s="10"/>
      <c r="V64" s="10" t="s">
        <v>715</v>
      </c>
      <c r="W64" s="10"/>
      <c r="X64" s="10"/>
    </row>
    <row r="65" spans="1:24" ht="14.1" customHeight="1" x14ac:dyDescent="0.25">
      <c r="A65" s="10"/>
      <c r="B65" s="10"/>
      <c r="C65" s="10"/>
      <c r="D65" s="13" t="s">
        <v>289</v>
      </c>
      <c r="E65" s="13"/>
      <c r="F65" s="13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716</v>
      </c>
      <c r="U65" s="10"/>
      <c r="V65" s="10" t="s">
        <v>717</v>
      </c>
      <c r="W65" s="10"/>
      <c r="X65" s="10"/>
    </row>
    <row r="66" spans="1:24" ht="48.6" customHeight="1" x14ac:dyDescent="0.25">
      <c r="A66" s="10" t="s">
        <v>25</v>
      </c>
      <c r="B66" s="10" t="s">
        <v>416</v>
      </c>
      <c r="C66" s="10"/>
      <c r="D66" s="12" t="s">
        <v>417</v>
      </c>
      <c r="E66" s="12"/>
      <c r="F66" s="12"/>
      <c r="G66" s="10" t="s">
        <v>234</v>
      </c>
      <c r="H66" s="10" t="s">
        <v>718</v>
      </c>
      <c r="I66" s="10"/>
      <c r="J66" s="10"/>
      <c r="K66" s="10"/>
      <c r="L66" s="10"/>
      <c r="M66" s="10"/>
      <c r="N66" s="10" t="s">
        <v>718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71.45" customHeight="1" x14ac:dyDescent="0.25">
      <c r="A67" s="10"/>
      <c r="B67" s="10" t="s">
        <v>236</v>
      </c>
      <c r="C67" s="10"/>
      <c r="D67" s="12" t="s">
        <v>237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63.5" customHeight="1" x14ac:dyDescent="0.25">
      <c r="A68" s="10"/>
      <c r="B68" s="10" t="s">
        <v>238</v>
      </c>
      <c r="C68" s="10"/>
      <c r="D68" s="12" t="s">
        <v>239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4.1" customHeight="1" x14ac:dyDescent="0.25">
      <c r="A69" s="10"/>
      <c r="B69" s="11" t="s">
        <v>9</v>
      </c>
      <c r="C69" s="11"/>
      <c r="D69" s="12" t="s">
        <v>240</v>
      </c>
      <c r="E69" s="12"/>
      <c r="F69" s="12"/>
      <c r="G69" s="10" t="s">
        <v>213</v>
      </c>
      <c r="H69" s="10"/>
      <c r="I69" s="10"/>
      <c r="J69" s="10"/>
      <c r="K69" s="10"/>
      <c r="L69" s="10"/>
      <c r="M69" s="10"/>
      <c r="N69" s="10" t="s">
        <v>719</v>
      </c>
      <c r="O69" s="10"/>
      <c r="P69" s="10"/>
      <c r="Q69" s="10"/>
      <c r="R69" s="10"/>
      <c r="S69" s="10"/>
      <c r="T69" s="10"/>
      <c r="U69" s="10"/>
      <c r="V69" s="10" t="s">
        <v>720</v>
      </c>
      <c r="W69" s="10"/>
      <c r="X69" s="10"/>
    </row>
    <row r="70" spans="1:24" ht="14.1" customHeight="1" x14ac:dyDescent="0.25">
      <c r="A70" s="10"/>
      <c r="B70" s="10" t="s">
        <v>421</v>
      </c>
      <c r="C70" s="10"/>
      <c r="D70" s="12" t="s">
        <v>422</v>
      </c>
      <c r="E70" s="12"/>
      <c r="F70" s="12"/>
      <c r="G70" s="10" t="s">
        <v>213</v>
      </c>
      <c r="H70" s="10" t="s">
        <v>398</v>
      </c>
      <c r="I70" s="10"/>
      <c r="J70" s="10"/>
      <c r="K70" s="10" t="s">
        <v>246</v>
      </c>
      <c r="L70" s="10"/>
      <c r="M70" s="10"/>
      <c r="N70" s="10" t="s">
        <v>719</v>
      </c>
      <c r="O70" s="10"/>
      <c r="P70" s="10"/>
      <c r="Q70" s="10"/>
      <c r="R70" s="10"/>
      <c r="S70" s="10"/>
      <c r="T70" s="10" t="s">
        <v>423</v>
      </c>
      <c r="U70" s="10"/>
      <c r="V70" s="10" t="s">
        <v>720</v>
      </c>
      <c r="W70" s="10"/>
      <c r="X70" s="10"/>
    </row>
    <row r="71" spans="1:24" ht="14.1" customHeight="1" x14ac:dyDescent="0.25">
      <c r="A71" s="10"/>
      <c r="B71" s="11" t="s">
        <v>23</v>
      </c>
      <c r="C71" s="11"/>
      <c r="D71" s="12" t="s">
        <v>248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 t="s">
        <v>721</v>
      </c>
      <c r="W71" s="10"/>
      <c r="X71" s="10"/>
    </row>
    <row r="72" spans="1:24" ht="14.1" customHeight="1" x14ac:dyDescent="0.25">
      <c r="A72" s="10"/>
      <c r="B72" s="11"/>
      <c r="C72" s="11"/>
      <c r="D72" s="12" t="s">
        <v>250</v>
      </c>
      <c r="E72" s="12"/>
      <c r="F72" s="12"/>
      <c r="G72" s="10" t="s">
        <v>213</v>
      </c>
      <c r="H72" s="10"/>
      <c r="I72" s="10"/>
      <c r="J72" s="10"/>
      <c r="K72" s="10"/>
      <c r="L72" s="10"/>
      <c r="M72" s="10"/>
      <c r="N72" s="10" t="s">
        <v>722</v>
      </c>
      <c r="O72" s="10"/>
      <c r="P72" s="10"/>
      <c r="Q72" s="10"/>
      <c r="R72" s="10"/>
      <c r="S72" s="10"/>
      <c r="T72" s="10"/>
      <c r="U72" s="10"/>
      <c r="V72" s="10" t="s">
        <v>723</v>
      </c>
      <c r="W72" s="10"/>
      <c r="X72" s="10"/>
    </row>
    <row r="73" spans="1:24" ht="25.5" customHeight="1" x14ac:dyDescent="0.25">
      <c r="A73" s="10"/>
      <c r="B73" s="10" t="s">
        <v>427</v>
      </c>
      <c r="C73" s="10"/>
      <c r="D73" s="12" t="s">
        <v>428</v>
      </c>
      <c r="E73" s="12"/>
      <c r="F73" s="12"/>
      <c r="G73" s="10" t="s">
        <v>255</v>
      </c>
      <c r="H73" s="10" t="s">
        <v>429</v>
      </c>
      <c r="I73" s="10"/>
      <c r="J73" s="10"/>
      <c r="K73" s="10" t="s">
        <v>257</v>
      </c>
      <c r="L73" s="10"/>
      <c r="M73" s="10"/>
      <c r="N73" s="10" t="s">
        <v>722</v>
      </c>
      <c r="O73" s="10"/>
      <c r="P73" s="10"/>
      <c r="Q73" s="10"/>
      <c r="R73" s="10"/>
      <c r="S73" s="10"/>
      <c r="T73" s="10" t="s">
        <v>430</v>
      </c>
      <c r="U73" s="10"/>
      <c r="V73" s="10" t="s">
        <v>724</v>
      </c>
      <c r="W73" s="10"/>
      <c r="X73" s="10"/>
    </row>
    <row r="74" spans="1:24" ht="25.5" customHeight="1" x14ac:dyDescent="0.25">
      <c r="A74" s="10"/>
      <c r="B74" s="10" t="s">
        <v>432</v>
      </c>
      <c r="C74" s="10"/>
      <c r="D74" s="12" t="s">
        <v>433</v>
      </c>
      <c r="E74" s="12"/>
      <c r="F74" s="12"/>
      <c r="G74" s="10" t="s">
        <v>255</v>
      </c>
      <c r="H74" s="10" t="s">
        <v>429</v>
      </c>
      <c r="I74" s="10"/>
      <c r="J74" s="10"/>
      <c r="K74" s="10" t="s">
        <v>257</v>
      </c>
      <c r="L74" s="10"/>
      <c r="M74" s="10"/>
      <c r="N74" s="10" t="s">
        <v>722</v>
      </c>
      <c r="O74" s="10"/>
      <c r="P74" s="10" t="s">
        <v>434</v>
      </c>
      <c r="Q74" s="10"/>
      <c r="R74" s="10" t="s">
        <v>435</v>
      </c>
      <c r="S74" s="10"/>
      <c r="T74" s="10" t="s">
        <v>436</v>
      </c>
      <c r="U74" s="10"/>
      <c r="V74" s="10" t="s">
        <v>725</v>
      </c>
      <c r="W74" s="10"/>
      <c r="X74" s="10"/>
    </row>
    <row r="75" spans="1:24" ht="25.5" customHeight="1" x14ac:dyDescent="0.25">
      <c r="A75" s="10"/>
      <c r="B75" s="10" t="s">
        <v>263</v>
      </c>
      <c r="C75" s="10"/>
      <c r="D75" s="12" t="s">
        <v>264</v>
      </c>
      <c r="E75" s="12"/>
      <c r="F75" s="12"/>
      <c r="G75" s="10" t="s">
        <v>213</v>
      </c>
      <c r="H75" s="10" t="s">
        <v>429</v>
      </c>
      <c r="I75" s="10"/>
      <c r="J75" s="10"/>
      <c r="K75" s="10" t="s">
        <v>257</v>
      </c>
      <c r="L75" s="10"/>
      <c r="M75" s="10"/>
      <c r="N75" s="10" t="s">
        <v>722</v>
      </c>
      <c r="O75" s="10"/>
      <c r="P75" s="10"/>
      <c r="Q75" s="10"/>
      <c r="R75" s="10"/>
      <c r="S75" s="10"/>
      <c r="T75" s="10" t="s">
        <v>265</v>
      </c>
      <c r="U75" s="10"/>
      <c r="V75" s="10" t="s">
        <v>723</v>
      </c>
      <c r="W75" s="10"/>
      <c r="X75" s="10"/>
    </row>
    <row r="76" spans="1:24" ht="14.1" customHeight="1" x14ac:dyDescent="0.25">
      <c r="A76" s="10"/>
      <c r="B76" s="10"/>
      <c r="C76" s="10"/>
      <c r="D76" s="12" t="s">
        <v>276</v>
      </c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 t="s">
        <v>726</v>
      </c>
      <c r="W76" s="10"/>
      <c r="X76" s="10"/>
    </row>
    <row r="77" spans="1:24" ht="14.1" customHeight="1" x14ac:dyDescent="0.25">
      <c r="A77" s="10"/>
      <c r="B77" s="10"/>
      <c r="C77" s="10"/>
      <c r="D77" s="12" t="s">
        <v>278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 t="s">
        <v>727</v>
      </c>
      <c r="W77" s="10"/>
      <c r="X77" s="10"/>
    </row>
    <row r="78" spans="1:24" ht="36.950000000000003" customHeight="1" x14ac:dyDescent="0.25">
      <c r="A78" s="10"/>
      <c r="B78" s="10" t="s">
        <v>280</v>
      </c>
      <c r="C78" s="10"/>
      <c r="D78" s="12" t="s">
        <v>281</v>
      </c>
      <c r="E78" s="12"/>
      <c r="F78" s="12"/>
      <c r="G78" s="10" t="s">
        <v>282</v>
      </c>
      <c r="H78" s="10" t="s">
        <v>283</v>
      </c>
      <c r="I78" s="10"/>
      <c r="J78" s="10"/>
      <c r="K78" s="10"/>
      <c r="L78" s="10"/>
      <c r="M78" s="10"/>
      <c r="N78" s="10" t="s">
        <v>283</v>
      </c>
      <c r="O78" s="10"/>
      <c r="P78" s="10"/>
      <c r="Q78" s="10"/>
      <c r="R78" s="10"/>
      <c r="S78" s="10"/>
      <c r="T78" s="10"/>
      <c r="U78" s="10"/>
      <c r="V78" s="10" t="s">
        <v>728</v>
      </c>
      <c r="W78" s="10"/>
      <c r="X78" s="10"/>
    </row>
    <row r="79" spans="1:24" ht="36.950000000000003" customHeight="1" x14ac:dyDescent="0.25">
      <c r="A79" s="10"/>
      <c r="B79" s="10" t="s">
        <v>285</v>
      </c>
      <c r="C79" s="10"/>
      <c r="D79" s="12" t="s">
        <v>286</v>
      </c>
      <c r="E79" s="12"/>
      <c r="F79" s="12"/>
      <c r="G79" s="10" t="s">
        <v>282</v>
      </c>
      <c r="H79" s="10" t="s">
        <v>287</v>
      </c>
      <c r="I79" s="10"/>
      <c r="J79" s="10"/>
      <c r="K79" s="10"/>
      <c r="L79" s="10"/>
      <c r="M79" s="10"/>
      <c r="N79" s="10" t="s">
        <v>287</v>
      </c>
      <c r="O79" s="10"/>
      <c r="P79" s="10"/>
      <c r="Q79" s="10"/>
      <c r="R79" s="10"/>
      <c r="S79" s="10"/>
      <c r="T79" s="10"/>
      <c r="U79" s="10"/>
      <c r="V79" s="10" t="s">
        <v>729</v>
      </c>
      <c r="W79" s="10"/>
      <c r="X79" s="10"/>
    </row>
    <row r="80" spans="1:24" ht="14.1" customHeight="1" x14ac:dyDescent="0.25">
      <c r="A80" s="10"/>
      <c r="B80" s="10"/>
      <c r="C80" s="10"/>
      <c r="D80" s="13" t="s">
        <v>289</v>
      </c>
      <c r="E80" s="13"/>
      <c r="F80" s="13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442</v>
      </c>
      <c r="U80" s="10"/>
      <c r="V80" s="10" t="s">
        <v>730</v>
      </c>
      <c r="W80" s="10"/>
      <c r="X80" s="10"/>
    </row>
    <row r="81" spans="1:24" ht="48.6" customHeight="1" x14ac:dyDescent="0.25">
      <c r="A81" s="10" t="s">
        <v>26</v>
      </c>
      <c r="B81" s="10" t="s">
        <v>471</v>
      </c>
      <c r="C81" s="10"/>
      <c r="D81" s="12" t="s">
        <v>472</v>
      </c>
      <c r="E81" s="12"/>
      <c r="F81" s="12"/>
      <c r="G81" s="10" t="s">
        <v>234</v>
      </c>
      <c r="H81" s="10" t="s">
        <v>116</v>
      </c>
      <c r="I81" s="10"/>
      <c r="J81" s="10"/>
      <c r="K81" s="10"/>
      <c r="L81" s="10"/>
      <c r="M81" s="10"/>
      <c r="N81" s="10" t="s">
        <v>116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71.45" customHeight="1" x14ac:dyDescent="0.25">
      <c r="A82" s="10"/>
      <c r="B82" s="10" t="s">
        <v>236</v>
      </c>
      <c r="C82" s="10"/>
      <c r="D82" s="12" t="s">
        <v>237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63.5" customHeight="1" x14ac:dyDescent="0.25">
      <c r="A83" s="10"/>
      <c r="B83" s="10" t="s">
        <v>238</v>
      </c>
      <c r="C83" s="10"/>
      <c r="D83" s="12" t="s">
        <v>239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4.1" customHeight="1" x14ac:dyDescent="0.25">
      <c r="A84" s="10"/>
      <c r="B84" s="11" t="s">
        <v>9</v>
      </c>
      <c r="C84" s="11"/>
      <c r="D84" s="12" t="s">
        <v>240</v>
      </c>
      <c r="E84" s="12"/>
      <c r="F84" s="12"/>
      <c r="G84" s="10" t="s">
        <v>213</v>
      </c>
      <c r="H84" s="10"/>
      <c r="I84" s="10"/>
      <c r="J84" s="10"/>
      <c r="K84" s="10"/>
      <c r="L84" s="10"/>
      <c r="M84" s="10"/>
      <c r="N84" s="10" t="s">
        <v>731</v>
      </c>
      <c r="O84" s="10"/>
      <c r="P84" s="10"/>
      <c r="Q84" s="10"/>
      <c r="R84" s="10"/>
      <c r="S84" s="10"/>
      <c r="T84" s="10"/>
      <c r="U84" s="10"/>
      <c r="V84" s="10" t="s">
        <v>732</v>
      </c>
      <c r="W84" s="10"/>
      <c r="X84" s="10"/>
    </row>
    <row r="85" spans="1:24" ht="14.1" customHeight="1" x14ac:dyDescent="0.25">
      <c r="A85" s="10"/>
      <c r="B85" s="10" t="s">
        <v>421</v>
      </c>
      <c r="C85" s="10"/>
      <c r="D85" s="12" t="s">
        <v>422</v>
      </c>
      <c r="E85" s="12"/>
      <c r="F85" s="12"/>
      <c r="G85" s="10" t="s">
        <v>213</v>
      </c>
      <c r="H85" s="10" t="s">
        <v>475</v>
      </c>
      <c r="I85" s="10"/>
      <c r="J85" s="10"/>
      <c r="K85" s="10" t="s">
        <v>246</v>
      </c>
      <c r="L85" s="10"/>
      <c r="M85" s="10"/>
      <c r="N85" s="10" t="s">
        <v>731</v>
      </c>
      <c r="O85" s="10"/>
      <c r="P85" s="10"/>
      <c r="Q85" s="10"/>
      <c r="R85" s="10"/>
      <c r="S85" s="10"/>
      <c r="T85" s="10" t="s">
        <v>423</v>
      </c>
      <c r="U85" s="10"/>
      <c r="V85" s="10" t="s">
        <v>732</v>
      </c>
      <c r="W85" s="10"/>
      <c r="X85" s="10"/>
    </row>
    <row r="86" spans="1:24" ht="14.1" customHeight="1" x14ac:dyDescent="0.25">
      <c r="A86" s="10"/>
      <c r="B86" s="11" t="s">
        <v>23</v>
      </c>
      <c r="C86" s="11"/>
      <c r="D86" s="12" t="s">
        <v>248</v>
      </c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 t="s">
        <v>733</v>
      </c>
      <c r="W86" s="10"/>
      <c r="X86" s="10"/>
    </row>
    <row r="87" spans="1:24" ht="14.1" customHeight="1" x14ac:dyDescent="0.25">
      <c r="A87" s="10"/>
      <c r="B87" s="11"/>
      <c r="C87" s="11"/>
      <c r="D87" s="12" t="s">
        <v>250</v>
      </c>
      <c r="E87" s="12"/>
      <c r="F87" s="12"/>
      <c r="G87" s="10" t="s">
        <v>213</v>
      </c>
      <c r="H87" s="10"/>
      <c r="I87" s="10"/>
      <c r="J87" s="10"/>
      <c r="K87" s="10"/>
      <c r="L87" s="10"/>
      <c r="M87" s="10"/>
      <c r="N87" s="10" t="s">
        <v>734</v>
      </c>
      <c r="O87" s="10"/>
      <c r="P87" s="10"/>
      <c r="Q87" s="10"/>
      <c r="R87" s="10"/>
      <c r="S87" s="10"/>
      <c r="T87" s="10"/>
      <c r="U87" s="10"/>
      <c r="V87" s="10" t="s">
        <v>735</v>
      </c>
      <c r="W87" s="10"/>
      <c r="X87" s="10"/>
    </row>
    <row r="88" spans="1:24" ht="25.5" customHeight="1" x14ac:dyDescent="0.25">
      <c r="A88" s="10"/>
      <c r="B88" s="10" t="s">
        <v>427</v>
      </c>
      <c r="C88" s="10"/>
      <c r="D88" s="12" t="s">
        <v>428</v>
      </c>
      <c r="E88" s="12"/>
      <c r="F88" s="12"/>
      <c r="G88" s="10" t="s">
        <v>255</v>
      </c>
      <c r="H88" s="10" t="s">
        <v>479</v>
      </c>
      <c r="I88" s="10"/>
      <c r="J88" s="10"/>
      <c r="K88" s="10" t="s">
        <v>257</v>
      </c>
      <c r="L88" s="10"/>
      <c r="M88" s="10"/>
      <c r="N88" s="10" t="s">
        <v>734</v>
      </c>
      <c r="O88" s="10"/>
      <c r="P88" s="10"/>
      <c r="Q88" s="10"/>
      <c r="R88" s="10"/>
      <c r="S88" s="10"/>
      <c r="T88" s="10" t="s">
        <v>430</v>
      </c>
      <c r="U88" s="10"/>
      <c r="V88" s="10" t="s">
        <v>736</v>
      </c>
      <c r="W88" s="10"/>
      <c r="X88" s="10"/>
    </row>
    <row r="89" spans="1:24" ht="25.5" customHeight="1" x14ac:dyDescent="0.25">
      <c r="A89" s="10"/>
      <c r="B89" s="10" t="s">
        <v>432</v>
      </c>
      <c r="C89" s="10"/>
      <c r="D89" s="12" t="s">
        <v>433</v>
      </c>
      <c r="E89" s="12"/>
      <c r="F89" s="12"/>
      <c r="G89" s="10" t="s">
        <v>255</v>
      </c>
      <c r="H89" s="10" t="s">
        <v>479</v>
      </c>
      <c r="I89" s="10"/>
      <c r="J89" s="10"/>
      <c r="K89" s="10" t="s">
        <v>257</v>
      </c>
      <c r="L89" s="10"/>
      <c r="M89" s="10"/>
      <c r="N89" s="10" t="s">
        <v>734</v>
      </c>
      <c r="O89" s="10"/>
      <c r="P89" s="10" t="s">
        <v>434</v>
      </c>
      <c r="Q89" s="10"/>
      <c r="R89" s="10" t="s">
        <v>435</v>
      </c>
      <c r="S89" s="10"/>
      <c r="T89" s="10" t="s">
        <v>436</v>
      </c>
      <c r="U89" s="10"/>
      <c r="V89" s="10" t="s">
        <v>737</v>
      </c>
      <c r="W89" s="10"/>
      <c r="X89" s="10"/>
    </row>
    <row r="90" spans="1:24" ht="25.5" customHeight="1" x14ac:dyDescent="0.25">
      <c r="A90" s="10"/>
      <c r="B90" s="10" t="s">
        <v>263</v>
      </c>
      <c r="C90" s="10"/>
      <c r="D90" s="12" t="s">
        <v>264</v>
      </c>
      <c r="E90" s="12"/>
      <c r="F90" s="12"/>
      <c r="G90" s="10" t="s">
        <v>213</v>
      </c>
      <c r="H90" s="10" t="s">
        <v>479</v>
      </c>
      <c r="I90" s="10"/>
      <c r="J90" s="10"/>
      <c r="K90" s="10" t="s">
        <v>257</v>
      </c>
      <c r="L90" s="10"/>
      <c r="M90" s="10"/>
      <c r="N90" s="10" t="s">
        <v>734</v>
      </c>
      <c r="O90" s="10"/>
      <c r="P90" s="10"/>
      <c r="Q90" s="10"/>
      <c r="R90" s="10"/>
      <c r="S90" s="10"/>
      <c r="T90" s="10" t="s">
        <v>265</v>
      </c>
      <c r="U90" s="10"/>
      <c r="V90" s="10" t="s">
        <v>735</v>
      </c>
      <c r="W90" s="10"/>
      <c r="X90" s="10"/>
    </row>
    <row r="91" spans="1:24" ht="14.1" customHeight="1" x14ac:dyDescent="0.25">
      <c r="A91" s="10"/>
      <c r="B91" s="10"/>
      <c r="C91" s="10"/>
      <c r="D91" s="12" t="s">
        <v>276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 t="s">
        <v>738</v>
      </c>
      <c r="W91" s="10"/>
      <c r="X91" s="10"/>
    </row>
    <row r="92" spans="1:24" ht="14.1" customHeight="1" x14ac:dyDescent="0.25">
      <c r="A92" s="10"/>
      <c r="B92" s="10"/>
      <c r="C92" s="10"/>
      <c r="D92" s="12" t="s">
        <v>278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 t="s">
        <v>739</v>
      </c>
      <c r="W92" s="10"/>
      <c r="X92" s="10"/>
    </row>
    <row r="93" spans="1:24" ht="36.950000000000003" customHeight="1" x14ac:dyDescent="0.25">
      <c r="A93" s="10"/>
      <c r="B93" s="10" t="s">
        <v>280</v>
      </c>
      <c r="C93" s="10"/>
      <c r="D93" s="12" t="s">
        <v>281</v>
      </c>
      <c r="E93" s="12"/>
      <c r="F93" s="12"/>
      <c r="G93" s="10" t="s">
        <v>282</v>
      </c>
      <c r="H93" s="10" t="s">
        <v>283</v>
      </c>
      <c r="I93" s="10"/>
      <c r="J93" s="10"/>
      <c r="K93" s="10"/>
      <c r="L93" s="10"/>
      <c r="M93" s="10"/>
      <c r="N93" s="10" t="s">
        <v>283</v>
      </c>
      <c r="O93" s="10"/>
      <c r="P93" s="10"/>
      <c r="Q93" s="10"/>
      <c r="R93" s="10"/>
      <c r="S93" s="10"/>
      <c r="T93" s="10"/>
      <c r="U93" s="10"/>
      <c r="V93" s="10" t="s">
        <v>740</v>
      </c>
      <c r="W93" s="10"/>
      <c r="X93" s="10"/>
    </row>
    <row r="94" spans="1:24" ht="36.950000000000003" customHeight="1" x14ac:dyDescent="0.25">
      <c r="A94" s="10"/>
      <c r="B94" s="10" t="s">
        <v>285</v>
      </c>
      <c r="C94" s="10"/>
      <c r="D94" s="12" t="s">
        <v>286</v>
      </c>
      <c r="E94" s="12"/>
      <c r="F94" s="12"/>
      <c r="G94" s="10" t="s">
        <v>282</v>
      </c>
      <c r="H94" s="10" t="s">
        <v>287</v>
      </c>
      <c r="I94" s="10"/>
      <c r="J94" s="10"/>
      <c r="K94" s="10"/>
      <c r="L94" s="10"/>
      <c r="M94" s="10"/>
      <c r="N94" s="10" t="s">
        <v>287</v>
      </c>
      <c r="O94" s="10"/>
      <c r="P94" s="10"/>
      <c r="Q94" s="10"/>
      <c r="R94" s="10"/>
      <c r="S94" s="10"/>
      <c r="T94" s="10"/>
      <c r="U94" s="10"/>
      <c r="V94" s="10" t="s">
        <v>741</v>
      </c>
      <c r="W94" s="10"/>
      <c r="X94" s="10"/>
    </row>
    <row r="95" spans="1:24" ht="14.1" customHeight="1" x14ac:dyDescent="0.25">
      <c r="A95" s="10"/>
      <c r="B95" s="10"/>
      <c r="C95" s="10"/>
      <c r="D95" s="13" t="s">
        <v>289</v>
      </c>
      <c r="E95" s="13"/>
      <c r="F95" s="13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486</v>
      </c>
      <c r="U95" s="10"/>
      <c r="V95" s="10" t="s">
        <v>742</v>
      </c>
      <c r="W95" s="10"/>
      <c r="X95" s="10"/>
    </row>
    <row r="96" spans="1:24" ht="60" customHeight="1" x14ac:dyDescent="0.25">
      <c r="A96" s="10" t="s">
        <v>27</v>
      </c>
      <c r="B96" s="10" t="s">
        <v>488</v>
      </c>
      <c r="C96" s="10"/>
      <c r="D96" s="12" t="s">
        <v>743</v>
      </c>
      <c r="E96" s="12"/>
      <c r="F96" s="12"/>
      <c r="G96" s="10" t="s">
        <v>234</v>
      </c>
      <c r="H96" s="10" t="s">
        <v>744</v>
      </c>
      <c r="I96" s="10"/>
      <c r="J96" s="10"/>
      <c r="K96" s="10"/>
      <c r="L96" s="10"/>
      <c r="M96" s="10"/>
      <c r="N96" s="10" t="s">
        <v>744</v>
      </c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71.45" customHeight="1" x14ac:dyDescent="0.25">
      <c r="A97" s="10"/>
      <c r="B97" s="10" t="s">
        <v>236</v>
      </c>
      <c r="C97" s="10"/>
      <c r="D97" s="12" t="s">
        <v>237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63.5" customHeight="1" x14ac:dyDescent="0.25">
      <c r="A98" s="10"/>
      <c r="B98" s="10" t="s">
        <v>238</v>
      </c>
      <c r="C98" s="10"/>
      <c r="D98" s="12" t="s">
        <v>239</v>
      </c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4.1" customHeight="1" x14ac:dyDescent="0.25">
      <c r="A99" s="10"/>
      <c r="B99" s="11" t="s">
        <v>9</v>
      </c>
      <c r="C99" s="11"/>
      <c r="D99" s="12" t="s">
        <v>240</v>
      </c>
      <c r="E99" s="12"/>
      <c r="F99" s="12"/>
      <c r="G99" s="10" t="s">
        <v>213</v>
      </c>
      <c r="H99" s="10"/>
      <c r="I99" s="10"/>
      <c r="J99" s="10"/>
      <c r="K99" s="10"/>
      <c r="L99" s="10"/>
      <c r="M99" s="10"/>
      <c r="N99" s="10" t="s">
        <v>745</v>
      </c>
      <c r="O99" s="10"/>
      <c r="P99" s="10"/>
      <c r="Q99" s="10"/>
      <c r="R99" s="10"/>
      <c r="S99" s="10"/>
      <c r="T99" s="10"/>
      <c r="U99" s="10"/>
      <c r="V99" s="10" t="s">
        <v>746</v>
      </c>
      <c r="W99" s="10"/>
      <c r="X99" s="10"/>
    </row>
    <row r="100" spans="1:24" ht="14.1" customHeight="1" x14ac:dyDescent="0.25">
      <c r="A100" s="10"/>
      <c r="B100" s="10" t="s">
        <v>421</v>
      </c>
      <c r="C100" s="10"/>
      <c r="D100" s="12" t="s">
        <v>422</v>
      </c>
      <c r="E100" s="12"/>
      <c r="F100" s="12"/>
      <c r="G100" s="10" t="s">
        <v>213</v>
      </c>
      <c r="H100" s="10" t="s">
        <v>492</v>
      </c>
      <c r="I100" s="10"/>
      <c r="J100" s="10"/>
      <c r="K100" s="10" t="s">
        <v>246</v>
      </c>
      <c r="L100" s="10"/>
      <c r="M100" s="10"/>
      <c r="N100" s="10" t="s">
        <v>745</v>
      </c>
      <c r="O100" s="10"/>
      <c r="P100" s="10"/>
      <c r="Q100" s="10"/>
      <c r="R100" s="10"/>
      <c r="S100" s="10"/>
      <c r="T100" s="10" t="s">
        <v>423</v>
      </c>
      <c r="U100" s="10"/>
      <c r="V100" s="10" t="s">
        <v>746</v>
      </c>
      <c r="W100" s="10"/>
      <c r="X100" s="10"/>
    </row>
    <row r="101" spans="1:24" ht="14.1" customHeight="1" x14ac:dyDescent="0.25">
      <c r="A101" s="10"/>
      <c r="B101" s="11" t="s">
        <v>23</v>
      </c>
      <c r="C101" s="11"/>
      <c r="D101" s="12" t="s">
        <v>248</v>
      </c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747</v>
      </c>
      <c r="W101" s="10"/>
      <c r="X101" s="10"/>
    </row>
    <row r="102" spans="1:24" ht="14.1" customHeight="1" x14ac:dyDescent="0.25">
      <c r="A102" s="10"/>
      <c r="B102" s="11"/>
      <c r="C102" s="11"/>
      <c r="D102" s="12" t="s">
        <v>250</v>
      </c>
      <c r="E102" s="12"/>
      <c r="F102" s="12"/>
      <c r="G102" s="10" t="s">
        <v>213</v>
      </c>
      <c r="H102" s="10"/>
      <c r="I102" s="10"/>
      <c r="J102" s="10"/>
      <c r="K102" s="10"/>
      <c r="L102" s="10"/>
      <c r="M102" s="10"/>
      <c r="N102" s="10" t="s">
        <v>748</v>
      </c>
      <c r="O102" s="10"/>
      <c r="P102" s="10"/>
      <c r="Q102" s="10"/>
      <c r="R102" s="10"/>
      <c r="S102" s="10"/>
      <c r="T102" s="10"/>
      <c r="U102" s="10"/>
      <c r="V102" s="10" t="s">
        <v>749</v>
      </c>
      <c r="W102" s="10"/>
      <c r="X102" s="10"/>
    </row>
    <row r="103" spans="1:24" ht="25.5" customHeight="1" x14ac:dyDescent="0.25">
      <c r="A103" s="10"/>
      <c r="B103" s="10" t="s">
        <v>427</v>
      </c>
      <c r="C103" s="10"/>
      <c r="D103" s="12" t="s">
        <v>428</v>
      </c>
      <c r="E103" s="12"/>
      <c r="F103" s="12"/>
      <c r="G103" s="10" t="s">
        <v>255</v>
      </c>
      <c r="H103" s="10" t="s">
        <v>496</v>
      </c>
      <c r="I103" s="10"/>
      <c r="J103" s="10"/>
      <c r="K103" s="10" t="s">
        <v>257</v>
      </c>
      <c r="L103" s="10"/>
      <c r="M103" s="10"/>
      <c r="N103" s="10" t="s">
        <v>748</v>
      </c>
      <c r="O103" s="10"/>
      <c r="P103" s="10"/>
      <c r="Q103" s="10"/>
      <c r="R103" s="10"/>
      <c r="S103" s="10"/>
      <c r="T103" s="10" t="s">
        <v>430</v>
      </c>
      <c r="U103" s="10"/>
      <c r="V103" s="10" t="s">
        <v>750</v>
      </c>
      <c r="W103" s="10"/>
      <c r="X103" s="10"/>
    </row>
    <row r="104" spans="1:24" ht="25.5" customHeight="1" x14ac:dyDescent="0.25">
      <c r="A104" s="10"/>
      <c r="B104" s="10" t="s">
        <v>432</v>
      </c>
      <c r="C104" s="10"/>
      <c r="D104" s="12" t="s">
        <v>433</v>
      </c>
      <c r="E104" s="12"/>
      <c r="F104" s="12"/>
      <c r="G104" s="10" t="s">
        <v>255</v>
      </c>
      <c r="H104" s="10" t="s">
        <v>496</v>
      </c>
      <c r="I104" s="10"/>
      <c r="J104" s="10"/>
      <c r="K104" s="10" t="s">
        <v>257</v>
      </c>
      <c r="L104" s="10"/>
      <c r="M104" s="10"/>
      <c r="N104" s="10" t="s">
        <v>748</v>
      </c>
      <c r="O104" s="10"/>
      <c r="P104" s="10" t="s">
        <v>434</v>
      </c>
      <c r="Q104" s="10"/>
      <c r="R104" s="10" t="s">
        <v>435</v>
      </c>
      <c r="S104" s="10"/>
      <c r="T104" s="10" t="s">
        <v>436</v>
      </c>
      <c r="U104" s="10"/>
      <c r="V104" s="10" t="s">
        <v>751</v>
      </c>
      <c r="W104" s="10"/>
      <c r="X104" s="10"/>
    </row>
    <row r="105" spans="1:24" ht="25.5" customHeight="1" x14ac:dyDescent="0.25">
      <c r="A105" s="10"/>
      <c r="B105" s="10" t="s">
        <v>263</v>
      </c>
      <c r="C105" s="10"/>
      <c r="D105" s="12" t="s">
        <v>264</v>
      </c>
      <c r="E105" s="12"/>
      <c r="F105" s="12"/>
      <c r="G105" s="10" t="s">
        <v>213</v>
      </c>
      <c r="H105" s="10" t="s">
        <v>496</v>
      </c>
      <c r="I105" s="10"/>
      <c r="J105" s="10"/>
      <c r="K105" s="10" t="s">
        <v>257</v>
      </c>
      <c r="L105" s="10"/>
      <c r="M105" s="10"/>
      <c r="N105" s="10" t="s">
        <v>748</v>
      </c>
      <c r="O105" s="10"/>
      <c r="P105" s="10"/>
      <c r="Q105" s="10"/>
      <c r="R105" s="10"/>
      <c r="S105" s="10"/>
      <c r="T105" s="10" t="s">
        <v>265</v>
      </c>
      <c r="U105" s="10"/>
      <c r="V105" s="10" t="s">
        <v>749</v>
      </c>
      <c r="W105" s="10"/>
      <c r="X105" s="10"/>
    </row>
    <row r="106" spans="1:24" ht="14.1" customHeight="1" x14ac:dyDescent="0.25">
      <c r="A106" s="10"/>
      <c r="B106" s="10"/>
      <c r="C106" s="10"/>
      <c r="D106" s="12" t="s">
        <v>276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752</v>
      </c>
      <c r="W106" s="10"/>
      <c r="X106" s="10"/>
    </row>
    <row r="107" spans="1:24" ht="14.1" customHeight="1" x14ac:dyDescent="0.25">
      <c r="A107" s="10"/>
      <c r="B107" s="10"/>
      <c r="C107" s="10"/>
      <c r="D107" s="12" t="s">
        <v>278</v>
      </c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 t="s">
        <v>753</v>
      </c>
      <c r="W107" s="10"/>
      <c r="X107" s="10"/>
    </row>
    <row r="108" spans="1:24" ht="36.950000000000003" customHeight="1" x14ac:dyDescent="0.25">
      <c r="A108" s="10"/>
      <c r="B108" s="10" t="s">
        <v>280</v>
      </c>
      <c r="C108" s="10"/>
      <c r="D108" s="12" t="s">
        <v>281</v>
      </c>
      <c r="E108" s="12"/>
      <c r="F108" s="12"/>
      <c r="G108" s="10" t="s">
        <v>282</v>
      </c>
      <c r="H108" s="10" t="s">
        <v>283</v>
      </c>
      <c r="I108" s="10"/>
      <c r="J108" s="10"/>
      <c r="K108" s="10"/>
      <c r="L108" s="10"/>
      <c r="M108" s="10"/>
      <c r="N108" s="10" t="s">
        <v>283</v>
      </c>
      <c r="O108" s="10"/>
      <c r="P108" s="10"/>
      <c r="Q108" s="10"/>
      <c r="R108" s="10"/>
      <c r="S108" s="10"/>
      <c r="T108" s="10"/>
      <c r="U108" s="10"/>
      <c r="V108" s="10" t="s">
        <v>754</v>
      </c>
      <c r="W108" s="10"/>
      <c r="X108" s="10"/>
    </row>
    <row r="109" spans="1:24" ht="36.950000000000003" customHeight="1" x14ac:dyDescent="0.25">
      <c r="A109" s="10"/>
      <c r="B109" s="10" t="s">
        <v>285</v>
      </c>
      <c r="C109" s="10"/>
      <c r="D109" s="12" t="s">
        <v>286</v>
      </c>
      <c r="E109" s="12"/>
      <c r="F109" s="12"/>
      <c r="G109" s="10" t="s">
        <v>282</v>
      </c>
      <c r="H109" s="10" t="s">
        <v>287</v>
      </c>
      <c r="I109" s="10"/>
      <c r="J109" s="10"/>
      <c r="K109" s="10"/>
      <c r="L109" s="10"/>
      <c r="M109" s="10"/>
      <c r="N109" s="10" t="s">
        <v>287</v>
      </c>
      <c r="O109" s="10"/>
      <c r="P109" s="10"/>
      <c r="Q109" s="10"/>
      <c r="R109" s="10"/>
      <c r="S109" s="10"/>
      <c r="T109" s="10"/>
      <c r="U109" s="10"/>
      <c r="V109" s="10" t="s">
        <v>755</v>
      </c>
      <c r="W109" s="10"/>
      <c r="X109" s="10"/>
    </row>
    <row r="110" spans="1:24" ht="14.1" customHeight="1" x14ac:dyDescent="0.25">
      <c r="A110" s="10"/>
      <c r="B110" s="10"/>
      <c r="C110" s="10"/>
      <c r="D110" s="13" t="s">
        <v>289</v>
      </c>
      <c r="E110" s="13"/>
      <c r="F110" s="13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503</v>
      </c>
      <c r="U110" s="10"/>
      <c r="V110" s="10" t="s">
        <v>756</v>
      </c>
      <c r="W110" s="10"/>
      <c r="X110" s="10"/>
    </row>
    <row r="111" spans="1:24" ht="71.45" customHeight="1" x14ac:dyDescent="0.25">
      <c r="A111" s="10" t="s">
        <v>28</v>
      </c>
      <c r="B111" s="10" t="s">
        <v>757</v>
      </c>
      <c r="C111" s="10"/>
      <c r="D111" s="12" t="s">
        <v>758</v>
      </c>
      <c r="E111" s="12"/>
      <c r="F111" s="12"/>
      <c r="G111" s="10" t="s">
        <v>234</v>
      </c>
      <c r="H111" s="10" t="s">
        <v>116</v>
      </c>
      <c r="I111" s="10"/>
      <c r="J111" s="10"/>
      <c r="K111" s="10"/>
      <c r="L111" s="10"/>
      <c r="M111" s="10"/>
      <c r="N111" s="10" t="s">
        <v>116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71.45" customHeight="1" x14ac:dyDescent="0.25">
      <c r="A112" s="10"/>
      <c r="B112" s="10" t="s">
        <v>236</v>
      </c>
      <c r="C112" s="10"/>
      <c r="D112" s="12" t="s">
        <v>237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63.5" customHeight="1" x14ac:dyDescent="0.25">
      <c r="A113" s="10"/>
      <c r="B113" s="10" t="s">
        <v>238</v>
      </c>
      <c r="C113" s="10"/>
      <c r="D113" s="12" t="s">
        <v>239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4.1" customHeight="1" x14ac:dyDescent="0.25">
      <c r="A114" s="10"/>
      <c r="B114" s="11" t="s">
        <v>9</v>
      </c>
      <c r="C114" s="11"/>
      <c r="D114" s="12" t="s">
        <v>240</v>
      </c>
      <c r="E114" s="12"/>
      <c r="F114" s="12"/>
      <c r="G114" s="10" t="s">
        <v>213</v>
      </c>
      <c r="H114" s="10"/>
      <c r="I114" s="10"/>
      <c r="J114" s="10"/>
      <c r="K114" s="10"/>
      <c r="L114" s="10"/>
      <c r="M114" s="10"/>
      <c r="N114" s="10" t="s">
        <v>759</v>
      </c>
      <c r="O114" s="10"/>
      <c r="P114" s="10"/>
      <c r="Q114" s="10"/>
      <c r="R114" s="10"/>
      <c r="S114" s="10"/>
      <c r="T114" s="10"/>
      <c r="U114" s="10"/>
      <c r="V114" s="10" t="s">
        <v>760</v>
      </c>
      <c r="W114" s="10"/>
      <c r="X114" s="10"/>
    </row>
    <row r="115" spans="1:24" ht="14.1" customHeight="1" x14ac:dyDescent="0.25">
      <c r="A115" s="10"/>
      <c r="B115" s="10" t="s">
        <v>761</v>
      </c>
      <c r="C115" s="10"/>
      <c r="D115" s="12" t="s">
        <v>762</v>
      </c>
      <c r="E115" s="12"/>
      <c r="F115" s="12"/>
      <c r="G115" s="10" t="s">
        <v>213</v>
      </c>
      <c r="H115" s="10" t="s">
        <v>763</v>
      </c>
      <c r="I115" s="10"/>
      <c r="J115" s="10"/>
      <c r="K115" s="10" t="s">
        <v>246</v>
      </c>
      <c r="L115" s="10"/>
      <c r="M115" s="10"/>
      <c r="N115" s="10" t="s">
        <v>759</v>
      </c>
      <c r="O115" s="10"/>
      <c r="P115" s="10"/>
      <c r="Q115" s="10"/>
      <c r="R115" s="10"/>
      <c r="S115" s="10"/>
      <c r="T115" s="10" t="s">
        <v>764</v>
      </c>
      <c r="U115" s="10"/>
      <c r="V115" s="10" t="s">
        <v>760</v>
      </c>
      <c r="W115" s="10"/>
      <c r="X115" s="10"/>
    </row>
    <row r="116" spans="1:24" ht="14.1" customHeight="1" x14ac:dyDescent="0.25">
      <c r="A116" s="10"/>
      <c r="B116" s="11" t="s">
        <v>23</v>
      </c>
      <c r="C116" s="11"/>
      <c r="D116" s="12" t="s">
        <v>248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 t="s">
        <v>765</v>
      </c>
      <c r="W116" s="10"/>
      <c r="X116" s="10"/>
    </row>
    <row r="117" spans="1:24" ht="14.1" customHeight="1" x14ac:dyDescent="0.25">
      <c r="A117" s="10"/>
      <c r="B117" s="11"/>
      <c r="C117" s="11"/>
      <c r="D117" s="12" t="s">
        <v>250</v>
      </c>
      <c r="E117" s="12"/>
      <c r="F117" s="12"/>
      <c r="G117" s="10" t="s">
        <v>213</v>
      </c>
      <c r="H117" s="10"/>
      <c r="I117" s="10"/>
      <c r="J117" s="10"/>
      <c r="K117" s="10"/>
      <c r="L117" s="10"/>
      <c r="M117" s="10"/>
      <c r="N117" s="10" t="s">
        <v>766</v>
      </c>
      <c r="O117" s="10"/>
      <c r="P117" s="10"/>
      <c r="Q117" s="10"/>
      <c r="R117" s="10"/>
      <c r="S117" s="10"/>
      <c r="T117" s="10"/>
      <c r="U117" s="10"/>
      <c r="V117" s="10" t="s">
        <v>767</v>
      </c>
      <c r="W117" s="10"/>
      <c r="X117" s="10"/>
    </row>
    <row r="118" spans="1:24" ht="25.5" customHeight="1" x14ac:dyDescent="0.25">
      <c r="A118" s="10"/>
      <c r="B118" s="10" t="s">
        <v>253</v>
      </c>
      <c r="C118" s="10"/>
      <c r="D118" s="12" t="s">
        <v>254</v>
      </c>
      <c r="E118" s="12"/>
      <c r="F118" s="12"/>
      <c r="G118" s="10" t="s">
        <v>255</v>
      </c>
      <c r="H118" s="10" t="s">
        <v>768</v>
      </c>
      <c r="I118" s="10"/>
      <c r="J118" s="10"/>
      <c r="K118" s="10" t="s">
        <v>257</v>
      </c>
      <c r="L118" s="10"/>
      <c r="M118" s="10"/>
      <c r="N118" s="10" t="s">
        <v>769</v>
      </c>
      <c r="O118" s="10"/>
      <c r="P118" s="10" t="s">
        <v>259</v>
      </c>
      <c r="Q118" s="10"/>
      <c r="R118" s="10" t="s">
        <v>260</v>
      </c>
      <c r="S118" s="10"/>
      <c r="T118" s="10" t="s">
        <v>261</v>
      </c>
      <c r="U118" s="10"/>
      <c r="V118" s="10" t="s">
        <v>770</v>
      </c>
      <c r="W118" s="10"/>
      <c r="X118" s="10"/>
    </row>
    <row r="119" spans="1:24" ht="25.5" customHeight="1" x14ac:dyDescent="0.25">
      <c r="A119" s="10"/>
      <c r="B119" s="10" t="s">
        <v>263</v>
      </c>
      <c r="C119" s="10"/>
      <c r="D119" s="12" t="s">
        <v>264</v>
      </c>
      <c r="E119" s="12"/>
      <c r="F119" s="12"/>
      <c r="G119" s="10" t="s">
        <v>213</v>
      </c>
      <c r="H119" s="10" t="s">
        <v>768</v>
      </c>
      <c r="I119" s="10"/>
      <c r="J119" s="10"/>
      <c r="K119" s="10" t="s">
        <v>257</v>
      </c>
      <c r="L119" s="10"/>
      <c r="M119" s="10"/>
      <c r="N119" s="10" t="s">
        <v>769</v>
      </c>
      <c r="O119" s="10"/>
      <c r="P119" s="10"/>
      <c r="Q119" s="10"/>
      <c r="R119" s="10"/>
      <c r="S119" s="10"/>
      <c r="T119" s="10" t="s">
        <v>265</v>
      </c>
      <c r="U119" s="10"/>
      <c r="V119" s="10" t="s">
        <v>771</v>
      </c>
      <c r="W119" s="10"/>
      <c r="X119" s="10"/>
    </row>
    <row r="120" spans="1:24" ht="48.6" customHeight="1" x14ac:dyDescent="0.25">
      <c r="A120" s="10"/>
      <c r="B120" s="10" t="s">
        <v>348</v>
      </c>
      <c r="C120" s="10"/>
      <c r="D120" s="12" t="s">
        <v>349</v>
      </c>
      <c r="E120" s="12"/>
      <c r="F120" s="12"/>
      <c r="G120" s="10" t="s">
        <v>255</v>
      </c>
      <c r="H120" s="10" t="s">
        <v>772</v>
      </c>
      <c r="I120" s="10"/>
      <c r="J120" s="10"/>
      <c r="K120" s="10" t="s">
        <v>257</v>
      </c>
      <c r="L120" s="10"/>
      <c r="M120" s="10"/>
      <c r="N120" s="10" t="s">
        <v>773</v>
      </c>
      <c r="O120" s="10"/>
      <c r="P120" s="10"/>
      <c r="Q120" s="10"/>
      <c r="R120" s="10"/>
      <c r="S120" s="10"/>
      <c r="T120" s="10" t="s">
        <v>352</v>
      </c>
      <c r="U120" s="10"/>
      <c r="V120" s="10" t="s">
        <v>774</v>
      </c>
      <c r="W120" s="10"/>
      <c r="X120" s="10"/>
    </row>
    <row r="121" spans="1:24" ht="25.5" customHeight="1" x14ac:dyDescent="0.25">
      <c r="A121" s="10"/>
      <c r="B121" s="10" t="s">
        <v>354</v>
      </c>
      <c r="C121" s="10"/>
      <c r="D121" s="12" t="s">
        <v>355</v>
      </c>
      <c r="E121" s="12"/>
      <c r="F121" s="12"/>
      <c r="G121" s="10" t="s">
        <v>213</v>
      </c>
      <c r="H121" s="10" t="s">
        <v>772</v>
      </c>
      <c r="I121" s="10"/>
      <c r="J121" s="10"/>
      <c r="K121" s="10" t="s">
        <v>257</v>
      </c>
      <c r="L121" s="10"/>
      <c r="M121" s="10"/>
      <c r="N121" s="10" t="s">
        <v>773</v>
      </c>
      <c r="O121" s="10"/>
      <c r="P121" s="10"/>
      <c r="Q121" s="10"/>
      <c r="R121" s="10"/>
      <c r="S121" s="10"/>
      <c r="T121" s="10" t="s">
        <v>356</v>
      </c>
      <c r="U121" s="10"/>
      <c r="V121" s="10" t="s">
        <v>775</v>
      </c>
      <c r="W121" s="10"/>
      <c r="X121" s="10"/>
    </row>
    <row r="122" spans="1:24" ht="14.1" customHeight="1" x14ac:dyDescent="0.25">
      <c r="A122" s="10"/>
      <c r="B122" s="11" t="s">
        <v>25</v>
      </c>
      <c r="C122" s="11"/>
      <c r="D122" s="12" t="s">
        <v>304</v>
      </c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 t="s">
        <v>776</v>
      </c>
      <c r="W122" s="10"/>
      <c r="X122" s="10"/>
    </row>
    <row r="123" spans="1:24" ht="25.5" customHeight="1" x14ac:dyDescent="0.25">
      <c r="A123" s="10"/>
      <c r="B123" s="10" t="s">
        <v>564</v>
      </c>
      <c r="C123" s="10"/>
      <c r="D123" s="12" t="s">
        <v>565</v>
      </c>
      <c r="E123" s="12"/>
      <c r="F123" s="12"/>
      <c r="G123" s="10" t="s">
        <v>307</v>
      </c>
      <c r="H123" s="10" t="s">
        <v>34</v>
      </c>
      <c r="I123" s="10"/>
      <c r="J123" s="10"/>
      <c r="K123" s="10"/>
      <c r="L123" s="10"/>
      <c r="M123" s="10"/>
      <c r="N123" s="10" t="s">
        <v>34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25.5" customHeight="1" x14ac:dyDescent="0.25">
      <c r="A124" s="10"/>
      <c r="B124" s="10" t="s">
        <v>777</v>
      </c>
      <c r="C124" s="10"/>
      <c r="D124" s="12" t="s">
        <v>778</v>
      </c>
      <c r="E124" s="12"/>
      <c r="F124" s="12"/>
      <c r="G124" s="10" t="s">
        <v>326</v>
      </c>
      <c r="H124" s="10" t="s">
        <v>779</v>
      </c>
      <c r="I124" s="10"/>
      <c r="J124" s="10"/>
      <c r="K124" s="10"/>
      <c r="L124" s="10"/>
      <c r="M124" s="10"/>
      <c r="N124" s="10" t="s">
        <v>780</v>
      </c>
      <c r="O124" s="10"/>
      <c r="P124" s="10" t="s">
        <v>781</v>
      </c>
      <c r="Q124" s="10"/>
      <c r="R124" s="10" t="s">
        <v>782</v>
      </c>
      <c r="S124" s="10"/>
      <c r="T124" s="10" t="s">
        <v>783</v>
      </c>
      <c r="U124" s="10"/>
      <c r="V124" s="10" t="s">
        <v>784</v>
      </c>
      <c r="W124" s="10"/>
      <c r="X124" s="10"/>
    </row>
    <row r="125" spans="1:24" ht="25.5" customHeight="1" x14ac:dyDescent="0.25">
      <c r="A125" s="10"/>
      <c r="B125" s="10" t="s">
        <v>525</v>
      </c>
      <c r="C125" s="10"/>
      <c r="D125" s="12" t="s">
        <v>526</v>
      </c>
      <c r="E125" s="12"/>
      <c r="F125" s="12"/>
      <c r="G125" s="10" t="s">
        <v>307</v>
      </c>
      <c r="H125" s="10" t="s">
        <v>527</v>
      </c>
      <c r="I125" s="10"/>
      <c r="J125" s="10"/>
      <c r="K125" s="10"/>
      <c r="L125" s="10"/>
      <c r="M125" s="10"/>
      <c r="N125" s="10" t="s">
        <v>785</v>
      </c>
      <c r="O125" s="10"/>
      <c r="P125" s="10" t="s">
        <v>529</v>
      </c>
      <c r="Q125" s="10"/>
      <c r="R125" s="10" t="s">
        <v>530</v>
      </c>
      <c r="S125" s="10"/>
      <c r="T125" s="10" t="s">
        <v>531</v>
      </c>
      <c r="U125" s="10"/>
      <c r="V125" s="10" t="s">
        <v>786</v>
      </c>
      <c r="W125" s="10"/>
      <c r="X125" s="10"/>
    </row>
    <row r="126" spans="1:24" ht="25.5" customHeight="1" x14ac:dyDescent="0.25">
      <c r="A126" s="10"/>
      <c r="B126" s="10" t="s">
        <v>533</v>
      </c>
      <c r="C126" s="10"/>
      <c r="D126" s="12" t="s">
        <v>534</v>
      </c>
      <c r="E126" s="12"/>
      <c r="F126" s="12"/>
      <c r="G126" s="10" t="s">
        <v>307</v>
      </c>
      <c r="H126" s="10" t="s">
        <v>535</v>
      </c>
      <c r="I126" s="10"/>
      <c r="J126" s="10"/>
      <c r="K126" s="10"/>
      <c r="L126" s="10"/>
      <c r="M126" s="10"/>
      <c r="N126" s="10" t="s">
        <v>787</v>
      </c>
      <c r="O126" s="10"/>
      <c r="P126" s="10" t="s">
        <v>537</v>
      </c>
      <c r="Q126" s="10"/>
      <c r="R126" s="10" t="s">
        <v>538</v>
      </c>
      <c r="S126" s="10"/>
      <c r="T126" s="10" t="s">
        <v>539</v>
      </c>
      <c r="U126" s="10"/>
      <c r="V126" s="10" t="s">
        <v>788</v>
      </c>
      <c r="W126" s="10"/>
      <c r="X126" s="10"/>
    </row>
    <row r="127" spans="1:24" ht="25.5" customHeight="1" x14ac:dyDescent="0.25">
      <c r="A127" s="10"/>
      <c r="B127" s="10" t="s">
        <v>789</v>
      </c>
      <c r="C127" s="10"/>
      <c r="D127" s="12" t="s">
        <v>790</v>
      </c>
      <c r="E127" s="12"/>
      <c r="F127" s="12"/>
      <c r="G127" s="10" t="s">
        <v>326</v>
      </c>
      <c r="H127" s="10" t="s">
        <v>551</v>
      </c>
      <c r="I127" s="10"/>
      <c r="J127" s="10"/>
      <c r="K127" s="10"/>
      <c r="L127" s="10"/>
      <c r="M127" s="10"/>
      <c r="N127" s="10" t="s">
        <v>791</v>
      </c>
      <c r="O127" s="10"/>
      <c r="P127" s="10" t="s">
        <v>792</v>
      </c>
      <c r="Q127" s="10"/>
      <c r="R127" s="10" t="s">
        <v>310</v>
      </c>
      <c r="S127" s="10"/>
      <c r="T127" s="10" t="s">
        <v>793</v>
      </c>
      <c r="U127" s="10"/>
      <c r="V127" s="10" t="s">
        <v>794</v>
      </c>
      <c r="W127" s="10"/>
      <c r="X127" s="10"/>
    </row>
    <row r="128" spans="1:24" ht="25.5" customHeight="1" x14ac:dyDescent="0.25">
      <c r="A128" s="10"/>
      <c r="B128" s="10" t="s">
        <v>795</v>
      </c>
      <c r="C128" s="10"/>
      <c r="D128" s="12" t="s">
        <v>796</v>
      </c>
      <c r="E128" s="12"/>
      <c r="F128" s="12"/>
      <c r="G128" s="10" t="s">
        <v>326</v>
      </c>
      <c r="H128" s="10" t="s">
        <v>797</v>
      </c>
      <c r="I128" s="10"/>
      <c r="J128" s="10"/>
      <c r="K128" s="10"/>
      <c r="L128" s="10"/>
      <c r="M128" s="10"/>
      <c r="N128" s="10" t="s">
        <v>798</v>
      </c>
      <c r="O128" s="10"/>
      <c r="P128" s="10" t="s">
        <v>799</v>
      </c>
      <c r="Q128" s="10"/>
      <c r="R128" s="10" t="s">
        <v>800</v>
      </c>
      <c r="S128" s="10"/>
      <c r="T128" s="10" t="s">
        <v>801</v>
      </c>
      <c r="U128" s="10"/>
      <c r="V128" s="10" t="s">
        <v>802</v>
      </c>
      <c r="W128" s="10"/>
      <c r="X128" s="10"/>
    </row>
    <row r="129" spans="1:24" ht="25.5" customHeight="1" x14ac:dyDescent="0.25">
      <c r="A129" s="10"/>
      <c r="B129" s="10" t="s">
        <v>548</v>
      </c>
      <c r="C129" s="10"/>
      <c r="D129" s="12" t="s">
        <v>549</v>
      </c>
      <c r="E129" s="12"/>
      <c r="F129" s="12"/>
      <c r="G129" s="10" t="s">
        <v>326</v>
      </c>
      <c r="H129" s="10" t="s">
        <v>803</v>
      </c>
      <c r="I129" s="10"/>
      <c r="J129" s="10"/>
      <c r="K129" s="10"/>
      <c r="L129" s="10"/>
      <c r="M129" s="10"/>
      <c r="N129" s="10" t="s">
        <v>804</v>
      </c>
      <c r="O129" s="10"/>
      <c r="P129" s="10" t="s">
        <v>552</v>
      </c>
      <c r="Q129" s="10"/>
      <c r="R129" s="10" t="s">
        <v>260</v>
      </c>
      <c r="S129" s="10"/>
      <c r="T129" s="10" t="s">
        <v>553</v>
      </c>
      <c r="U129" s="10"/>
      <c r="V129" s="10" t="s">
        <v>805</v>
      </c>
      <c r="W129" s="10"/>
      <c r="X129" s="10"/>
    </row>
    <row r="130" spans="1:24" ht="25.5" customHeight="1" x14ac:dyDescent="0.25">
      <c r="A130" s="10"/>
      <c r="B130" s="10" t="s">
        <v>806</v>
      </c>
      <c r="C130" s="10"/>
      <c r="D130" s="12" t="s">
        <v>807</v>
      </c>
      <c r="E130" s="12"/>
      <c r="F130" s="12"/>
      <c r="G130" s="10" t="s">
        <v>326</v>
      </c>
      <c r="H130" s="10" t="s">
        <v>797</v>
      </c>
      <c r="I130" s="10"/>
      <c r="J130" s="10"/>
      <c r="K130" s="10"/>
      <c r="L130" s="10"/>
      <c r="M130" s="10"/>
      <c r="N130" s="10" t="s">
        <v>798</v>
      </c>
      <c r="O130" s="10"/>
      <c r="P130" s="10" t="s">
        <v>808</v>
      </c>
      <c r="Q130" s="10"/>
      <c r="R130" s="10" t="s">
        <v>260</v>
      </c>
      <c r="S130" s="10"/>
      <c r="T130" s="10" t="s">
        <v>809</v>
      </c>
      <c r="U130" s="10"/>
      <c r="V130" s="10" t="s">
        <v>810</v>
      </c>
      <c r="W130" s="10"/>
      <c r="X130" s="10"/>
    </row>
    <row r="131" spans="1:24" ht="25.5" customHeight="1" x14ac:dyDescent="0.25">
      <c r="A131" s="10"/>
      <c r="B131" s="10" t="s">
        <v>811</v>
      </c>
      <c r="C131" s="10"/>
      <c r="D131" s="12" t="s">
        <v>812</v>
      </c>
      <c r="E131" s="12"/>
      <c r="F131" s="12"/>
      <c r="G131" s="10" t="s">
        <v>326</v>
      </c>
      <c r="H131" s="10" t="s">
        <v>34</v>
      </c>
      <c r="I131" s="10"/>
      <c r="J131" s="10"/>
      <c r="K131" s="10"/>
      <c r="L131" s="10"/>
      <c r="M131" s="10"/>
      <c r="N131" s="10" t="s">
        <v>34</v>
      </c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25.5" customHeight="1" x14ac:dyDescent="0.25">
      <c r="A132" s="10"/>
      <c r="B132" s="10" t="s">
        <v>813</v>
      </c>
      <c r="C132" s="10"/>
      <c r="D132" s="12" t="s">
        <v>814</v>
      </c>
      <c r="E132" s="12"/>
      <c r="F132" s="12"/>
      <c r="G132" s="10" t="s">
        <v>815</v>
      </c>
      <c r="H132" s="10" t="s">
        <v>536</v>
      </c>
      <c r="I132" s="10"/>
      <c r="J132" s="10"/>
      <c r="K132" s="10"/>
      <c r="L132" s="10"/>
      <c r="M132" s="10"/>
      <c r="N132" s="10" t="s">
        <v>816</v>
      </c>
      <c r="O132" s="10"/>
      <c r="P132" s="10" t="s">
        <v>817</v>
      </c>
      <c r="Q132" s="10"/>
      <c r="R132" s="10" t="s">
        <v>316</v>
      </c>
      <c r="S132" s="10"/>
      <c r="T132" s="10" t="s">
        <v>818</v>
      </c>
      <c r="U132" s="10"/>
      <c r="V132" s="10" t="s">
        <v>819</v>
      </c>
      <c r="W132" s="10"/>
      <c r="X132" s="10"/>
    </row>
    <row r="133" spans="1:24" ht="14.1" customHeight="1" x14ac:dyDescent="0.25">
      <c r="A133" s="10"/>
      <c r="B133" s="10"/>
      <c r="C133" s="10"/>
      <c r="D133" s="12" t="s">
        <v>276</v>
      </c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 t="s">
        <v>820</v>
      </c>
      <c r="W133" s="10"/>
      <c r="X133" s="10"/>
    </row>
    <row r="134" spans="1:24" ht="25.5" customHeight="1" x14ac:dyDescent="0.25">
      <c r="A134" s="10" t="s">
        <v>821</v>
      </c>
      <c r="B134" s="10" t="s">
        <v>564</v>
      </c>
      <c r="C134" s="10"/>
      <c r="D134" s="12" t="s">
        <v>565</v>
      </c>
      <c r="E134" s="12"/>
      <c r="F134" s="12"/>
      <c r="G134" s="10" t="s">
        <v>307</v>
      </c>
      <c r="H134" s="10" t="s">
        <v>9</v>
      </c>
      <c r="I134" s="10"/>
      <c r="J134" s="10"/>
      <c r="K134" s="10"/>
      <c r="L134" s="10"/>
      <c r="M134" s="10"/>
      <c r="N134" s="10" t="s">
        <v>116</v>
      </c>
      <c r="O134" s="10"/>
      <c r="P134" s="10" t="s">
        <v>566</v>
      </c>
      <c r="Q134" s="10"/>
      <c r="R134" s="10" t="s">
        <v>567</v>
      </c>
      <c r="S134" s="10"/>
      <c r="T134" s="10" t="s">
        <v>568</v>
      </c>
      <c r="U134" s="10"/>
      <c r="V134" s="10" t="s">
        <v>822</v>
      </c>
      <c r="W134" s="10"/>
      <c r="X134" s="10"/>
    </row>
    <row r="135" spans="1:24" ht="14.1" customHeight="1" x14ac:dyDescent="0.25">
      <c r="A135" s="10" t="s">
        <v>823</v>
      </c>
      <c r="B135" s="10" t="s">
        <v>824</v>
      </c>
      <c r="C135" s="10"/>
      <c r="D135" s="12" t="s">
        <v>580</v>
      </c>
      <c r="E135" s="12"/>
      <c r="F135" s="12"/>
      <c r="G135" s="10" t="s">
        <v>307</v>
      </c>
      <c r="H135" s="10" t="s">
        <v>34</v>
      </c>
      <c r="I135" s="10"/>
      <c r="J135" s="10"/>
      <c r="K135" s="10"/>
      <c r="L135" s="10"/>
      <c r="M135" s="10"/>
      <c r="N135" s="10" t="s">
        <v>34</v>
      </c>
      <c r="O135" s="10"/>
      <c r="P135" s="10"/>
      <c r="Q135" s="10"/>
      <c r="R135" s="10"/>
      <c r="S135" s="10"/>
      <c r="T135" s="10" t="s">
        <v>34</v>
      </c>
      <c r="U135" s="10"/>
      <c r="V135" s="10" t="s">
        <v>34</v>
      </c>
      <c r="W135" s="10"/>
      <c r="X135" s="10"/>
    </row>
    <row r="136" spans="1:24" ht="25.5" customHeight="1" x14ac:dyDescent="0.25">
      <c r="A136" s="10" t="s">
        <v>825</v>
      </c>
      <c r="B136" s="10" t="s">
        <v>811</v>
      </c>
      <c r="C136" s="10"/>
      <c r="D136" s="12" t="s">
        <v>812</v>
      </c>
      <c r="E136" s="12"/>
      <c r="F136" s="12"/>
      <c r="G136" s="10" t="s">
        <v>326</v>
      </c>
      <c r="H136" s="10" t="s">
        <v>826</v>
      </c>
      <c r="I136" s="10"/>
      <c r="J136" s="10"/>
      <c r="K136" s="10"/>
      <c r="L136" s="10"/>
      <c r="M136" s="10"/>
      <c r="N136" s="10" t="s">
        <v>827</v>
      </c>
      <c r="O136" s="10"/>
      <c r="P136" s="10" t="s">
        <v>828</v>
      </c>
      <c r="Q136" s="10"/>
      <c r="R136" s="10" t="s">
        <v>829</v>
      </c>
      <c r="S136" s="10"/>
      <c r="T136" s="10" t="s">
        <v>830</v>
      </c>
      <c r="U136" s="10"/>
      <c r="V136" s="10" t="s">
        <v>831</v>
      </c>
      <c r="W136" s="10"/>
      <c r="X136" s="10"/>
    </row>
    <row r="137" spans="1:24" ht="14.1" customHeight="1" x14ac:dyDescent="0.25">
      <c r="A137" s="10" t="s">
        <v>832</v>
      </c>
      <c r="B137" s="10" t="s">
        <v>582</v>
      </c>
      <c r="C137" s="10"/>
      <c r="D137" s="12" t="s">
        <v>833</v>
      </c>
      <c r="E137" s="12"/>
      <c r="F137" s="12"/>
      <c r="G137" s="10" t="s">
        <v>234</v>
      </c>
      <c r="H137" s="10" t="s">
        <v>34</v>
      </c>
      <c r="I137" s="10"/>
      <c r="J137" s="10"/>
      <c r="K137" s="10"/>
      <c r="L137" s="10"/>
      <c r="M137" s="10"/>
      <c r="N137" s="10" t="s">
        <v>34</v>
      </c>
      <c r="O137" s="10"/>
      <c r="P137" s="10"/>
      <c r="Q137" s="10"/>
      <c r="R137" s="10"/>
      <c r="S137" s="10"/>
      <c r="T137" s="10" t="s">
        <v>34</v>
      </c>
      <c r="U137" s="10"/>
      <c r="V137" s="10" t="s">
        <v>34</v>
      </c>
      <c r="W137" s="10"/>
      <c r="X137" s="10"/>
    </row>
    <row r="138" spans="1:24" ht="14.1" customHeight="1" x14ac:dyDescent="0.25">
      <c r="A138" s="10" t="s">
        <v>834</v>
      </c>
      <c r="B138" s="10" t="s">
        <v>835</v>
      </c>
      <c r="C138" s="10"/>
      <c r="D138" s="12" t="s">
        <v>836</v>
      </c>
      <c r="E138" s="12"/>
      <c r="F138" s="12"/>
      <c r="G138" s="10" t="s">
        <v>234</v>
      </c>
      <c r="H138" s="10" t="s">
        <v>34</v>
      </c>
      <c r="I138" s="10"/>
      <c r="J138" s="10"/>
      <c r="K138" s="10"/>
      <c r="L138" s="10"/>
      <c r="M138" s="10"/>
      <c r="N138" s="10" t="s">
        <v>34</v>
      </c>
      <c r="O138" s="10"/>
      <c r="P138" s="10"/>
      <c r="Q138" s="10"/>
      <c r="R138" s="10"/>
      <c r="S138" s="10"/>
      <c r="T138" s="10" t="s">
        <v>34</v>
      </c>
      <c r="U138" s="10"/>
      <c r="V138" s="10" t="s">
        <v>34</v>
      </c>
      <c r="W138" s="10"/>
      <c r="X138" s="10"/>
    </row>
    <row r="139" spans="1:24" ht="14.1" customHeight="1" x14ac:dyDescent="0.25">
      <c r="A139" s="10" t="s">
        <v>837</v>
      </c>
      <c r="B139" s="10" t="s">
        <v>838</v>
      </c>
      <c r="C139" s="10"/>
      <c r="D139" s="12" t="s">
        <v>839</v>
      </c>
      <c r="E139" s="12"/>
      <c r="F139" s="12"/>
      <c r="G139" s="10" t="s">
        <v>234</v>
      </c>
      <c r="H139" s="10" t="s">
        <v>34</v>
      </c>
      <c r="I139" s="10"/>
      <c r="J139" s="10"/>
      <c r="K139" s="10"/>
      <c r="L139" s="10"/>
      <c r="M139" s="10"/>
      <c r="N139" s="10" t="s">
        <v>34</v>
      </c>
      <c r="O139" s="10"/>
      <c r="P139" s="10"/>
      <c r="Q139" s="10"/>
      <c r="R139" s="10"/>
      <c r="S139" s="10"/>
      <c r="T139" s="10" t="s">
        <v>34</v>
      </c>
      <c r="U139" s="10"/>
      <c r="V139" s="10" t="s">
        <v>34</v>
      </c>
      <c r="W139" s="10"/>
      <c r="X139" s="10"/>
    </row>
    <row r="140" spans="1:24" ht="25.5" customHeight="1" x14ac:dyDescent="0.25">
      <c r="A140" s="10" t="s">
        <v>840</v>
      </c>
      <c r="B140" s="10" t="s">
        <v>841</v>
      </c>
      <c r="C140" s="10"/>
      <c r="D140" s="12" t="s">
        <v>842</v>
      </c>
      <c r="E140" s="12"/>
      <c r="F140" s="12"/>
      <c r="G140" s="10" t="s">
        <v>843</v>
      </c>
      <c r="H140" s="10" t="s">
        <v>34</v>
      </c>
      <c r="I140" s="10"/>
      <c r="J140" s="10"/>
      <c r="K140" s="10"/>
      <c r="L140" s="10"/>
      <c r="M140" s="10"/>
      <c r="N140" s="10" t="s">
        <v>34</v>
      </c>
      <c r="O140" s="10"/>
      <c r="P140" s="10"/>
      <c r="Q140" s="10"/>
      <c r="R140" s="10"/>
      <c r="S140" s="10"/>
      <c r="T140" s="10" t="s">
        <v>34</v>
      </c>
      <c r="U140" s="10"/>
      <c r="V140" s="10" t="s">
        <v>34</v>
      </c>
      <c r="W140" s="10"/>
      <c r="X140" s="10"/>
    </row>
    <row r="141" spans="1:24" ht="14.1" customHeight="1" x14ac:dyDescent="0.25">
      <c r="A141" s="10" t="s">
        <v>844</v>
      </c>
      <c r="B141" s="10" t="s">
        <v>845</v>
      </c>
      <c r="C141" s="10"/>
      <c r="D141" s="12" t="s">
        <v>846</v>
      </c>
      <c r="E141" s="12"/>
      <c r="F141" s="12"/>
      <c r="G141" s="10" t="s">
        <v>307</v>
      </c>
      <c r="H141" s="10" t="s">
        <v>34</v>
      </c>
      <c r="I141" s="10"/>
      <c r="J141" s="10"/>
      <c r="K141" s="10"/>
      <c r="L141" s="10"/>
      <c r="M141" s="10"/>
      <c r="N141" s="10" t="s">
        <v>34</v>
      </c>
      <c r="O141" s="10"/>
      <c r="P141" s="10"/>
      <c r="Q141" s="10"/>
      <c r="R141" s="10"/>
      <c r="S141" s="10"/>
      <c r="T141" s="10" t="s">
        <v>34</v>
      </c>
      <c r="U141" s="10"/>
      <c r="V141" s="10" t="s">
        <v>34</v>
      </c>
      <c r="W141" s="10"/>
      <c r="X141" s="10"/>
    </row>
    <row r="142" spans="1:24" ht="14.1" customHeight="1" x14ac:dyDescent="0.25">
      <c r="A142" s="10" t="s">
        <v>847</v>
      </c>
      <c r="B142" s="10" t="s">
        <v>576</v>
      </c>
      <c r="C142" s="10"/>
      <c r="D142" s="12" t="s">
        <v>577</v>
      </c>
      <c r="E142" s="12"/>
      <c r="F142" s="12"/>
      <c r="G142" s="10" t="s">
        <v>307</v>
      </c>
      <c r="H142" s="10" t="s">
        <v>34</v>
      </c>
      <c r="I142" s="10"/>
      <c r="J142" s="10"/>
      <c r="K142" s="10"/>
      <c r="L142" s="10"/>
      <c r="M142" s="10"/>
      <c r="N142" s="10" t="s">
        <v>34</v>
      </c>
      <c r="O142" s="10"/>
      <c r="P142" s="10"/>
      <c r="Q142" s="10"/>
      <c r="R142" s="10"/>
      <c r="S142" s="10"/>
      <c r="T142" s="10" t="s">
        <v>34</v>
      </c>
      <c r="U142" s="10"/>
      <c r="V142" s="10" t="s">
        <v>34</v>
      </c>
      <c r="W142" s="10"/>
      <c r="X142" s="10"/>
    </row>
    <row r="143" spans="1:24" ht="14.1" customHeight="1" x14ac:dyDescent="0.25">
      <c r="A143" s="10"/>
      <c r="B143" s="10"/>
      <c r="C143" s="10"/>
      <c r="D143" s="12" t="s">
        <v>278</v>
      </c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 t="s">
        <v>848</v>
      </c>
      <c r="W143" s="10"/>
      <c r="X143" s="10"/>
    </row>
    <row r="144" spans="1:24" ht="36.950000000000003" customHeight="1" x14ac:dyDescent="0.25">
      <c r="A144" s="10"/>
      <c r="B144" s="10" t="s">
        <v>280</v>
      </c>
      <c r="C144" s="10"/>
      <c r="D144" s="12" t="s">
        <v>281</v>
      </c>
      <c r="E144" s="12"/>
      <c r="F144" s="12"/>
      <c r="G144" s="10" t="s">
        <v>282</v>
      </c>
      <c r="H144" s="10" t="s">
        <v>283</v>
      </c>
      <c r="I144" s="10"/>
      <c r="J144" s="10"/>
      <c r="K144" s="10"/>
      <c r="L144" s="10"/>
      <c r="M144" s="10"/>
      <c r="N144" s="10" t="s">
        <v>283</v>
      </c>
      <c r="O144" s="10"/>
      <c r="P144" s="10"/>
      <c r="Q144" s="10"/>
      <c r="R144" s="10"/>
      <c r="S144" s="10"/>
      <c r="T144" s="10"/>
      <c r="U144" s="10"/>
      <c r="V144" s="10" t="s">
        <v>849</v>
      </c>
      <c r="W144" s="10"/>
      <c r="X144" s="10"/>
    </row>
    <row r="145" spans="1:24" ht="36.950000000000003" customHeight="1" x14ac:dyDescent="0.25">
      <c r="A145" s="10"/>
      <c r="B145" s="10" t="s">
        <v>285</v>
      </c>
      <c r="C145" s="10"/>
      <c r="D145" s="12" t="s">
        <v>286</v>
      </c>
      <c r="E145" s="12"/>
      <c r="F145" s="12"/>
      <c r="G145" s="10" t="s">
        <v>282</v>
      </c>
      <c r="H145" s="10" t="s">
        <v>287</v>
      </c>
      <c r="I145" s="10"/>
      <c r="J145" s="10"/>
      <c r="K145" s="10"/>
      <c r="L145" s="10"/>
      <c r="M145" s="10"/>
      <c r="N145" s="10" t="s">
        <v>287</v>
      </c>
      <c r="O145" s="10"/>
      <c r="P145" s="10"/>
      <c r="Q145" s="10"/>
      <c r="R145" s="10"/>
      <c r="S145" s="10"/>
      <c r="T145" s="10"/>
      <c r="U145" s="10"/>
      <c r="V145" s="10" t="s">
        <v>850</v>
      </c>
      <c r="W145" s="10"/>
      <c r="X145" s="10"/>
    </row>
    <row r="146" spans="1:24" ht="14.1" customHeight="1" x14ac:dyDescent="0.25">
      <c r="A146" s="10"/>
      <c r="B146" s="10"/>
      <c r="C146" s="10"/>
      <c r="D146" s="13" t="s">
        <v>289</v>
      </c>
      <c r="E146" s="13"/>
      <c r="F146" s="13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 t="s">
        <v>851</v>
      </c>
      <c r="U146" s="10"/>
      <c r="V146" s="10" t="s">
        <v>852</v>
      </c>
      <c r="W146" s="10"/>
      <c r="X146" s="10"/>
    </row>
    <row r="147" spans="1:24" ht="36.950000000000003" customHeight="1" x14ac:dyDescent="0.25">
      <c r="A147" s="10" t="s">
        <v>29</v>
      </c>
      <c r="B147" s="10" t="s">
        <v>853</v>
      </c>
      <c r="C147" s="10"/>
      <c r="D147" s="12" t="s">
        <v>854</v>
      </c>
      <c r="E147" s="12"/>
      <c r="F147" s="12"/>
      <c r="G147" s="10" t="s">
        <v>815</v>
      </c>
      <c r="H147" s="10" t="s">
        <v>855</v>
      </c>
      <c r="I147" s="10"/>
      <c r="J147" s="10"/>
      <c r="K147" s="10"/>
      <c r="L147" s="10"/>
      <c r="M147" s="10"/>
      <c r="N147" s="10" t="s">
        <v>855</v>
      </c>
      <c r="O147" s="10"/>
      <c r="P147" s="10" t="s">
        <v>856</v>
      </c>
      <c r="Q147" s="10"/>
      <c r="R147" s="10" t="s">
        <v>857</v>
      </c>
      <c r="S147" s="10"/>
      <c r="T147" s="10" t="s">
        <v>858</v>
      </c>
      <c r="U147" s="10"/>
      <c r="V147" s="10" t="s">
        <v>859</v>
      </c>
      <c r="W147" s="10"/>
      <c r="X147" s="10"/>
    </row>
    <row r="148" spans="1:24" ht="14.1" customHeight="1" x14ac:dyDescent="0.25">
      <c r="A148" s="10"/>
      <c r="B148" s="10"/>
      <c r="C148" s="10"/>
      <c r="D148" s="13" t="s">
        <v>289</v>
      </c>
      <c r="E148" s="13"/>
      <c r="F148" s="13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 t="s">
        <v>859</v>
      </c>
      <c r="W148" s="10"/>
      <c r="X148" s="10"/>
    </row>
    <row r="149" spans="1:24" ht="60" customHeight="1" x14ac:dyDescent="0.25">
      <c r="A149" s="10" t="s">
        <v>70</v>
      </c>
      <c r="B149" s="10" t="s">
        <v>860</v>
      </c>
      <c r="C149" s="10"/>
      <c r="D149" s="12" t="s">
        <v>861</v>
      </c>
      <c r="E149" s="12"/>
      <c r="F149" s="12"/>
      <c r="G149" s="10" t="s">
        <v>843</v>
      </c>
      <c r="H149" s="10" t="s">
        <v>373</v>
      </c>
      <c r="I149" s="10"/>
      <c r="J149" s="10"/>
      <c r="K149" s="10"/>
      <c r="L149" s="10"/>
      <c r="M149" s="10"/>
      <c r="N149" s="10" t="s">
        <v>373</v>
      </c>
      <c r="O149" s="10"/>
      <c r="P149" s="10" t="s">
        <v>862</v>
      </c>
      <c r="Q149" s="10"/>
      <c r="R149" s="10" t="s">
        <v>245</v>
      </c>
      <c r="S149" s="10"/>
      <c r="T149" s="10" t="s">
        <v>863</v>
      </c>
      <c r="U149" s="10"/>
      <c r="V149" s="10" t="s">
        <v>864</v>
      </c>
      <c r="W149" s="10"/>
      <c r="X149" s="10"/>
    </row>
    <row r="150" spans="1:24" ht="14.1" customHeight="1" x14ac:dyDescent="0.25">
      <c r="A150" s="10"/>
      <c r="B150" s="10"/>
      <c r="C150" s="10"/>
      <c r="D150" s="13" t="s">
        <v>289</v>
      </c>
      <c r="E150" s="13"/>
      <c r="F150" s="13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 t="s">
        <v>864</v>
      </c>
      <c r="W150" s="10"/>
      <c r="X150" s="10"/>
    </row>
    <row r="151" spans="1:24" ht="48.6" customHeight="1" x14ac:dyDescent="0.25">
      <c r="A151" s="10" t="s">
        <v>96</v>
      </c>
      <c r="B151" s="10" t="s">
        <v>865</v>
      </c>
      <c r="C151" s="10"/>
      <c r="D151" s="12" t="s">
        <v>866</v>
      </c>
      <c r="E151" s="12"/>
      <c r="F151" s="12"/>
      <c r="G151" s="10" t="s">
        <v>843</v>
      </c>
      <c r="H151" s="10" t="s">
        <v>867</v>
      </c>
      <c r="I151" s="10"/>
      <c r="J151" s="10"/>
      <c r="K151" s="10"/>
      <c r="L151" s="10"/>
      <c r="M151" s="10"/>
      <c r="N151" s="10" t="s">
        <v>867</v>
      </c>
      <c r="O151" s="10"/>
      <c r="P151" s="10" t="s">
        <v>868</v>
      </c>
      <c r="Q151" s="10"/>
      <c r="R151" s="10" t="s">
        <v>869</v>
      </c>
      <c r="S151" s="10"/>
      <c r="T151" s="10" t="s">
        <v>870</v>
      </c>
      <c r="U151" s="10"/>
      <c r="V151" s="10" t="s">
        <v>871</v>
      </c>
      <c r="W151" s="10"/>
      <c r="X151" s="10"/>
    </row>
    <row r="152" spans="1:24" ht="14.1" customHeight="1" x14ac:dyDescent="0.25">
      <c r="A152" s="10"/>
      <c r="B152" s="10"/>
      <c r="C152" s="10"/>
      <c r="D152" s="13" t="s">
        <v>289</v>
      </c>
      <c r="E152" s="13"/>
      <c r="F152" s="13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 t="s">
        <v>871</v>
      </c>
      <c r="W152" s="10"/>
      <c r="X152" s="10"/>
    </row>
    <row r="153" spans="1:24" ht="25.5" customHeight="1" x14ac:dyDescent="0.25">
      <c r="A153" s="10" t="s">
        <v>100</v>
      </c>
      <c r="B153" s="10" t="s">
        <v>872</v>
      </c>
      <c r="C153" s="10"/>
      <c r="D153" s="12" t="s">
        <v>873</v>
      </c>
      <c r="E153" s="12"/>
      <c r="F153" s="12"/>
      <c r="G153" s="10" t="s">
        <v>234</v>
      </c>
      <c r="H153" s="10" t="s">
        <v>116</v>
      </c>
      <c r="I153" s="10"/>
      <c r="J153" s="10"/>
      <c r="K153" s="10"/>
      <c r="L153" s="10"/>
      <c r="M153" s="10"/>
      <c r="N153" s="10" t="s">
        <v>116</v>
      </c>
      <c r="O153" s="10"/>
      <c r="P153" s="10" t="s">
        <v>874</v>
      </c>
      <c r="Q153" s="10"/>
      <c r="R153" s="10" t="s">
        <v>875</v>
      </c>
      <c r="S153" s="10"/>
      <c r="T153" s="10" t="s">
        <v>876</v>
      </c>
      <c r="U153" s="10"/>
      <c r="V153" s="10" t="s">
        <v>877</v>
      </c>
      <c r="W153" s="10"/>
      <c r="X153" s="10"/>
    </row>
    <row r="154" spans="1:24" ht="14.1" customHeight="1" x14ac:dyDescent="0.25">
      <c r="A154" s="10"/>
      <c r="B154" s="10"/>
      <c r="C154" s="10"/>
      <c r="D154" s="13" t="s">
        <v>289</v>
      </c>
      <c r="E154" s="13"/>
      <c r="F154" s="13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 t="s">
        <v>877</v>
      </c>
      <c r="W154" s="10"/>
      <c r="X154" s="10"/>
    </row>
    <row r="155" spans="1:24" ht="105.95" customHeight="1" x14ac:dyDescent="0.25">
      <c r="A155" s="10" t="s">
        <v>104</v>
      </c>
      <c r="B155" s="10" t="s">
        <v>878</v>
      </c>
      <c r="C155" s="10"/>
      <c r="D155" s="12" t="s">
        <v>879</v>
      </c>
      <c r="E155" s="12"/>
      <c r="F155" s="12"/>
      <c r="G155" s="10" t="s">
        <v>507</v>
      </c>
      <c r="H155" s="10" t="s">
        <v>116</v>
      </c>
      <c r="I155" s="10"/>
      <c r="J155" s="10"/>
      <c r="K155" s="10"/>
      <c r="L155" s="10"/>
      <c r="M155" s="10"/>
      <c r="N155" s="10" t="s">
        <v>116</v>
      </c>
      <c r="O155" s="10"/>
      <c r="P155" s="10" t="s">
        <v>880</v>
      </c>
      <c r="Q155" s="10"/>
      <c r="R155" s="10" t="s">
        <v>875</v>
      </c>
      <c r="S155" s="10"/>
      <c r="T155" s="10" t="s">
        <v>881</v>
      </c>
      <c r="U155" s="10"/>
      <c r="V155" s="10" t="s">
        <v>882</v>
      </c>
      <c r="W155" s="10"/>
      <c r="X155" s="10"/>
    </row>
    <row r="156" spans="1:24" ht="14.1" customHeight="1" x14ac:dyDescent="0.25">
      <c r="A156" s="10"/>
      <c r="B156" s="10"/>
      <c r="C156" s="10"/>
      <c r="D156" s="13" t="s">
        <v>289</v>
      </c>
      <c r="E156" s="13"/>
      <c r="F156" s="13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 t="s">
        <v>882</v>
      </c>
      <c r="W156" s="10"/>
      <c r="X156" s="10"/>
    </row>
    <row r="157" spans="1:24" ht="25.5" customHeight="1" x14ac:dyDescent="0.25">
      <c r="A157" s="10" t="s">
        <v>116</v>
      </c>
      <c r="B157" s="10" t="s">
        <v>318</v>
      </c>
      <c r="C157" s="10"/>
      <c r="D157" s="12" t="s">
        <v>319</v>
      </c>
      <c r="E157" s="12"/>
      <c r="F157" s="12"/>
      <c r="G157" s="10" t="s">
        <v>234</v>
      </c>
      <c r="H157" s="10" t="s">
        <v>883</v>
      </c>
      <c r="I157" s="10"/>
      <c r="J157" s="10"/>
      <c r="K157" s="10"/>
      <c r="L157" s="10"/>
      <c r="M157" s="10"/>
      <c r="N157" s="10" t="s">
        <v>883</v>
      </c>
      <c r="O157" s="10"/>
      <c r="P157" s="10" t="s">
        <v>320</v>
      </c>
      <c r="Q157" s="10"/>
      <c r="R157" s="10" t="s">
        <v>321</v>
      </c>
      <c r="S157" s="10"/>
      <c r="T157" s="10" t="s">
        <v>322</v>
      </c>
      <c r="U157" s="10"/>
      <c r="V157" s="10" t="s">
        <v>884</v>
      </c>
      <c r="W157" s="10"/>
      <c r="X157" s="10"/>
    </row>
    <row r="158" spans="1:24" ht="14.1" customHeight="1" x14ac:dyDescent="0.25">
      <c r="A158" s="10"/>
      <c r="B158" s="10"/>
      <c r="C158" s="10"/>
      <c r="D158" s="13" t="s">
        <v>289</v>
      </c>
      <c r="E158" s="13"/>
      <c r="F158" s="13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 t="s">
        <v>884</v>
      </c>
      <c r="W158" s="10"/>
      <c r="X158" s="10"/>
    </row>
    <row r="159" spans="1:24" ht="25.5" customHeight="1" x14ac:dyDescent="0.25">
      <c r="A159" s="10" t="s">
        <v>120</v>
      </c>
      <c r="B159" s="10" t="s">
        <v>885</v>
      </c>
      <c r="C159" s="10"/>
      <c r="D159" s="12" t="s">
        <v>886</v>
      </c>
      <c r="E159" s="12"/>
      <c r="F159" s="12"/>
      <c r="G159" s="10" t="s">
        <v>234</v>
      </c>
      <c r="H159" s="10" t="s">
        <v>116</v>
      </c>
      <c r="I159" s="10"/>
      <c r="J159" s="10"/>
      <c r="K159" s="10"/>
      <c r="L159" s="10"/>
      <c r="M159" s="10"/>
      <c r="N159" s="10" t="s">
        <v>116</v>
      </c>
      <c r="O159" s="10"/>
      <c r="P159" s="10" t="s">
        <v>887</v>
      </c>
      <c r="Q159" s="10"/>
      <c r="R159" s="10" t="s">
        <v>316</v>
      </c>
      <c r="S159" s="10"/>
      <c r="T159" s="10" t="s">
        <v>888</v>
      </c>
      <c r="U159" s="10"/>
      <c r="V159" s="10" t="s">
        <v>889</v>
      </c>
      <c r="W159" s="10"/>
      <c r="X159" s="10"/>
    </row>
    <row r="160" spans="1:24" ht="14.1" customHeight="1" x14ac:dyDescent="0.25">
      <c r="A160" s="10"/>
      <c r="B160" s="10"/>
      <c r="C160" s="10"/>
      <c r="D160" s="13" t="s">
        <v>289</v>
      </c>
      <c r="E160" s="13"/>
      <c r="F160" s="13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 t="s">
        <v>889</v>
      </c>
      <c r="W160" s="10"/>
      <c r="X160" s="10"/>
    </row>
    <row r="161" spans="1:24" ht="36.950000000000003" customHeight="1" x14ac:dyDescent="0.25">
      <c r="A161" s="10" t="s">
        <v>124</v>
      </c>
      <c r="B161" s="10" t="s">
        <v>890</v>
      </c>
      <c r="C161" s="10"/>
      <c r="D161" s="12" t="s">
        <v>891</v>
      </c>
      <c r="E161" s="12"/>
      <c r="F161" s="12"/>
      <c r="G161" s="10" t="s">
        <v>234</v>
      </c>
      <c r="H161" s="10" t="s">
        <v>892</v>
      </c>
      <c r="I161" s="10"/>
      <c r="J161" s="10"/>
      <c r="K161" s="10"/>
      <c r="L161" s="10"/>
      <c r="M161" s="10"/>
      <c r="N161" s="10" t="s">
        <v>892</v>
      </c>
      <c r="O161" s="10"/>
      <c r="P161" s="10" t="s">
        <v>893</v>
      </c>
      <c r="Q161" s="10"/>
      <c r="R161" s="10" t="s">
        <v>782</v>
      </c>
      <c r="S161" s="10"/>
      <c r="T161" s="10" t="s">
        <v>894</v>
      </c>
      <c r="U161" s="10"/>
      <c r="V161" s="10" t="s">
        <v>895</v>
      </c>
      <c r="W161" s="10"/>
      <c r="X161" s="10"/>
    </row>
    <row r="162" spans="1:24" ht="14.1" customHeight="1" x14ac:dyDescent="0.25">
      <c r="A162" s="10"/>
      <c r="B162" s="10"/>
      <c r="C162" s="10"/>
      <c r="D162" s="13" t="s">
        <v>289</v>
      </c>
      <c r="E162" s="13"/>
      <c r="F162" s="13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 t="s">
        <v>895</v>
      </c>
      <c r="W162" s="10"/>
      <c r="X162" s="10"/>
    </row>
    <row r="163" spans="1:24" ht="83.1" customHeight="1" x14ac:dyDescent="0.25">
      <c r="A163" s="10" t="s">
        <v>128</v>
      </c>
      <c r="B163" s="10" t="s">
        <v>896</v>
      </c>
      <c r="C163" s="10"/>
      <c r="D163" s="12" t="s">
        <v>897</v>
      </c>
      <c r="E163" s="12"/>
      <c r="F163" s="12"/>
      <c r="G163" s="10" t="s">
        <v>307</v>
      </c>
      <c r="H163" s="10" t="s">
        <v>898</v>
      </c>
      <c r="I163" s="10"/>
      <c r="J163" s="10"/>
      <c r="K163" s="10"/>
      <c r="L163" s="10"/>
      <c r="M163" s="10"/>
      <c r="N163" s="10" t="s">
        <v>898</v>
      </c>
      <c r="O163" s="10"/>
      <c r="P163" s="10" t="s">
        <v>899</v>
      </c>
      <c r="Q163" s="10"/>
      <c r="R163" s="10" t="s">
        <v>567</v>
      </c>
      <c r="S163" s="10"/>
      <c r="T163" s="10" t="s">
        <v>900</v>
      </c>
      <c r="U163" s="10"/>
      <c r="V163" s="10" t="s">
        <v>901</v>
      </c>
      <c r="W163" s="10"/>
      <c r="X163" s="10"/>
    </row>
    <row r="164" spans="1:24" ht="14.1" customHeight="1" x14ac:dyDescent="0.25">
      <c r="A164" s="10"/>
      <c r="B164" s="10"/>
      <c r="C164" s="10"/>
      <c r="D164" s="13" t="s">
        <v>289</v>
      </c>
      <c r="E164" s="13"/>
      <c r="F164" s="13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 t="s">
        <v>901</v>
      </c>
      <c r="W164" s="10"/>
      <c r="X164" s="10"/>
    </row>
    <row r="165" spans="1:24" ht="48.6" customHeight="1" x14ac:dyDescent="0.25">
      <c r="A165" s="10" t="s">
        <v>132</v>
      </c>
      <c r="B165" s="10" t="s">
        <v>902</v>
      </c>
      <c r="C165" s="10"/>
      <c r="D165" s="12" t="s">
        <v>903</v>
      </c>
      <c r="E165" s="12"/>
      <c r="F165" s="12"/>
      <c r="G165" s="10" t="s">
        <v>815</v>
      </c>
      <c r="H165" s="10" t="s">
        <v>372</v>
      </c>
      <c r="I165" s="10"/>
      <c r="J165" s="10"/>
      <c r="K165" s="10"/>
      <c r="L165" s="10"/>
      <c r="M165" s="10"/>
      <c r="N165" s="10" t="s">
        <v>372</v>
      </c>
      <c r="O165" s="10"/>
      <c r="P165" s="10" t="s">
        <v>904</v>
      </c>
      <c r="Q165" s="10"/>
      <c r="R165" s="10" t="s">
        <v>48</v>
      </c>
      <c r="S165" s="10"/>
      <c r="T165" s="10" t="s">
        <v>905</v>
      </c>
      <c r="U165" s="10"/>
      <c r="V165" s="10" t="s">
        <v>906</v>
      </c>
      <c r="W165" s="10"/>
      <c r="X165" s="10"/>
    </row>
    <row r="166" spans="1:24" ht="14.1" customHeight="1" x14ac:dyDescent="0.25">
      <c r="A166" s="10"/>
      <c r="B166" s="10"/>
      <c r="C166" s="10"/>
      <c r="D166" s="13" t="s">
        <v>289</v>
      </c>
      <c r="E166" s="13"/>
      <c r="F166" s="13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 t="s">
        <v>906</v>
      </c>
      <c r="W166" s="10"/>
      <c r="X166" s="10"/>
    </row>
    <row r="167" spans="1:24" ht="83.1" customHeight="1" x14ac:dyDescent="0.25">
      <c r="A167" s="10" t="s">
        <v>136</v>
      </c>
      <c r="B167" s="10" t="s">
        <v>907</v>
      </c>
      <c r="C167" s="10"/>
      <c r="D167" s="12" t="s">
        <v>908</v>
      </c>
      <c r="E167" s="12"/>
      <c r="F167" s="12"/>
      <c r="G167" s="10" t="s">
        <v>234</v>
      </c>
      <c r="H167" s="10" t="s">
        <v>128</v>
      </c>
      <c r="I167" s="10"/>
      <c r="J167" s="10"/>
      <c r="K167" s="10"/>
      <c r="L167" s="10"/>
      <c r="M167" s="10"/>
      <c r="N167" s="10" t="s">
        <v>128</v>
      </c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71.45" customHeight="1" x14ac:dyDescent="0.25">
      <c r="A168" s="10"/>
      <c r="B168" s="10" t="s">
        <v>236</v>
      </c>
      <c r="C168" s="10"/>
      <c r="D168" s="12" t="s">
        <v>237</v>
      </c>
      <c r="E168" s="12"/>
      <c r="F168" s="12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63.5" customHeight="1" x14ac:dyDescent="0.25">
      <c r="A169" s="10"/>
      <c r="B169" s="10" t="s">
        <v>238</v>
      </c>
      <c r="C169" s="10"/>
      <c r="D169" s="12" t="s">
        <v>239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4.1" customHeight="1" x14ac:dyDescent="0.25">
      <c r="A170" s="10"/>
      <c r="B170" s="11" t="s">
        <v>9</v>
      </c>
      <c r="C170" s="11"/>
      <c r="D170" s="12" t="s">
        <v>240</v>
      </c>
      <c r="E170" s="12"/>
      <c r="F170" s="12"/>
      <c r="G170" s="10" t="s">
        <v>213</v>
      </c>
      <c r="H170" s="10"/>
      <c r="I170" s="10"/>
      <c r="J170" s="10"/>
      <c r="K170" s="10"/>
      <c r="L170" s="10"/>
      <c r="M170" s="10"/>
      <c r="N170" s="10" t="s">
        <v>909</v>
      </c>
      <c r="O170" s="10"/>
      <c r="P170" s="10"/>
      <c r="Q170" s="10"/>
      <c r="R170" s="10"/>
      <c r="S170" s="10"/>
      <c r="T170" s="10"/>
      <c r="U170" s="10"/>
      <c r="V170" s="10" t="s">
        <v>910</v>
      </c>
      <c r="W170" s="10"/>
      <c r="X170" s="10"/>
    </row>
    <row r="171" spans="1:24" ht="14.1" customHeight="1" x14ac:dyDescent="0.25">
      <c r="A171" s="10"/>
      <c r="B171" s="10" t="s">
        <v>911</v>
      </c>
      <c r="C171" s="10"/>
      <c r="D171" s="12" t="s">
        <v>912</v>
      </c>
      <c r="E171" s="12"/>
      <c r="F171" s="12"/>
      <c r="G171" s="10" t="s">
        <v>213</v>
      </c>
      <c r="H171" s="10" t="s">
        <v>913</v>
      </c>
      <c r="I171" s="10"/>
      <c r="J171" s="10"/>
      <c r="K171" s="10" t="s">
        <v>246</v>
      </c>
      <c r="L171" s="10"/>
      <c r="M171" s="10"/>
      <c r="N171" s="10" t="s">
        <v>909</v>
      </c>
      <c r="O171" s="10"/>
      <c r="P171" s="10"/>
      <c r="Q171" s="10"/>
      <c r="R171" s="10"/>
      <c r="S171" s="10"/>
      <c r="T171" s="10" t="s">
        <v>914</v>
      </c>
      <c r="U171" s="10"/>
      <c r="V171" s="10" t="s">
        <v>910</v>
      </c>
      <c r="W171" s="10"/>
      <c r="X171" s="10"/>
    </row>
    <row r="172" spans="1:24" ht="14.1" customHeight="1" x14ac:dyDescent="0.25">
      <c r="A172" s="10"/>
      <c r="B172" s="11" t="s">
        <v>23</v>
      </c>
      <c r="C172" s="11"/>
      <c r="D172" s="12" t="s">
        <v>248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 t="s">
        <v>915</v>
      </c>
      <c r="W172" s="10"/>
      <c r="X172" s="10"/>
    </row>
    <row r="173" spans="1:24" ht="14.1" customHeight="1" x14ac:dyDescent="0.25">
      <c r="A173" s="10"/>
      <c r="B173" s="11"/>
      <c r="C173" s="11"/>
      <c r="D173" s="12" t="s">
        <v>250</v>
      </c>
      <c r="E173" s="12"/>
      <c r="F173" s="12"/>
      <c r="G173" s="10" t="s">
        <v>213</v>
      </c>
      <c r="H173" s="10"/>
      <c r="I173" s="10"/>
      <c r="J173" s="10"/>
      <c r="K173" s="10"/>
      <c r="L173" s="10"/>
      <c r="M173" s="10"/>
      <c r="N173" s="10" t="s">
        <v>916</v>
      </c>
      <c r="O173" s="10"/>
      <c r="P173" s="10"/>
      <c r="Q173" s="10"/>
      <c r="R173" s="10"/>
      <c r="S173" s="10"/>
      <c r="T173" s="10"/>
      <c r="U173" s="10"/>
      <c r="V173" s="10" t="s">
        <v>917</v>
      </c>
      <c r="W173" s="10"/>
      <c r="X173" s="10"/>
    </row>
    <row r="174" spans="1:24" ht="25.5" customHeight="1" x14ac:dyDescent="0.25">
      <c r="A174" s="10"/>
      <c r="B174" s="10" t="s">
        <v>253</v>
      </c>
      <c r="C174" s="10"/>
      <c r="D174" s="12" t="s">
        <v>254</v>
      </c>
      <c r="E174" s="12"/>
      <c r="F174" s="12"/>
      <c r="G174" s="10" t="s">
        <v>255</v>
      </c>
      <c r="H174" s="10" t="s">
        <v>918</v>
      </c>
      <c r="I174" s="10"/>
      <c r="J174" s="10"/>
      <c r="K174" s="10" t="s">
        <v>257</v>
      </c>
      <c r="L174" s="10"/>
      <c r="M174" s="10"/>
      <c r="N174" s="10" t="s">
        <v>919</v>
      </c>
      <c r="O174" s="10"/>
      <c r="P174" s="10" t="s">
        <v>259</v>
      </c>
      <c r="Q174" s="10"/>
      <c r="R174" s="10" t="s">
        <v>260</v>
      </c>
      <c r="S174" s="10"/>
      <c r="T174" s="10" t="s">
        <v>261</v>
      </c>
      <c r="U174" s="10"/>
      <c r="V174" s="10" t="s">
        <v>920</v>
      </c>
      <c r="W174" s="10"/>
      <c r="X174" s="10"/>
    </row>
    <row r="175" spans="1:24" ht="25.5" customHeight="1" x14ac:dyDescent="0.25">
      <c r="A175" s="10"/>
      <c r="B175" s="10" t="s">
        <v>263</v>
      </c>
      <c r="C175" s="10"/>
      <c r="D175" s="12" t="s">
        <v>264</v>
      </c>
      <c r="E175" s="12"/>
      <c r="F175" s="12"/>
      <c r="G175" s="10" t="s">
        <v>213</v>
      </c>
      <c r="H175" s="10" t="s">
        <v>918</v>
      </c>
      <c r="I175" s="10"/>
      <c r="J175" s="10"/>
      <c r="K175" s="10" t="s">
        <v>257</v>
      </c>
      <c r="L175" s="10"/>
      <c r="M175" s="10"/>
      <c r="N175" s="10" t="s">
        <v>919</v>
      </c>
      <c r="O175" s="10"/>
      <c r="P175" s="10"/>
      <c r="Q175" s="10"/>
      <c r="R175" s="10"/>
      <c r="S175" s="10"/>
      <c r="T175" s="10" t="s">
        <v>265</v>
      </c>
      <c r="U175" s="10"/>
      <c r="V175" s="10" t="s">
        <v>921</v>
      </c>
      <c r="W175" s="10"/>
      <c r="X175" s="10"/>
    </row>
    <row r="176" spans="1:24" ht="48.6" customHeight="1" x14ac:dyDescent="0.25">
      <c r="A176" s="10"/>
      <c r="B176" s="10" t="s">
        <v>348</v>
      </c>
      <c r="C176" s="10"/>
      <c r="D176" s="12" t="s">
        <v>349</v>
      </c>
      <c r="E176" s="12"/>
      <c r="F176" s="12"/>
      <c r="G176" s="10" t="s">
        <v>255</v>
      </c>
      <c r="H176" s="10" t="s">
        <v>246</v>
      </c>
      <c r="I176" s="10"/>
      <c r="J176" s="10"/>
      <c r="K176" s="10" t="s">
        <v>257</v>
      </c>
      <c r="L176" s="10"/>
      <c r="M176" s="10"/>
      <c r="N176" s="10" t="s">
        <v>922</v>
      </c>
      <c r="O176" s="10"/>
      <c r="P176" s="10"/>
      <c r="Q176" s="10"/>
      <c r="R176" s="10"/>
      <c r="S176" s="10"/>
      <c r="T176" s="10" t="s">
        <v>352</v>
      </c>
      <c r="U176" s="10"/>
      <c r="V176" s="10" t="s">
        <v>923</v>
      </c>
      <c r="W176" s="10"/>
      <c r="X176" s="10"/>
    </row>
    <row r="177" spans="1:24" ht="25.5" customHeight="1" x14ac:dyDescent="0.25">
      <c r="A177" s="10"/>
      <c r="B177" s="10" t="s">
        <v>354</v>
      </c>
      <c r="C177" s="10"/>
      <c r="D177" s="12" t="s">
        <v>355</v>
      </c>
      <c r="E177" s="12"/>
      <c r="F177" s="12"/>
      <c r="G177" s="10" t="s">
        <v>213</v>
      </c>
      <c r="H177" s="10" t="s">
        <v>246</v>
      </c>
      <c r="I177" s="10"/>
      <c r="J177" s="10"/>
      <c r="K177" s="10" t="s">
        <v>257</v>
      </c>
      <c r="L177" s="10"/>
      <c r="M177" s="10"/>
      <c r="N177" s="10" t="s">
        <v>922</v>
      </c>
      <c r="O177" s="10"/>
      <c r="P177" s="10"/>
      <c r="Q177" s="10"/>
      <c r="R177" s="10"/>
      <c r="S177" s="10"/>
      <c r="T177" s="10" t="s">
        <v>356</v>
      </c>
      <c r="U177" s="10"/>
      <c r="V177" s="10" t="s">
        <v>924</v>
      </c>
      <c r="W177" s="10"/>
      <c r="X177" s="10"/>
    </row>
    <row r="178" spans="1:24" ht="14.1" customHeight="1" x14ac:dyDescent="0.25">
      <c r="A178" s="10"/>
      <c r="B178" s="11" t="s">
        <v>25</v>
      </c>
      <c r="C178" s="11"/>
      <c r="D178" s="12" t="s">
        <v>304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 t="s">
        <v>925</v>
      </c>
      <c r="W178" s="10"/>
      <c r="X178" s="10"/>
    </row>
    <row r="179" spans="1:24" ht="25.5" customHeight="1" x14ac:dyDescent="0.25">
      <c r="A179" s="10"/>
      <c r="B179" s="10" t="s">
        <v>564</v>
      </c>
      <c r="C179" s="10"/>
      <c r="D179" s="12" t="s">
        <v>565</v>
      </c>
      <c r="E179" s="12"/>
      <c r="F179" s="12"/>
      <c r="G179" s="10" t="s">
        <v>307</v>
      </c>
      <c r="H179" s="10" t="s">
        <v>34</v>
      </c>
      <c r="I179" s="10"/>
      <c r="J179" s="10"/>
      <c r="K179" s="10"/>
      <c r="L179" s="10"/>
      <c r="M179" s="10"/>
      <c r="N179" s="10" t="s">
        <v>34</v>
      </c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25.5" customHeight="1" x14ac:dyDescent="0.25">
      <c r="A180" s="10"/>
      <c r="B180" s="10" t="s">
        <v>777</v>
      </c>
      <c r="C180" s="10"/>
      <c r="D180" s="12" t="s">
        <v>778</v>
      </c>
      <c r="E180" s="12"/>
      <c r="F180" s="12"/>
      <c r="G180" s="10" t="s">
        <v>326</v>
      </c>
      <c r="H180" s="10" t="s">
        <v>779</v>
      </c>
      <c r="I180" s="10"/>
      <c r="J180" s="10"/>
      <c r="K180" s="10"/>
      <c r="L180" s="10"/>
      <c r="M180" s="10"/>
      <c r="N180" s="10" t="s">
        <v>926</v>
      </c>
      <c r="O180" s="10"/>
      <c r="P180" s="10" t="s">
        <v>781</v>
      </c>
      <c r="Q180" s="10"/>
      <c r="R180" s="10" t="s">
        <v>782</v>
      </c>
      <c r="S180" s="10"/>
      <c r="T180" s="10" t="s">
        <v>783</v>
      </c>
      <c r="U180" s="10"/>
      <c r="V180" s="10" t="s">
        <v>927</v>
      </c>
      <c r="W180" s="10"/>
      <c r="X180" s="10"/>
    </row>
    <row r="181" spans="1:24" ht="25.5" customHeight="1" x14ac:dyDescent="0.25">
      <c r="A181" s="10"/>
      <c r="B181" s="10" t="s">
        <v>525</v>
      </c>
      <c r="C181" s="10"/>
      <c r="D181" s="12" t="s">
        <v>526</v>
      </c>
      <c r="E181" s="12"/>
      <c r="F181" s="12"/>
      <c r="G181" s="10" t="s">
        <v>307</v>
      </c>
      <c r="H181" s="10" t="s">
        <v>527</v>
      </c>
      <c r="I181" s="10"/>
      <c r="J181" s="10"/>
      <c r="K181" s="10"/>
      <c r="L181" s="10"/>
      <c r="M181" s="10"/>
      <c r="N181" s="10" t="s">
        <v>928</v>
      </c>
      <c r="O181" s="10"/>
      <c r="P181" s="10" t="s">
        <v>529</v>
      </c>
      <c r="Q181" s="10"/>
      <c r="R181" s="10" t="s">
        <v>530</v>
      </c>
      <c r="S181" s="10"/>
      <c r="T181" s="10" t="s">
        <v>531</v>
      </c>
      <c r="U181" s="10"/>
      <c r="V181" s="10" t="s">
        <v>929</v>
      </c>
      <c r="W181" s="10"/>
      <c r="X181" s="10"/>
    </row>
    <row r="182" spans="1:24" ht="25.5" customHeight="1" x14ac:dyDescent="0.25">
      <c r="A182" s="10"/>
      <c r="B182" s="10" t="s">
        <v>533</v>
      </c>
      <c r="C182" s="10"/>
      <c r="D182" s="12" t="s">
        <v>534</v>
      </c>
      <c r="E182" s="12"/>
      <c r="F182" s="12"/>
      <c r="G182" s="10" t="s">
        <v>307</v>
      </c>
      <c r="H182" s="10" t="s">
        <v>535</v>
      </c>
      <c r="I182" s="10"/>
      <c r="J182" s="10"/>
      <c r="K182" s="10"/>
      <c r="L182" s="10"/>
      <c r="M182" s="10"/>
      <c r="N182" s="10" t="s">
        <v>543</v>
      </c>
      <c r="O182" s="10"/>
      <c r="P182" s="10" t="s">
        <v>537</v>
      </c>
      <c r="Q182" s="10"/>
      <c r="R182" s="10" t="s">
        <v>538</v>
      </c>
      <c r="S182" s="10"/>
      <c r="T182" s="10" t="s">
        <v>539</v>
      </c>
      <c r="U182" s="10"/>
      <c r="V182" s="10" t="s">
        <v>930</v>
      </c>
      <c r="W182" s="10"/>
      <c r="X182" s="10"/>
    </row>
    <row r="183" spans="1:24" ht="25.5" customHeight="1" x14ac:dyDescent="0.25">
      <c r="A183" s="10"/>
      <c r="B183" s="10" t="s">
        <v>789</v>
      </c>
      <c r="C183" s="10"/>
      <c r="D183" s="12" t="s">
        <v>790</v>
      </c>
      <c r="E183" s="12"/>
      <c r="F183" s="12"/>
      <c r="G183" s="10" t="s">
        <v>326</v>
      </c>
      <c r="H183" s="10" t="s">
        <v>551</v>
      </c>
      <c r="I183" s="10"/>
      <c r="J183" s="10"/>
      <c r="K183" s="10"/>
      <c r="L183" s="10"/>
      <c r="M183" s="10"/>
      <c r="N183" s="10" t="s">
        <v>931</v>
      </c>
      <c r="O183" s="10"/>
      <c r="P183" s="10" t="s">
        <v>792</v>
      </c>
      <c r="Q183" s="10"/>
      <c r="R183" s="10" t="s">
        <v>310</v>
      </c>
      <c r="S183" s="10"/>
      <c r="T183" s="10" t="s">
        <v>793</v>
      </c>
      <c r="U183" s="10"/>
      <c r="V183" s="10" t="s">
        <v>932</v>
      </c>
      <c r="W183" s="10"/>
      <c r="X183" s="10"/>
    </row>
    <row r="184" spans="1:24" ht="25.5" customHeight="1" x14ac:dyDescent="0.25">
      <c r="A184" s="10"/>
      <c r="B184" s="10" t="s">
        <v>795</v>
      </c>
      <c r="C184" s="10"/>
      <c r="D184" s="12" t="s">
        <v>796</v>
      </c>
      <c r="E184" s="12"/>
      <c r="F184" s="12"/>
      <c r="G184" s="10" t="s">
        <v>326</v>
      </c>
      <c r="H184" s="10" t="s">
        <v>797</v>
      </c>
      <c r="I184" s="10"/>
      <c r="J184" s="10"/>
      <c r="K184" s="10"/>
      <c r="L184" s="10"/>
      <c r="M184" s="10"/>
      <c r="N184" s="10" t="s">
        <v>933</v>
      </c>
      <c r="O184" s="10"/>
      <c r="P184" s="10" t="s">
        <v>799</v>
      </c>
      <c r="Q184" s="10"/>
      <c r="R184" s="10" t="s">
        <v>800</v>
      </c>
      <c r="S184" s="10"/>
      <c r="T184" s="10" t="s">
        <v>801</v>
      </c>
      <c r="U184" s="10"/>
      <c r="V184" s="10" t="s">
        <v>934</v>
      </c>
      <c r="W184" s="10"/>
      <c r="X184" s="10"/>
    </row>
    <row r="185" spans="1:24" ht="25.5" customHeight="1" x14ac:dyDescent="0.25">
      <c r="A185" s="10"/>
      <c r="B185" s="10" t="s">
        <v>548</v>
      </c>
      <c r="C185" s="10"/>
      <c r="D185" s="12" t="s">
        <v>549</v>
      </c>
      <c r="E185" s="12"/>
      <c r="F185" s="12"/>
      <c r="G185" s="10" t="s">
        <v>326</v>
      </c>
      <c r="H185" s="10" t="s">
        <v>803</v>
      </c>
      <c r="I185" s="10"/>
      <c r="J185" s="10"/>
      <c r="K185" s="10"/>
      <c r="L185" s="10"/>
      <c r="M185" s="10"/>
      <c r="N185" s="10" t="s">
        <v>935</v>
      </c>
      <c r="O185" s="10"/>
      <c r="P185" s="10" t="s">
        <v>552</v>
      </c>
      <c r="Q185" s="10"/>
      <c r="R185" s="10" t="s">
        <v>260</v>
      </c>
      <c r="S185" s="10"/>
      <c r="T185" s="10" t="s">
        <v>553</v>
      </c>
      <c r="U185" s="10"/>
      <c r="V185" s="10" t="s">
        <v>936</v>
      </c>
      <c r="W185" s="10"/>
      <c r="X185" s="10"/>
    </row>
    <row r="186" spans="1:24" ht="25.5" customHeight="1" x14ac:dyDescent="0.25">
      <c r="A186" s="10"/>
      <c r="B186" s="10" t="s">
        <v>806</v>
      </c>
      <c r="C186" s="10"/>
      <c r="D186" s="12" t="s">
        <v>807</v>
      </c>
      <c r="E186" s="12"/>
      <c r="F186" s="12"/>
      <c r="G186" s="10" t="s">
        <v>326</v>
      </c>
      <c r="H186" s="10" t="s">
        <v>797</v>
      </c>
      <c r="I186" s="10"/>
      <c r="J186" s="10"/>
      <c r="K186" s="10"/>
      <c r="L186" s="10"/>
      <c r="M186" s="10"/>
      <c r="N186" s="10" t="s">
        <v>933</v>
      </c>
      <c r="O186" s="10"/>
      <c r="P186" s="10" t="s">
        <v>808</v>
      </c>
      <c r="Q186" s="10"/>
      <c r="R186" s="10" t="s">
        <v>260</v>
      </c>
      <c r="S186" s="10"/>
      <c r="T186" s="10" t="s">
        <v>809</v>
      </c>
      <c r="U186" s="10"/>
      <c r="V186" s="10" t="s">
        <v>937</v>
      </c>
      <c r="W186" s="10"/>
      <c r="X186" s="10"/>
    </row>
    <row r="187" spans="1:24" ht="25.5" customHeight="1" x14ac:dyDescent="0.25">
      <c r="A187" s="10"/>
      <c r="B187" s="10" t="s">
        <v>811</v>
      </c>
      <c r="C187" s="10"/>
      <c r="D187" s="12" t="s">
        <v>812</v>
      </c>
      <c r="E187" s="12"/>
      <c r="F187" s="12"/>
      <c r="G187" s="10" t="s">
        <v>326</v>
      </c>
      <c r="H187" s="10" t="s">
        <v>34</v>
      </c>
      <c r="I187" s="10"/>
      <c r="J187" s="10"/>
      <c r="K187" s="10"/>
      <c r="L187" s="10"/>
      <c r="M187" s="10"/>
      <c r="N187" s="10" t="s">
        <v>34</v>
      </c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ht="25.5" customHeight="1" x14ac:dyDescent="0.25">
      <c r="A188" s="10"/>
      <c r="B188" s="10" t="s">
        <v>813</v>
      </c>
      <c r="C188" s="10"/>
      <c r="D188" s="12" t="s">
        <v>814</v>
      </c>
      <c r="E188" s="12"/>
      <c r="F188" s="12"/>
      <c r="G188" s="10" t="s">
        <v>815</v>
      </c>
      <c r="H188" s="10" t="s">
        <v>536</v>
      </c>
      <c r="I188" s="10"/>
      <c r="J188" s="10"/>
      <c r="K188" s="10"/>
      <c r="L188" s="10"/>
      <c r="M188" s="10"/>
      <c r="N188" s="10" t="s">
        <v>938</v>
      </c>
      <c r="O188" s="10"/>
      <c r="P188" s="10" t="s">
        <v>817</v>
      </c>
      <c r="Q188" s="10"/>
      <c r="R188" s="10" t="s">
        <v>316</v>
      </c>
      <c r="S188" s="10"/>
      <c r="T188" s="10" t="s">
        <v>818</v>
      </c>
      <c r="U188" s="10"/>
      <c r="V188" s="10" t="s">
        <v>939</v>
      </c>
      <c r="W188" s="10"/>
      <c r="X188" s="10"/>
    </row>
    <row r="189" spans="1:24" ht="14.1" customHeight="1" x14ac:dyDescent="0.25">
      <c r="A189" s="10"/>
      <c r="B189" s="10"/>
      <c r="C189" s="10"/>
      <c r="D189" s="12" t="s">
        <v>276</v>
      </c>
      <c r="E189" s="12"/>
      <c r="F189" s="12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 t="s">
        <v>940</v>
      </c>
      <c r="W189" s="10"/>
      <c r="X189" s="10"/>
    </row>
    <row r="190" spans="1:24" ht="25.5" customHeight="1" x14ac:dyDescent="0.25">
      <c r="A190" s="10" t="s">
        <v>941</v>
      </c>
      <c r="B190" s="10" t="s">
        <v>564</v>
      </c>
      <c r="C190" s="10"/>
      <c r="D190" s="12" t="s">
        <v>565</v>
      </c>
      <c r="E190" s="12"/>
      <c r="F190" s="12"/>
      <c r="G190" s="10" t="s">
        <v>307</v>
      </c>
      <c r="H190" s="10" t="s">
        <v>9</v>
      </c>
      <c r="I190" s="10"/>
      <c r="J190" s="10"/>
      <c r="K190" s="10"/>
      <c r="L190" s="10"/>
      <c r="M190" s="10"/>
      <c r="N190" s="10" t="s">
        <v>128</v>
      </c>
      <c r="O190" s="10"/>
      <c r="P190" s="10" t="s">
        <v>566</v>
      </c>
      <c r="Q190" s="10"/>
      <c r="R190" s="10" t="s">
        <v>567</v>
      </c>
      <c r="S190" s="10"/>
      <c r="T190" s="10" t="s">
        <v>568</v>
      </c>
      <c r="U190" s="10"/>
      <c r="V190" s="10" t="s">
        <v>942</v>
      </c>
      <c r="W190" s="10"/>
      <c r="X190" s="10"/>
    </row>
    <row r="191" spans="1:24" ht="14.1" customHeight="1" x14ac:dyDescent="0.25">
      <c r="A191" s="10" t="s">
        <v>943</v>
      </c>
      <c r="B191" s="10" t="s">
        <v>824</v>
      </c>
      <c r="C191" s="10"/>
      <c r="D191" s="12" t="s">
        <v>580</v>
      </c>
      <c r="E191" s="12"/>
      <c r="F191" s="12"/>
      <c r="G191" s="10" t="s">
        <v>307</v>
      </c>
      <c r="H191" s="10" t="s">
        <v>34</v>
      </c>
      <c r="I191" s="10"/>
      <c r="J191" s="10"/>
      <c r="K191" s="10"/>
      <c r="L191" s="10"/>
      <c r="M191" s="10"/>
      <c r="N191" s="10" t="s">
        <v>34</v>
      </c>
      <c r="O191" s="10"/>
      <c r="P191" s="10"/>
      <c r="Q191" s="10"/>
      <c r="R191" s="10"/>
      <c r="S191" s="10"/>
      <c r="T191" s="10" t="s">
        <v>34</v>
      </c>
      <c r="U191" s="10"/>
      <c r="V191" s="10" t="s">
        <v>34</v>
      </c>
      <c r="W191" s="10"/>
      <c r="X191" s="10"/>
    </row>
    <row r="192" spans="1:24" ht="25.5" customHeight="1" x14ac:dyDescent="0.25">
      <c r="A192" s="10" t="s">
        <v>944</v>
      </c>
      <c r="B192" s="10" t="s">
        <v>811</v>
      </c>
      <c r="C192" s="10"/>
      <c r="D192" s="12" t="s">
        <v>812</v>
      </c>
      <c r="E192" s="12"/>
      <c r="F192" s="12"/>
      <c r="G192" s="10" t="s">
        <v>326</v>
      </c>
      <c r="H192" s="10" t="s">
        <v>826</v>
      </c>
      <c r="I192" s="10"/>
      <c r="J192" s="10"/>
      <c r="K192" s="10"/>
      <c r="L192" s="10"/>
      <c r="M192" s="10"/>
      <c r="N192" s="10" t="s">
        <v>945</v>
      </c>
      <c r="O192" s="10"/>
      <c r="P192" s="10" t="s">
        <v>828</v>
      </c>
      <c r="Q192" s="10"/>
      <c r="R192" s="10" t="s">
        <v>829</v>
      </c>
      <c r="S192" s="10"/>
      <c r="T192" s="10" t="s">
        <v>830</v>
      </c>
      <c r="U192" s="10"/>
      <c r="V192" s="10" t="s">
        <v>946</v>
      </c>
      <c r="W192" s="10"/>
      <c r="X192" s="10"/>
    </row>
    <row r="193" spans="1:24" ht="14.1" customHeight="1" x14ac:dyDescent="0.25">
      <c r="A193" s="10" t="s">
        <v>947</v>
      </c>
      <c r="B193" s="10" t="s">
        <v>582</v>
      </c>
      <c r="C193" s="10"/>
      <c r="D193" s="12" t="s">
        <v>833</v>
      </c>
      <c r="E193" s="12"/>
      <c r="F193" s="12"/>
      <c r="G193" s="10" t="s">
        <v>234</v>
      </c>
      <c r="H193" s="10" t="s">
        <v>34</v>
      </c>
      <c r="I193" s="10"/>
      <c r="J193" s="10"/>
      <c r="K193" s="10"/>
      <c r="L193" s="10"/>
      <c r="M193" s="10"/>
      <c r="N193" s="10" t="s">
        <v>34</v>
      </c>
      <c r="O193" s="10"/>
      <c r="P193" s="10"/>
      <c r="Q193" s="10"/>
      <c r="R193" s="10"/>
      <c r="S193" s="10"/>
      <c r="T193" s="10" t="s">
        <v>34</v>
      </c>
      <c r="U193" s="10"/>
      <c r="V193" s="10" t="s">
        <v>34</v>
      </c>
      <c r="W193" s="10"/>
      <c r="X193" s="10"/>
    </row>
    <row r="194" spans="1:24" ht="14.1" customHeight="1" x14ac:dyDescent="0.25">
      <c r="A194" s="10" t="s">
        <v>948</v>
      </c>
      <c r="B194" s="10" t="s">
        <v>835</v>
      </c>
      <c r="C194" s="10"/>
      <c r="D194" s="12" t="s">
        <v>836</v>
      </c>
      <c r="E194" s="12"/>
      <c r="F194" s="12"/>
      <c r="G194" s="10" t="s">
        <v>234</v>
      </c>
      <c r="H194" s="10" t="s">
        <v>34</v>
      </c>
      <c r="I194" s="10"/>
      <c r="J194" s="10"/>
      <c r="K194" s="10"/>
      <c r="L194" s="10"/>
      <c r="M194" s="10"/>
      <c r="N194" s="10" t="s">
        <v>34</v>
      </c>
      <c r="O194" s="10"/>
      <c r="P194" s="10"/>
      <c r="Q194" s="10"/>
      <c r="R194" s="10"/>
      <c r="S194" s="10"/>
      <c r="T194" s="10" t="s">
        <v>34</v>
      </c>
      <c r="U194" s="10"/>
      <c r="V194" s="10" t="s">
        <v>34</v>
      </c>
      <c r="W194" s="10"/>
      <c r="X194" s="10"/>
    </row>
    <row r="195" spans="1:24" ht="14.1" customHeight="1" x14ac:dyDescent="0.25">
      <c r="A195" s="10" t="s">
        <v>949</v>
      </c>
      <c r="B195" s="10" t="s">
        <v>838</v>
      </c>
      <c r="C195" s="10"/>
      <c r="D195" s="12" t="s">
        <v>839</v>
      </c>
      <c r="E195" s="12"/>
      <c r="F195" s="12"/>
      <c r="G195" s="10" t="s">
        <v>234</v>
      </c>
      <c r="H195" s="10" t="s">
        <v>34</v>
      </c>
      <c r="I195" s="10"/>
      <c r="J195" s="10"/>
      <c r="K195" s="10"/>
      <c r="L195" s="10"/>
      <c r="M195" s="10"/>
      <c r="N195" s="10" t="s">
        <v>34</v>
      </c>
      <c r="O195" s="10"/>
      <c r="P195" s="10"/>
      <c r="Q195" s="10"/>
      <c r="R195" s="10"/>
      <c r="S195" s="10"/>
      <c r="T195" s="10" t="s">
        <v>34</v>
      </c>
      <c r="U195" s="10"/>
      <c r="V195" s="10" t="s">
        <v>34</v>
      </c>
      <c r="W195" s="10"/>
      <c r="X195" s="10"/>
    </row>
    <row r="196" spans="1:24" ht="25.5" customHeight="1" x14ac:dyDescent="0.25">
      <c r="A196" s="10" t="s">
        <v>950</v>
      </c>
      <c r="B196" s="10" t="s">
        <v>841</v>
      </c>
      <c r="C196" s="10"/>
      <c r="D196" s="12" t="s">
        <v>842</v>
      </c>
      <c r="E196" s="12"/>
      <c r="F196" s="12"/>
      <c r="G196" s="10" t="s">
        <v>843</v>
      </c>
      <c r="H196" s="10" t="s">
        <v>34</v>
      </c>
      <c r="I196" s="10"/>
      <c r="J196" s="10"/>
      <c r="K196" s="10"/>
      <c r="L196" s="10"/>
      <c r="M196" s="10"/>
      <c r="N196" s="10" t="s">
        <v>34</v>
      </c>
      <c r="O196" s="10"/>
      <c r="P196" s="10"/>
      <c r="Q196" s="10"/>
      <c r="R196" s="10"/>
      <c r="S196" s="10"/>
      <c r="T196" s="10" t="s">
        <v>34</v>
      </c>
      <c r="U196" s="10"/>
      <c r="V196" s="10" t="s">
        <v>34</v>
      </c>
      <c r="W196" s="10"/>
      <c r="X196" s="10"/>
    </row>
    <row r="197" spans="1:24" ht="14.1" customHeight="1" x14ac:dyDescent="0.25">
      <c r="A197" s="10" t="s">
        <v>951</v>
      </c>
      <c r="B197" s="10" t="s">
        <v>845</v>
      </c>
      <c r="C197" s="10"/>
      <c r="D197" s="12" t="s">
        <v>846</v>
      </c>
      <c r="E197" s="12"/>
      <c r="F197" s="12"/>
      <c r="G197" s="10" t="s">
        <v>307</v>
      </c>
      <c r="H197" s="10" t="s">
        <v>34</v>
      </c>
      <c r="I197" s="10"/>
      <c r="J197" s="10"/>
      <c r="K197" s="10"/>
      <c r="L197" s="10"/>
      <c r="M197" s="10"/>
      <c r="N197" s="10" t="s">
        <v>34</v>
      </c>
      <c r="O197" s="10"/>
      <c r="P197" s="10"/>
      <c r="Q197" s="10"/>
      <c r="R197" s="10"/>
      <c r="S197" s="10"/>
      <c r="T197" s="10" t="s">
        <v>34</v>
      </c>
      <c r="U197" s="10"/>
      <c r="V197" s="10" t="s">
        <v>34</v>
      </c>
      <c r="W197" s="10"/>
      <c r="X197" s="10"/>
    </row>
    <row r="198" spans="1:24" ht="14.1" customHeight="1" x14ac:dyDescent="0.25">
      <c r="A198" s="10" t="s">
        <v>952</v>
      </c>
      <c r="B198" s="10" t="s">
        <v>576</v>
      </c>
      <c r="C198" s="10"/>
      <c r="D198" s="12" t="s">
        <v>577</v>
      </c>
      <c r="E198" s="12"/>
      <c r="F198" s="12"/>
      <c r="G198" s="10" t="s">
        <v>307</v>
      </c>
      <c r="H198" s="10" t="s">
        <v>34</v>
      </c>
      <c r="I198" s="10"/>
      <c r="J198" s="10"/>
      <c r="K198" s="10"/>
      <c r="L198" s="10"/>
      <c r="M198" s="10"/>
      <c r="N198" s="10" t="s">
        <v>34</v>
      </c>
      <c r="O198" s="10"/>
      <c r="P198" s="10"/>
      <c r="Q198" s="10"/>
      <c r="R198" s="10"/>
      <c r="S198" s="10"/>
      <c r="T198" s="10" t="s">
        <v>34</v>
      </c>
      <c r="U198" s="10"/>
      <c r="V198" s="10" t="s">
        <v>34</v>
      </c>
      <c r="W198" s="10"/>
      <c r="X198" s="10"/>
    </row>
    <row r="199" spans="1:24" ht="14.1" customHeight="1" x14ac:dyDescent="0.25">
      <c r="A199" s="10"/>
      <c r="B199" s="10"/>
      <c r="C199" s="10"/>
      <c r="D199" s="12" t="s">
        <v>278</v>
      </c>
      <c r="E199" s="12"/>
      <c r="F199" s="12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 t="s">
        <v>953</v>
      </c>
      <c r="W199" s="10"/>
      <c r="X199" s="10"/>
    </row>
    <row r="200" spans="1:24" ht="36.950000000000003" customHeight="1" x14ac:dyDescent="0.25">
      <c r="A200" s="10"/>
      <c r="B200" s="10" t="s">
        <v>280</v>
      </c>
      <c r="C200" s="10"/>
      <c r="D200" s="12" t="s">
        <v>281</v>
      </c>
      <c r="E200" s="12"/>
      <c r="F200" s="12"/>
      <c r="G200" s="10" t="s">
        <v>282</v>
      </c>
      <c r="H200" s="10" t="s">
        <v>283</v>
      </c>
      <c r="I200" s="10"/>
      <c r="J200" s="10"/>
      <c r="K200" s="10"/>
      <c r="L200" s="10"/>
      <c r="M200" s="10"/>
      <c r="N200" s="10" t="s">
        <v>283</v>
      </c>
      <c r="O200" s="10"/>
      <c r="P200" s="10"/>
      <c r="Q200" s="10"/>
      <c r="R200" s="10"/>
      <c r="S200" s="10"/>
      <c r="T200" s="10"/>
      <c r="U200" s="10"/>
      <c r="V200" s="10" t="s">
        <v>954</v>
      </c>
      <c r="W200" s="10"/>
      <c r="X200" s="10"/>
    </row>
    <row r="201" spans="1:24" ht="36.950000000000003" customHeight="1" x14ac:dyDescent="0.25">
      <c r="A201" s="10"/>
      <c r="B201" s="10" t="s">
        <v>285</v>
      </c>
      <c r="C201" s="10"/>
      <c r="D201" s="12" t="s">
        <v>286</v>
      </c>
      <c r="E201" s="12"/>
      <c r="F201" s="12"/>
      <c r="G201" s="10" t="s">
        <v>282</v>
      </c>
      <c r="H201" s="10" t="s">
        <v>287</v>
      </c>
      <c r="I201" s="10"/>
      <c r="J201" s="10"/>
      <c r="K201" s="10"/>
      <c r="L201" s="10"/>
      <c r="M201" s="10"/>
      <c r="N201" s="10" t="s">
        <v>287</v>
      </c>
      <c r="O201" s="10"/>
      <c r="P201" s="10"/>
      <c r="Q201" s="10"/>
      <c r="R201" s="10"/>
      <c r="S201" s="10"/>
      <c r="T201" s="10"/>
      <c r="U201" s="10"/>
      <c r="V201" s="10" t="s">
        <v>955</v>
      </c>
      <c r="W201" s="10"/>
      <c r="X201" s="10"/>
    </row>
    <row r="202" spans="1:24" ht="14.1" customHeight="1" x14ac:dyDescent="0.25">
      <c r="A202" s="10"/>
      <c r="B202" s="10"/>
      <c r="C202" s="10"/>
      <c r="D202" s="13" t="s">
        <v>289</v>
      </c>
      <c r="E202" s="13"/>
      <c r="F202" s="13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 t="s">
        <v>956</v>
      </c>
      <c r="U202" s="10"/>
      <c r="V202" s="10" t="s">
        <v>957</v>
      </c>
      <c r="W202" s="10"/>
      <c r="X202" s="10"/>
    </row>
    <row r="203" spans="1:24" ht="36.950000000000003" customHeight="1" x14ac:dyDescent="0.25">
      <c r="A203" s="10" t="s">
        <v>146</v>
      </c>
      <c r="B203" s="10" t="s">
        <v>853</v>
      </c>
      <c r="C203" s="10"/>
      <c r="D203" s="12" t="s">
        <v>958</v>
      </c>
      <c r="E203" s="12"/>
      <c r="F203" s="12"/>
      <c r="G203" s="10" t="s">
        <v>815</v>
      </c>
      <c r="H203" s="10" t="s">
        <v>959</v>
      </c>
      <c r="I203" s="10"/>
      <c r="J203" s="10"/>
      <c r="K203" s="10"/>
      <c r="L203" s="10"/>
      <c r="M203" s="10"/>
      <c r="N203" s="10" t="s">
        <v>959</v>
      </c>
      <c r="O203" s="10"/>
      <c r="P203" s="10" t="s">
        <v>856</v>
      </c>
      <c r="Q203" s="10"/>
      <c r="R203" s="10" t="s">
        <v>857</v>
      </c>
      <c r="S203" s="10"/>
      <c r="T203" s="10" t="s">
        <v>858</v>
      </c>
      <c r="U203" s="10"/>
      <c r="V203" s="10" t="s">
        <v>960</v>
      </c>
      <c r="W203" s="10"/>
      <c r="X203" s="10"/>
    </row>
    <row r="204" spans="1:24" ht="14.1" customHeight="1" x14ac:dyDescent="0.25">
      <c r="A204" s="10"/>
      <c r="B204" s="10"/>
      <c r="C204" s="10"/>
      <c r="D204" s="13" t="s">
        <v>289</v>
      </c>
      <c r="E204" s="13"/>
      <c r="F204" s="13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 t="s">
        <v>960</v>
      </c>
      <c r="W204" s="10"/>
      <c r="X204" s="10"/>
    </row>
    <row r="205" spans="1:24" ht="60" customHeight="1" x14ac:dyDescent="0.25">
      <c r="A205" s="10" t="s">
        <v>161</v>
      </c>
      <c r="B205" s="10" t="s">
        <v>860</v>
      </c>
      <c r="C205" s="10"/>
      <c r="D205" s="12" t="s">
        <v>961</v>
      </c>
      <c r="E205" s="12"/>
      <c r="F205" s="12"/>
      <c r="G205" s="10" t="s">
        <v>843</v>
      </c>
      <c r="H205" s="10" t="s">
        <v>962</v>
      </c>
      <c r="I205" s="10"/>
      <c r="J205" s="10"/>
      <c r="K205" s="10"/>
      <c r="L205" s="10"/>
      <c r="M205" s="10"/>
      <c r="N205" s="10" t="s">
        <v>962</v>
      </c>
      <c r="O205" s="10"/>
      <c r="P205" s="10" t="s">
        <v>862</v>
      </c>
      <c r="Q205" s="10"/>
      <c r="R205" s="10" t="s">
        <v>245</v>
      </c>
      <c r="S205" s="10"/>
      <c r="T205" s="10" t="s">
        <v>863</v>
      </c>
      <c r="U205" s="10"/>
      <c r="V205" s="10" t="s">
        <v>963</v>
      </c>
      <c r="W205" s="10"/>
      <c r="X205" s="10"/>
    </row>
    <row r="206" spans="1:24" ht="14.1" customHeight="1" x14ac:dyDescent="0.25">
      <c r="A206" s="10"/>
      <c r="B206" s="10"/>
      <c r="C206" s="10"/>
      <c r="D206" s="13" t="s">
        <v>289</v>
      </c>
      <c r="E206" s="13"/>
      <c r="F206" s="13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 t="s">
        <v>963</v>
      </c>
      <c r="W206" s="10"/>
      <c r="X206" s="10"/>
    </row>
    <row r="207" spans="1:24" ht="48.6" customHeight="1" x14ac:dyDescent="0.25">
      <c r="A207" s="10" t="s">
        <v>964</v>
      </c>
      <c r="B207" s="10" t="s">
        <v>865</v>
      </c>
      <c r="C207" s="10"/>
      <c r="D207" s="12" t="s">
        <v>965</v>
      </c>
      <c r="E207" s="12"/>
      <c r="F207" s="12"/>
      <c r="G207" s="10" t="s">
        <v>843</v>
      </c>
      <c r="H207" s="10" t="s">
        <v>966</v>
      </c>
      <c r="I207" s="10"/>
      <c r="J207" s="10"/>
      <c r="K207" s="10"/>
      <c r="L207" s="10"/>
      <c r="M207" s="10"/>
      <c r="N207" s="10" t="s">
        <v>966</v>
      </c>
      <c r="O207" s="10"/>
      <c r="P207" s="10" t="s">
        <v>868</v>
      </c>
      <c r="Q207" s="10"/>
      <c r="R207" s="10" t="s">
        <v>869</v>
      </c>
      <c r="S207" s="10"/>
      <c r="T207" s="10" t="s">
        <v>870</v>
      </c>
      <c r="U207" s="10"/>
      <c r="V207" s="10" t="s">
        <v>967</v>
      </c>
      <c r="W207" s="10"/>
      <c r="X207" s="10"/>
    </row>
    <row r="208" spans="1:24" ht="14.1" customHeight="1" x14ac:dyDescent="0.25">
      <c r="A208" s="10"/>
      <c r="B208" s="10"/>
      <c r="C208" s="10"/>
      <c r="D208" s="13" t="s">
        <v>289</v>
      </c>
      <c r="E208" s="13"/>
      <c r="F208" s="13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 t="s">
        <v>967</v>
      </c>
      <c r="W208" s="10"/>
      <c r="X208" s="10"/>
    </row>
    <row r="209" spans="1:24" ht="25.5" customHeight="1" x14ac:dyDescent="0.25">
      <c r="A209" s="10" t="s">
        <v>968</v>
      </c>
      <c r="B209" s="10" t="s">
        <v>872</v>
      </c>
      <c r="C209" s="10"/>
      <c r="D209" s="12" t="s">
        <v>969</v>
      </c>
      <c r="E209" s="12"/>
      <c r="F209" s="12"/>
      <c r="G209" s="10" t="s">
        <v>234</v>
      </c>
      <c r="H209" s="10" t="s">
        <v>970</v>
      </c>
      <c r="I209" s="10"/>
      <c r="J209" s="10"/>
      <c r="K209" s="10"/>
      <c r="L209" s="10"/>
      <c r="M209" s="10"/>
      <c r="N209" s="10" t="s">
        <v>970</v>
      </c>
      <c r="O209" s="10"/>
      <c r="P209" s="10" t="s">
        <v>874</v>
      </c>
      <c r="Q209" s="10"/>
      <c r="R209" s="10" t="s">
        <v>875</v>
      </c>
      <c r="S209" s="10"/>
      <c r="T209" s="10" t="s">
        <v>876</v>
      </c>
      <c r="U209" s="10"/>
      <c r="V209" s="10" t="s">
        <v>971</v>
      </c>
      <c r="W209" s="10"/>
      <c r="X209" s="10"/>
    </row>
    <row r="210" spans="1:24" ht="14.1" customHeight="1" x14ac:dyDescent="0.25">
      <c r="A210" s="10"/>
      <c r="B210" s="10"/>
      <c r="C210" s="10"/>
      <c r="D210" s="13" t="s">
        <v>289</v>
      </c>
      <c r="E210" s="13"/>
      <c r="F210" s="13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 t="s">
        <v>971</v>
      </c>
      <c r="W210" s="10"/>
      <c r="X210" s="10"/>
    </row>
    <row r="211" spans="1:24" ht="25.5" customHeight="1" x14ac:dyDescent="0.25">
      <c r="A211" s="10" t="s">
        <v>744</v>
      </c>
      <c r="B211" s="10" t="s">
        <v>318</v>
      </c>
      <c r="C211" s="10"/>
      <c r="D211" s="12" t="s">
        <v>972</v>
      </c>
      <c r="E211" s="12"/>
      <c r="F211" s="12"/>
      <c r="G211" s="10" t="s">
        <v>234</v>
      </c>
      <c r="H211" s="10" t="s">
        <v>970</v>
      </c>
      <c r="I211" s="10"/>
      <c r="J211" s="10"/>
      <c r="K211" s="10"/>
      <c r="L211" s="10"/>
      <c r="M211" s="10"/>
      <c r="N211" s="10" t="s">
        <v>970</v>
      </c>
      <c r="O211" s="10"/>
      <c r="P211" s="10" t="s">
        <v>320</v>
      </c>
      <c r="Q211" s="10"/>
      <c r="R211" s="10" t="s">
        <v>321</v>
      </c>
      <c r="S211" s="10"/>
      <c r="T211" s="10" t="s">
        <v>322</v>
      </c>
      <c r="U211" s="10"/>
      <c r="V211" s="10" t="s">
        <v>973</v>
      </c>
      <c r="W211" s="10"/>
      <c r="X211" s="10"/>
    </row>
    <row r="212" spans="1:24" ht="14.1" customHeight="1" x14ac:dyDescent="0.25">
      <c r="A212" s="10"/>
      <c r="B212" s="10"/>
      <c r="C212" s="10"/>
      <c r="D212" s="13" t="s">
        <v>289</v>
      </c>
      <c r="E212" s="13"/>
      <c r="F212" s="13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 t="s">
        <v>973</v>
      </c>
      <c r="W212" s="10"/>
      <c r="X212" s="10"/>
    </row>
    <row r="213" spans="1:24" ht="25.5" customHeight="1" x14ac:dyDescent="0.25">
      <c r="A213" s="10" t="s">
        <v>974</v>
      </c>
      <c r="B213" s="10" t="s">
        <v>885</v>
      </c>
      <c r="C213" s="10"/>
      <c r="D213" s="12" t="s">
        <v>886</v>
      </c>
      <c r="E213" s="12"/>
      <c r="F213" s="12"/>
      <c r="G213" s="10" t="s">
        <v>234</v>
      </c>
      <c r="H213" s="10" t="s">
        <v>128</v>
      </c>
      <c r="I213" s="10"/>
      <c r="J213" s="10"/>
      <c r="K213" s="10"/>
      <c r="L213" s="10"/>
      <c r="M213" s="10"/>
      <c r="N213" s="10" t="s">
        <v>128</v>
      </c>
      <c r="O213" s="10"/>
      <c r="P213" s="10" t="s">
        <v>887</v>
      </c>
      <c r="Q213" s="10"/>
      <c r="R213" s="10" t="s">
        <v>316</v>
      </c>
      <c r="S213" s="10"/>
      <c r="T213" s="10" t="s">
        <v>888</v>
      </c>
      <c r="U213" s="10"/>
      <c r="V213" s="10" t="s">
        <v>975</v>
      </c>
      <c r="W213" s="10"/>
      <c r="X213" s="10"/>
    </row>
    <row r="214" spans="1:24" ht="14.1" customHeight="1" x14ac:dyDescent="0.25">
      <c r="A214" s="10"/>
      <c r="B214" s="10"/>
      <c r="C214" s="10"/>
      <c r="D214" s="13" t="s">
        <v>289</v>
      </c>
      <c r="E214" s="13"/>
      <c r="F214" s="13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 t="s">
        <v>975</v>
      </c>
      <c r="W214" s="10"/>
      <c r="X214" s="10"/>
    </row>
    <row r="215" spans="1:24" ht="36.950000000000003" customHeight="1" x14ac:dyDescent="0.25">
      <c r="A215" s="10" t="s">
        <v>976</v>
      </c>
      <c r="B215" s="10" t="s">
        <v>890</v>
      </c>
      <c r="C215" s="10"/>
      <c r="D215" s="12" t="s">
        <v>977</v>
      </c>
      <c r="E215" s="12"/>
      <c r="F215" s="12"/>
      <c r="G215" s="10" t="s">
        <v>234</v>
      </c>
      <c r="H215" s="10" t="s">
        <v>978</v>
      </c>
      <c r="I215" s="10"/>
      <c r="J215" s="10"/>
      <c r="K215" s="10"/>
      <c r="L215" s="10"/>
      <c r="M215" s="10"/>
      <c r="N215" s="10" t="s">
        <v>978</v>
      </c>
      <c r="O215" s="10"/>
      <c r="P215" s="10" t="s">
        <v>893</v>
      </c>
      <c r="Q215" s="10"/>
      <c r="R215" s="10" t="s">
        <v>782</v>
      </c>
      <c r="S215" s="10"/>
      <c r="T215" s="10" t="s">
        <v>894</v>
      </c>
      <c r="U215" s="10"/>
      <c r="V215" s="10" t="s">
        <v>979</v>
      </c>
      <c r="W215" s="10"/>
      <c r="X215" s="10"/>
    </row>
    <row r="216" spans="1:24" ht="14.1" customHeight="1" x14ac:dyDescent="0.25">
      <c r="A216" s="10"/>
      <c r="B216" s="10"/>
      <c r="C216" s="10"/>
      <c r="D216" s="13" t="s">
        <v>289</v>
      </c>
      <c r="E216" s="13"/>
      <c r="F216" s="13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 t="s">
        <v>979</v>
      </c>
      <c r="W216" s="10"/>
      <c r="X216" s="10"/>
    </row>
    <row r="217" spans="1:24" ht="83.1" customHeight="1" x14ac:dyDescent="0.25">
      <c r="A217" s="10" t="s">
        <v>883</v>
      </c>
      <c r="B217" s="10" t="s">
        <v>896</v>
      </c>
      <c r="C217" s="10"/>
      <c r="D217" s="12" t="s">
        <v>980</v>
      </c>
      <c r="E217" s="12"/>
      <c r="F217" s="12"/>
      <c r="G217" s="10" t="s">
        <v>307</v>
      </c>
      <c r="H217" s="10" t="s">
        <v>981</v>
      </c>
      <c r="I217" s="10"/>
      <c r="J217" s="10"/>
      <c r="K217" s="10"/>
      <c r="L217" s="10"/>
      <c r="M217" s="10"/>
      <c r="N217" s="10" t="s">
        <v>981</v>
      </c>
      <c r="O217" s="10"/>
      <c r="P217" s="10" t="s">
        <v>899</v>
      </c>
      <c r="Q217" s="10"/>
      <c r="R217" s="10" t="s">
        <v>567</v>
      </c>
      <c r="S217" s="10"/>
      <c r="T217" s="10" t="s">
        <v>900</v>
      </c>
      <c r="U217" s="10"/>
      <c r="V217" s="10" t="s">
        <v>982</v>
      </c>
      <c r="W217" s="10"/>
      <c r="X217" s="10"/>
    </row>
    <row r="218" spans="1:24" ht="14.1" customHeight="1" x14ac:dyDescent="0.25">
      <c r="A218" s="10"/>
      <c r="B218" s="10"/>
      <c r="C218" s="10"/>
      <c r="D218" s="13" t="s">
        <v>289</v>
      </c>
      <c r="E218" s="13"/>
      <c r="F218" s="13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 t="s">
        <v>982</v>
      </c>
      <c r="W218" s="10"/>
      <c r="X218" s="10"/>
    </row>
    <row r="219" spans="1:24" ht="48.6" customHeight="1" x14ac:dyDescent="0.25">
      <c r="A219" s="10" t="s">
        <v>983</v>
      </c>
      <c r="B219" s="10" t="s">
        <v>902</v>
      </c>
      <c r="C219" s="10"/>
      <c r="D219" s="12" t="s">
        <v>984</v>
      </c>
      <c r="E219" s="12"/>
      <c r="F219" s="12"/>
      <c r="G219" s="10" t="s">
        <v>815</v>
      </c>
      <c r="H219" s="10" t="s">
        <v>496</v>
      </c>
      <c r="I219" s="10"/>
      <c r="J219" s="10"/>
      <c r="K219" s="10"/>
      <c r="L219" s="10"/>
      <c r="M219" s="10"/>
      <c r="N219" s="10" t="s">
        <v>496</v>
      </c>
      <c r="O219" s="10"/>
      <c r="P219" s="10" t="s">
        <v>904</v>
      </c>
      <c r="Q219" s="10"/>
      <c r="R219" s="10" t="s">
        <v>48</v>
      </c>
      <c r="S219" s="10"/>
      <c r="T219" s="10" t="s">
        <v>905</v>
      </c>
      <c r="U219" s="10"/>
      <c r="V219" s="10" t="s">
        <v>985</v>
      </c>
      <c r="W219" s="10"/>
      <c r="X219" s="10"/>
    </row>
    <row r="220" spans="1:24" ht="14.1" customHeight="1" x14ac:dyDescent="0.25">
      <c r="A220" s="10"/>
      <c r="B220" s="10"/>
      <c r="C220" s="10"/>
      <c r="D220" s="13" t="s">
        <v>289</v>
      </c>
      <c r="E220" s="13"/>
      <c r="F220" s="13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 t="s">
        <v>985</v>
      </c>
      <c r="W220" s="10"/>
      <c r="X220" s="10"/>
    </row>
    <row r="221" spans="1:24" ht="83.1" customHeight="1" x14ac:dyDescent="0.25">
      <c r="A221" s="10" t="s">
        <v>986</v>
      </c>
      <c r="B221" s="10" t="s">
        <v>907</v>
      </c>
      <c r="C221" s="10"/>
      <c r="D221" s="12" t="s">
        <v>908</v>
      </c>
      <c r="E221" s="12"/>
      <c r="F221" s="12"/>
      <c r="G221" s="10" t="s">
        <v>234</v>
      </c>
      <c r="H221" s="10" t="s">
        <v>120</v>
      </c>
      <c r="I221" s="10"/>
      <c r="J221" s="10"/>
      <c r="K221" s="10"/>
      <c r="L221" s="10"/>
      <c r="M221" s="10"/>
      <c r="N221" s="10" t="s">
        <v>120</v>
      </c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ht="71.45" customHeight="1" x14ac:dyDescent="0.25">
      <c r="A222" s="10"/>
      <c r="B222" s="10" t="s">
        <v>236</v>
      </c>
      <c r="C222" s="10"/>
      <c r="D222" s="12" t="s">
        <v>237</v>
      </c>
      <c r="E222" s="12"/>
      <c r="F222" s="12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ht="163.5" customHeight="1" x14ac:dyDescent="0.25">
      <c r="A223" s="10"/>
      <c r="B223" s="10" t="s">
        <v>238</v>
      </c>
      <c r="C223" s="10"/>
      <c r="D223" s="12" t="s">
        <v>239</v>
      </c>
      <c r="E223" s="12"/>
      <c r="F223" s="12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ht="14.1" customHeight="1" x14ac:dyDescent="0.25">
      <c r="A224" s="10"/>
      <c r="B224" s="11" t="s">
        <v>9</v>
      </c>
      <c r="C224" s="11"/>
      <c r="D224" s="12" t="s">
        <v>240</v>
      </c>
      <c r="E224" s="12"/>
      <c r="F224" s="12"/>
      <c r="G224" s="10" t="s">
        <v>213</v>
      </c>
      <c r="H224" s="10"/>
      <c r="I224" s="10"/>
      <c r="J224" s="10"/>
      <c r="K224" s="10"/>
      <c r="L224" s="10"/>
      <c r="M224" s="10"/>
      <c r="N224" s="10" t="s">
        <v>987</v>
      </c>
      <c r="O224" s="10"/>
      <c r="P224" s="10"/>
      <c r="Q224" s="10"/>
      <c r="R224" s="10"/>
      <c r="S224" s="10"/>
      <c r="T224" s="10"/>
      <c r="U224" s="10"/>
      <c r="V224" s="10" t="s">
        <v>988</v>
      </c>
      <c r="W224" s="10"/>
      <c r="X224" s="10"/>
    </row>
    <row r="225" spans="1:24" ht="14.1" customHeight="1" x14ac:dyDescent="0.25">
      <c r="A225" s="10"/>
      <c r="B225" s="10" t="s">
        <v>911</v>
      </c>
      <c r="C225" s="10"/>
      <c r="D225" s="12" t="s">
        <v>912</v>
      </c>
      <c r="E225" s="12"/>
      <c r="F225" s="12"/>
      <c r="G225" s="10" t="s">
        <v>213</v>
      </c>
      <c r="H225" s="10" t="s">
        <v>913</v>
      </c>
      <c r="I225" s="10"/>
      <c r="J225" s="10"/>
      <c r="K225" s="10" t="s">
        <v>246</v>
      </c>
      <c r="L225" s="10"/>
      <c r="M225" s="10"/>
      <c r="N225" s="10" t="s">
        <v>987</v>
      </c>
      <c r="O225" s="10"/>
      <c r="P225" s="10"/>
      <c r="Q225" s="10"/>
      <c r="R225" s="10"/>
      <c r="S225" s="10"/>
      <c r="T225" s="10" t="s">
        <v>914</v>
      </c>
      <c r="U225" s="10"/>
      <c r="V225" s="10" t="s">
        <v>988</v>
      </c>
      <c r="W225" s="10"/>
      <c r="X225" s="10"/>
    </row>
    <row r="226" spans="1:24" ht="14.1" customHeight="1" x14ac:dyDescent="0.25">
      <c r="A226" s="10"/>
      <c r="B226" s="11" t="s">
        <v>23</v>
      </c>
      <c r="C226" s="11"/>
      <c r="D226" s="12" t="s">
        <v>248</v>
      </c>
      <c r="E226" s="12"/>
      <c r="F226" s="12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 t="s">
        <v>989</v>
      </c>
      <c r="W226" s="10"/>
      <c r="X226" s="10"/>
    </row>
    <row r="227" spans="1:24" ht="14.1" customHeight="1" x14ac:dyDescent="0.25">
      <c r="A227" s="10"/>
      <c r="B227" s="11"/>
      <c r="C227" s="11"/>
      <c r="D227" s="12" t="s">
        <v>250</v>
      </c>
      <c r="E227" s="12"/>
      <c r="F227" s="12"/>
      <c r="G227" s="10" t="s">
        <v>213</v>
      </c>
      <c r="H227" s="10"/>
      <c r="I227" s="10"/>
      <c r="J227" s="10"/>
      <c r="K227" s="10"/>
      <c r="L227" s="10"/>
      <c r="M227" s="10"/>
      <c r="N227" s="10" t="s">
        <v>990</v>
      </c>
      <c r="O227" s="10"/>
      <c r="P227" s="10"/>
      <c r="Q227" s="10"/>
      <c r="R227" s="10"/>
      <c r="S227" s="10"/>
      <c r="T227" s="10"/>
      <c r="U227" s="10"/>
      <c r="V227" s="10" t="s">
        <v>991</v>
      </c>
      <c r="W227" s="10"/>
      <c r="X227" s="10"/>
    </row>
    <row r="228" spans="1:24" ht="25.5" customHeight="1" x14ac:dyDescent="0.25">
      <c r="A228" s="10"/>
      <c r="B228" s="10" t="s">
        <v>253</v>
      </c>
      <c r="C228" s="10"/>
      <c r="D228" s="12" t="s">
        <v>254</v>
      </c>
      <c r="E228" s="12"/>
      <c r="F228" s="12"/>
      <c r="G228" s="10" t="s">
        <v>255</v>
      </c>
      <c r="H228" s="10" t="s">
        <v>918</v>
      </c>
      <c r="I228" s="10"/>
      <c r="J228" s="10"/>
      <c r="K228" s="10" t="s">
        <v>257</v>
      </c>
      <c r="L228" s="10"/>
      <c r="M228" s="10"/>
      <c r="N228" s="10" t="s">
        <v>992</v>
      </c>
      <c r="O228" s="10"/>
      <c r="P228" s="10" t="s">
        <v>259</v>
      </c>
      <c r="Q228" s="10"/>
      <c r="R228" s="10" t="s">
        <v>260</v>
      </c>
      <c r="S228" s="10"/>
      <c r="T228" s="10" t="s">
        <v>261</v>
      </c>
      <c r="U228" s="10"/>
      <c r="V228" s="10" t="s">
        <v>993</v>
      </c>
      <c r="W228" s="10"/>
      <c r="X228" s="10"/>
    </row>
    <row r="229" spans="1:24" ht="25.5" customHeight="1" x14ac:dyDescent="0.25">
      <c r="A229" s="10"/>
      <c r="B229" s="10" t="s">
        <v>263</v>
      </c>
      <c r="C229" s="10"/>
      <c r="D229" s="12" t="s">
        <v>264</v>
      </c>
      <c r="E229" s="12"/>
      <c r="F229" s="12"/>
      <c r="G229" s="10" t="s">
        <v>213</v>
      </c>
      <c r="H229" s="10" t="s">
        <v>918</v>
      </c>
      <c r="I229" s="10"/>
      <c r="J229" s="10"/>
      <c r="K229" s="10" t="s">
        <v>257</v>
      </c>
      <c r="L229" s="10"/>
      <c r="M229" s="10"/>
      <c r="N229" s="10" t="s">
        <v>992</v>
      </c>
      <c r="O229" s="10"/>
      <c r="P229" s="10"/>
      <c r="Q229" s="10"/>
      <c r="R229" s="10"/>
      <c r="S229" s="10"/>
      <c r="T229" s="10" t="s">
        <v>265</v>
      </c>
      <c r="U229" s="10"/>
      <c r="V229" s="10" t="s">
        <v>994</v>
      </c>
      <c r="W229" s="10"/>
      <c r="X229" s="10"/>
    </row>
    <row r="230" spans="1:24" ht="48.6" customHeight="1" x14ac:dyDescent="0.25">
      <c r="A230" s="10"/>
      <c r="B230" s="10" t="s">
        <v>348</v>
      </c>
      <c r="C230" s="10"/>
      <c r="D230" s="12" t="s">
        <v>349</v>
      </c>
      <c r="E230" s="12"/>
      <c r="F230" s="12"/>
      <c r="G230" s="10" t="s">
        <v>255</v>
      </c>
      <c r="H230" s="10" t="s">
        <v>246</v>
      </c>
      <c r="I230" s="10"/>
      <c r="J230" s="10"/>
      <c r="K230" s="10" t="s">
        <v>257</v>
      </c>
      <c r="L230" s="10"/>
      <c r="M230" s="10"/>
      <c r="N230" s="10" t="s">
        <v>995</v>
      </c>
      <c r="O230" s="10"/>
      <c r="P230" s="10"/>
      <c r="Q230" s="10"/>
      <c r="R230" s="10"/>
      <c r="S230" s="10"/>
      <c r="T230" s="10" t="s">
        <v>352</v>
      </c>
      <c r="U230" s="10"/>
      <c r="V230" s="10" t="s">
        <v>996</v>
      </c>
      <c r="W230" s="10"/>
      <c r="X230" s="10"/>
    </row>
    <row r="231" spans="1:24" ht="25.5" customHeight="1" x14ac:dyDescent="0.25">
      <c r="A231" s="10"/>
      <c r="B231" s="10" t="s">
        <v>354</v>
      </c>
      <c r="C231" s="10"/>
      <c r="D231" s="12" t="s">
        <v>355</v>
      </c>
      <c r="E231" s="12"/>
      <c r="F231" s="12"/>
      <c r="G231" s="10" t="s">
        <v>213</v>
      </c>
      <c r="H231" s="10" t="s">
        <v>246</v>
      </c>
      <c r="I231" s="10"/>
      <c r="J231" s="10"/>
      <c r="K231" s="10" t="s">
        <v>257</v>
      </c>
      <c r="L231" s="10"/>
      <c r="M231" s="10"/>
      <c r="N231" s="10" t="s">
        <v>995</v>
      </c>
      <c r="O231" s="10"/>
      <c r="P231" s="10"/>
      <c r="Q231" s="10"/>
      <c r="R231" s="10"/>
      <c r="S231" s="10"/>
      <c r="T231" s="10" t="s">
        <v>356</v>
      </c>
      <c r="U231" s="10"/>
      <c r="V231" s="10" t="s">
        <v>997</v>
      </c>
      <c r="W231" s="10"/>
      <c r="X231" s="10"/>
    </row>
    <row r="232" spans="1:24" ht="14.1" customHeight="1" x14ac:dyDescent="0.25">
      <c r="A232" s="10"/>
      <c r="B232" s="11" t="s">
        <v>25</v>
      </c>
      <c r="C232" s="11"/>
      <c r="D232" s="12" t="s">
        <v>304</v>
      </c>
      <c r="E232" s="12"/>
      <c r="F232" s="12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 t="s">
        <v>998</v>
      </c>
      <c r="W232" s="10"/>
      <c r="X232" s="10"/>
    </row>
    <row r="233" spans="1:24" ht="25.5" customHeight="1" x14ac:dyDescent="0.25">
      <c r="A233" s="10"/>
      <c r="B233" s="10" t="s">
        <v>564</v>
      </c>
      <c r="C233" s="10"/>
      <c r="D233" s="12" t="s">
        <v>565</v>
      </c>
      <c r="E233" s="12"/>
      <c r="F233" s="12"/>
      <c r="G233" s="10" t="s">
        <v>307</v>
      </c>
      <c r="H233" s="10" t="s">
        <v>34</v>
      </c>
      <c r="I233" s="10"/>
      <c r="J233" s="10"/>
      <c r="K233" s="10"/>
      <c r="L233" s="10"/>
      <c r="M233" s="10"/>
      <c r="N233" s="10" t="s">
        <v>34</v>
      </c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ht="25.5" customHeight="1" x14ac:dyDescent="0.25">
      <c r="A234" s="10"/>
      <c r="B234" s="10" t="s">
        <v>777</v>
      </c>
      <c r="C234" s="10"/>
      <c r="D234" s="12" t="s">
        <v>778</v>
      </c>
      <c r="E234" s="12"/>
      <c r="F234" s="12"/>
      <c r="G234" s="10" t="s">
        <v>326</v>
      </c>
      <c r="H234" s="10" t="s">
        <v>779</v>
      </c>
      <c r="I234" s="10"/>
      <c r="J234" s="10"/>
      <c r="K234" s="10"/>
      <c r="L234" s="10"/>
      <c r="M234" s="10"/>
      <c r="N234" s="10" t="s">
        <v>999</v>
      </c>
      <c r="O234" s="10"/>
      <c r="P234" s="10" t="s">
        <v>781</v>
      </c>
      <c r="Q234" s="10"/>
      <c r="R234" s="10" t="s">
        <v>782</v>
      </c>
      <c r="S234" s="10"/>
      <c r="T234" s="10" t="s">
        <v>783</v>
      </c>
      <c r="U234" s="10"/>
      <c r="V234" s="10" t="s">
        <v>1000</v>
      </c>
      <c r="W234" s="10"/>
      <c r="X234" s="10"/>
    </row>
    <row r="235" spans="1:24" ht="25.5" customHeight="1" x14ac:dyDescent="0.25">
      <c r="A235" s="10"/>
      <c r="B235" s="10" t="s">
        <v>525</v>
      </c>
      <c r="C235" s="10"/>
      <c r="D235" s="12" t="s">
        <v>526</v>
      </c>
      <c r="E235" s="12"/>
      <c r="F235" s="12"/>
      <c r="G235" s="10" t="s">
        <v>307</v>
      </c>
      <c r="H235" s="10" t="s">
        <v>527</v>
      </c>
      <c r="I235" s="10"/>
      <c r="J235" s="10"/>
      <c r="K235" s="10"/>
      <c r="L235" s="10"/>
      <c r="M235" s="10"/>
      <c r="N235" s="10" t="s">
        <v>1001</v>
      </c>
      <c r="O235" s="10"/>
      <c r="P235" s="10" t="s">
        <v>529</v>
      </c>
      <c r="Q235" s="10"/>
      <c r="R235" s="10" t="s">
        <v>530</v>
      </c>
      <c r="S235" s="10"/>
      <c r="T235" s="10" t="s">
        <v>531</v>
      </c>
      <c r="U235" s="10"/>
      <c r="V235" s="10" t="s">
        <v>1002</v>
      </c>
      <c r="W235" s="10"/>
      <c r="X235" s="10"/>
    </row>
    <row r="236" spans="1:24" ht="25.5" customHeight="1" x14ac:dyDescent="0.25">
      <c r="A236" s="10"/>
      <c r="B236" s="10" t="s">
        <v>533</v>
      </c>
      <c r="C236" s="10"/>
      <c r="D236" s="12" t="s">
        <v>534</v>
      </c>
      <c r="E236" s="12"/>
      <c r="F236" s="12"/>
      <c r="G236" s="10" t="s">
        <v>307</v>
      </c>
      <c r="H236" s="10" t="s">
        <v>535</v>
      </c>
      <c r="I236" s="10"/>
      <c r="J236" s="10"/>
      <c r="K236" s="10"/>
      <c r="L236" s="10"/>
      <c r="M236" s="10"/>
      <c r="N236" s="10" t="s">
        <v>1003</v>
      </c>
      <c r="O236" s="10"/>
      <c r="P236" s="10" t="s">
        <v>537</v>
      </c>
      <c r="Q236" s="10"/>
      <c r="R236" s="10" t="s">
        <v>538</v>
      </c>
      <c r="S236" s="10"/>
      <c r="T236" s="10" t="s">
        <v>539</v>
      </c>
      <c r="U236" s="10"/>
      <c r="V236" s="10" t="s">
        <v>1004</v>
      </c>
      <c r="W236" s="10"/>
      <c r="X236" s="10"/>
    </row>
    <row r="237" spans="1:24" ht="25.5" customHeight="1" x14ac:dyDescent="0.25">
      <c r="A237" s="10"/>
      <c r="B237" s="10" t="s">
        <v>789</v>
      </c>
      <c r="C237" s="10"/>
      <c r="D237" s="12" t="s">
        <v>790</v>
      </c>
      <c r="E237" s="12"/>
      <c r="F237" s="12"/>
      <c r="G237" s="10" t="s">
        <v>326</v>
      </c>
      <c r="H237" s="10" t="s">
        <v>551</v>
      </c>
      <c r="I237" s="10"/>
      <c r="J237" s="10"/>
      <c r="K237" s="10"/>
      <c r="L237" s="10"/>
      <c r="M237" s="10"/>
      <c r="N237" s="10" t="s">
        <v>1005</v>
      </c>
      <c r="O237" s="10"/>
      <c r="P237" s="10" t="s">
        <v>792</v>
      </c>
      <c r="Q237" s="10"/>
      <c r="R237" s="10" t="s">
        <v>310</v>
      </c>
      <c r="S237" s="10"/>
      <c r="T237" s="10" t="s">
        <v>793</v>
      </c>
      <c r="U237" s="10"/>
      <c r="V237" s="10" t="s">
        <v>1006</v>
      </c>
      <c r="W237" s="10"/>
      <c r="X237" s="10"/>
    </row>
    <row r="238" spans="1:24" ht="25.5" customHeight="1" x14ac:dyDescent="0.25">
      <c r="A238" s="10"/>
      <c r="B238" s="10" t="s">
        <v>795</v>
      </c>
      <c r="C238" s="10"/>
      <c r="D238" s="12" t="s">
        <v>796</v>
      </c>
      <c r="E238" s="12"/>
      <c r="F238" s="12"/>
      <c r="G238" s="10" t="s">
        <v>326</v>
      </c>
      <c r="H238" s="10" t="s">
        <v>797</v>
      </c>
      <c r="I238" s="10"/>
      <c r="J238" s="10"/>
      <c r="K238" s="10"/>
      <c r="L238" s="10"/>
      <c r="M238" s="10"/>
      <c r="N238" s="10" t="s">
        <v>1007</v>
      </c>
      <c r="O238" s="10"/>
      <c r="P238" s="10" t="s">
        <v>799</v>
      </c>
      <c r="Q238" s="10"/>
      <c r="R238" s="10" t="s">
        <v>800</v>
      </c>
      <c r="S238" s="10"/>
      <c r="T238" s="10" t="s">
        <v>801</v>
      </c>
      <c r="U238" s="10"/>
      <c r="V238" s="10" t="s">
        <v>1008</v>
      </c>
      <c r="W238" s="10"/>
      <c r="X238" s="10"/>
    </row>
    <row r="239" spans="1:24" ht="14.1" customHeight="1" x14ac:dyDescent="0.25">
      <c r="A239" s="10"/>
      <c r="B239" s="10" t="s">
        <v>824</v>
      </c>
      <c r="C239" s="10"/>
      <c r="D239" s="12" t="s">
        <v>580</v>
      </c>
      <c r="E239" s="12"/>
      <c r="F239" s="12"/>
      <c r="G239" s="10" t="s">
        <v>307</v>
      </c>
      <c r="H239" s="10" t="s">
        <v>34</v>
      </c>
      <c r="I239" s="10"/>
      <c r="J239" s="10"/>
      <c r="K239" s="10"/>
      <c r="L239" s="10"/>
      <c r="M239" s="10"/>
      <c r="N239" s="10" t="s">
        <v>34</v>
      </c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ht="25.5" customHeight="1" x14ac:dyDescent="0.25">
      <c r="A240" s="10"/>
      <c r="B240" s="10" t="s">
        <v>548</v>
      </c>
      <c r="C240" s="10"/>
      <c r="D240" s="12" t="s">
        <v>549</v>
      </c>
      <c r="E240" s="12"/>
      <c r="F240" s="12"/>
      <c r="G240" s="10" t="s">
        <v>326</v>
      </c>
      <c r="H240" s="10" t="s">
        <v>803</v>
      </c>
      <c r="I240" s="10"/>
      <c r="J240" s="10"/>
      <c r="K240" s="10"/>
      <c r="L240" s="10"/>
      <c r="M240" s="10"/>
      <c r="N240" s="10" t="s">
        <v>1009</v>
      </c>
      <c r="O240" s="10"/>
      <c r="P240" s="10" t="s">
        <v>552</v>
      </c>
      <c r="Q240" s="10"/>
      <c r="R240" s="10" t="s">
        <v>260</v>
      </c>
      <c r="S240" s="10"/>
      <c r="T240" s="10" t="s">
        <v>553</v>
      </c>
      <c r="U240" s="10"/>
      <c r="V240" s="10" t="s">
        <v>1010</v>
      </c>
      <c r="W240" s="10"/>
      <c r="X240" s="10"/>
    </row>
    <row r="241" spans="1:24" ht="25.5" customHeight="1" x14ac:dyDescent="0.25">
      <c r="A241" s="10"/>
      <c r="B241" s="10" t="s">
        <v>806</v>
      </c>
      <c r="C241" s="10"/>
      <c r="D241" s="12" t="s">
        <v>807</v>
      </c>
      <c r="E241" s="12"/>
      <c r="F241" s="12"/>
      <c r="G241" s="10" t="s">
        <v>326</v>
      </c>
      <c r="H241" s="10" t="s">
        <v>797</v>
      </c>
      <c r="I241" s="10"/>
      <c r="J241" s="10"/>
      <c r="K241" s="10"/>
      <c r="L241" s="10"/>
      <c r="M241" s="10"/>
      <c r="N241" s="10" t="s">
        <v>1007</v>
      </c>
      <c r="O241" s="10"/>
      <c r="P241" s="10" t="s">
        <v>808</v>
      </c>
      <c r="Q241" s="10"/>
      <c r="R241" s="10" t="s">
        <v>260</v>
      </c>
      <c r="S241" s="10"/>
      <c r="T241" s="10" t="s">
        <v>809</v>
      </c>
      <c r="U241" s="10"/>
      <c r="V241" s="10" t="s">
        <v>1011</v>
      </c>
      <c r="W241" s="10"/>
      <c r="X241" s="10"/>
    </row>
    <row r="242" spans="1:24" ht="25.5" customHeight="1" x14ac:dyDescent="0.25">
      <c r="A242" s="10"/>
      <c r="B242" s="10" t="s">
        <v>811</v>
      </c>
      <c r="C242" s="10"/>
      <c r="D242" s="12" t="s">
        <v>812</v>
      </c>
      <c r="E242" s="12"/>
      <c r="F242" s="12"/>
      <c r="G242" s="10" t="s">
        <v>326</v>
      </c>
      <c r="H242" s="10" t="s">
        <v>34</v>
      </c>
      <c r="I242" s="10"/>
      <c r="J242" s="10"/>
      <c r="K242" s="10"/>
      <c r="L242" s="10"/>
      <c r="M242" s="10"/>
      <c r="N242" s="10" t="s">
        <v>34</v>
      </c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ht="25.5" customHeight="1" x14ac:dyDescent="0.25">
      <c r="A243" s="10"/>
      <c r="B243" s="10" t="s">
        <v>813</v>
      </c>
      <c r="C243" s="10"/>
      <c r="D243" s="12" t="s">
        <v>814</v>
      </c>
      <c r="E243" s="12"/>
      <c r="F243" s="12"/>
      <c r="G243" s="10" t="s">
        <v>815</v>
      </c>
      <c r="H243" s="10" t="s">
        <v>536</v>
      </c>
      <c r="I243" s="10"/>
      <c r="J243" s="10"/>
      <c r="K243" s="10"/>
      <c r="L243" s="10"/>
      <c r="M243" s="10"/>
      <c r="N243" s="10" t="s">
        <v>1012</v>
      </c>
      <c r="O243" s="10"/>
      <c r="P243" s="10" t="s">
        <v>817</v>
      </c>
      <c r="Q243" s="10"/>
      <c r="R243" s="10" t="s">
        <v>316</v>
      </c>
      <c r="S243" s="10"/>
      <c r="T243" s="10" t="s">
        <v>818</v>
      </c>
      <c r="U243" s="10"/>
      <c r="V243" s="10" t="s">
        <v>1013</v>
      </c>
      <c r="W243" s="10"/>
      <c r="X243" s="10"/>
    </row>
    <row r="244" spans="1:24" ht="14.1" customHeight="1" x14ac:dyDescent="0.25">
      <c r="A244" s="10"/>
      <c r="B244" s="10"/>
      <c r="C244" s="10"/>
      <c r="D244" s="12" t="s">
        <v>276</v>
      </c>
      <c r="E244" s="12"/>
      <c r="F244" s="12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 t="s">
        <v>1014</v>
      </c>
      <c r="W244" s="10"/>
      <c r="X244" s="10"/>
    </row>
    <row r="245" spans="1:24" ht="25.5" customHeight="1" x14ac:dyDescent="0.25">
      <c r="A245" s="10" t="s">
        <v>1015</v>
      </c>
      <c r="B245" s="10" t="s">
        <v>564</v>
      </c>
      <c r="C245" s="10"/>
      <c r="D245" s="12" t="s">
        <v>565</v>
      </c>
      <c r="E245" s="12"/>
      <c r="F245" s="12"/>
      <c r="G245" s="10" t="s">
        <v>307</v>
      </c>
      <c r="H245" s="10" t="s">
        <v>9</v>
      </c>
      <c r="I245" s="10"/>
      <c r="J245" s="10"/>
      <c r="K245" s="10"/>
      <c r="L245" s="10"/>
      <c r="M245" s="10"/>
      <c r="N245" s="10" t="s">
        <v>120</v>
      </c>
      <c r="O245" s="10"/>
      <c r="P245" s="10" t="s">
        <v>566</v>
      </c>
      <c r="Q245" s="10"/>
      <c r="R245" s="10" t="s">
        <v>567</v>
      </c>
      <c r="S245" s="10"/>
      <c r="T245" s="10" t="s">
        <v>568</v>
      </c>
      <c r="U245" s="10"/>
      <c r="V245" s="10" t="s">
        <v>1016</v>
      </c>
      <c r="W245" s="10"/>
      <c r="X245" s="10"/>
    </row>
    <row r="246" spans="1:24" ht="14.1" customHeight="1" x14ac:dyDescent="0.25">
      <c r="A246" s="10" t="s">
        <v>1017</v>
      </c>
      <c r="B246" s="10" t="s">
        <v>824</v>
      </c>
      <c r="C246" s="10"/>
      <c r="D246" s="12" t="s">
        <v>580</v>
      </c>
      <c r="E246" s="12"/>
      <c r="F246" s="12"/>
      <c r="G246" s="10" t="s">
        <v>307</v>
      </c>
      <c r="H246" s="10" t="s">
        <v>34</v>
      </c>
      <c r="I246" s="10"/>
      <c r="J246" s="10"/>
      <c r="K246" s="10"/>
      <c r="L246" s="10"/>
      <c r="M246" s="10"/>
      <c r="N246" s="10" t="s">
        <v>34</v>
      </c>
      <c r="O246" s="10"/>
      <c r="P246" s="10"/>
      <c r="Q246" s="10"/>
      <c r="R246" s="10"/>
      <c r="S246" s="10"/>
      <c r="T246" s="10" t="s">
        <v>34</v>
      </c>
      <c r="U246" s="10"/>
      <c r="V246" s="10" t="s">
        <v>34</v>
      </c>
      <c r="W246" s="10"/>
      <c r="X246" s="10"/>
    </row>
    <row r="247" spans="1:24" ht="25.5" customHeight="1" x14ac:dyDescent="0.25">
      <c r="A247" s="10" t="s">
        <v>1018</v>
      </c>
      <c r="B247" s="10" t="s">
        <v>811</v>
      </c>
      <c r="C247" s="10"/>
      <c r="D247" s="12" t="s">
        <v>812</v>
      </c>
      <c r="E247" s="12"/>
      <c r="F247" s="12"/>
      <c r="G247" s="10" t="s">
        <v>326</v>
      </c>
      <c r="H247" s="10" t="s">
        <v>826</v>
      </c>
      <c r="I247" s="10"/>
      <c r="J247" s="10"/>
      <c r="K247" s="10"/>
      <c r="L247" s="10"/>
      <c r="M247" s="10"/>
      <c r="N247" s="10" t="s">
        <v>1019</v>
      </c>
      <c r="O247" s="10"/>
      <c r="P247" s="10" t="s">
        <v>828</v>
      </c>
      <c r="Q247" s="10"/>
      <c r="R247" s="10" t="s">
        <v>829</v>
      </c>
      <c r="S247" s="10"/>
      <c r="T247" s="10" t="s">
        <v>830</v>
      </c>
      <c r="U247" s="10"/>
      <c r="V247" s="10" t="s">
        <v>1020</v>
      </c>
      <c r="W247" s="10"/>
      <c r="X247" s="10"/>
    </row>
    <row r="248" spans="1:24" ht="14.1" customHeight="1" x14ac:dyDescent="0.25">
      <c r="A248" s="10" t="s">
        <v>1021</v>
      </c>
      <c r="B248" s="10" t="s">
        <v>582</v>
      </c>
      <c r="C248" s="10"/>
      <c r="D248" s="12" t="s">
        <v>833</v>
      </c>
      <c r="E248" s="12"/>
      <c r="F248" s="12"/>
      <c r="G248" s="10" t="s">
        <v>234</v>
      </c>
      <c r="H248" s="10" t="s">
        <v>34</v>
      </c>
      <c r="I248" s="10"/>
      <c r="J248" s="10"/>
      <c r="K248" s="10"/>
      <c r="L248" s="10"/>
      <c r="M248" s="10"/>
      <c r="N248" s="10" t="s">
        <v>34</v>
      </c>
      <c r="O248" s="10"/>
      <c r="P248" s="10"/>
      <c r="Q248" s="10"/>
      <c r="R248" s="10"/>
      <c r="S248" s="10"/>
      <c r="T248" s="10" t="s">
        <v>34</v>
      </c>
      <c r="U248" s="10"/>
      <c r="V248" s="10" t="s">
        <v>34</v>
      </c>
      <c r="W248" s="10"/>
      <c r="X248" s="10"/>
    </row>
    <row r="249" spans="1:24" ht="14.1" customHeight="1" x14ac:dyDescent="0.25">
      <c r="A249" s="10" t="s">
        <v>1022</v>
      </c>
      <c r="B249" s="10" t="s">
        <v>835</v>
      </c>
      <c r="C249" s="10"/>
      <c r="D249" s="12" t="s">
        <v>836</v>
      </c>
      <c r="E249" s="12"/>
      <c r="F249" s="12"/>
      <c r="G249" s="10" t="s">
        <v>234</v>
      </c>
      <c r="H249" s="10" t="s">
        <v>34</v>
      </c>
      <c r="I249" s="10"/>
      <c r="J249" s="10"/>
      <c r="K249" s="10"/>
      <c r="L249" s="10"/>
      <c r="M249" s="10"/>
      <c r="N249" s="10" t="s">
        <v>34</v>
      </c>
      <c r="O249" s="10"/>
      <c r="P249" s="10"/>
      <c r="Q249" s="10"/>
      <c r="R249" s="10"/>
      <c r="S249" s="10"/>
      <c r="T249" s="10" t="s">
        <v>34</v>
      </c>
      <c r="U249" s="10"/>
      <c r="V249" s="10" t="s">
        <v>34</v>
      </c>
      <c r="W249" s="10"/>
      <c r="X249" s="10"/>
    </row>
    <row r="250" spans="1:24" ht="14.1" customHeight="1" x14ac:dyDescent="0.25">
      <c r="A250" s="10" t="s">
        <v>1023</v>
      </c>
      <c r="B250" s="10" t="s">
        <v>838</v>
      </c>
      <c r="C250" s="10"/>
      <c r="D250" s="12" t="s">
        <v>839</v>
      </c>
      <c r="E250" s="12"/>
      <c r="F250" s="12"/>
      <c r="G250" s="10" t="s">
        <v>234</v>
      </c>
      <c r="H250" s="10" t="s">
        <v>34</v>
      </c>
      <c r="I250" s="10"/>
      <c r="J250" s="10"/>
      <c r="K250" s="10"/>
      <c r="L250" s="10"/>
      <c r="M250" s="10"/>
      <c r="N250" s="10" t="s">
        <v>34</v>
      </c>
      <c r="O250" s="10"/>
      <c r="P250" s="10"/>
      <c r="Q250" s="10"/>
      <c r="R250" s="10"/>
      <c r="S250" s="10"/>
      <c r="T250" s="10" t="s">
        <v>34</v>
      </c>
      <c r="U250" s="10"/>
      <c r="V250" s="10" t="s">
        <v>34</v>
      </c>
      <c r="W250" s="10"/>
      <c r="X250" s="10"/>
    </row>
    <row r="251" spans="1:24" ht="25.5" customHeight="1" x14ac:dyDescent="0.25">
      <c r="A251" s="10" t="s">
        <v>1024</v>
      </c>
      <c r="B251" s="10" t="s">
        <v>841</v>
      </c>
      <c r="C251" s="10"/>
      <c r="D251" s="12" t="s">
        <v>842</v>
      </c>
      <c r="E251" s="12"/>
      <c r="F251" s="12"/>
      <c r="G251" s="10" t="s">
        <v>843</v>
      </c>
      <c r="H251" s="10" t="s">
        <v>34</v>
      </c>
      <c r="I251" s="10"/>
      <c r="J251" s="10"/>
      <c r="K251" s="10"/>
      <c r="L251" s="10"/>
      <c r="M251" s="10"/>
      <c r="N251" s="10" t="s">
        <v>34</v>
      </c>
      <c r="O251" s="10"/>
      <c r="P251" s="10"/>
      <c r="Q251" s="10"/>
      <c r="R251" s="10"/>
      <c r="S251" s="10"/>
      <c r="T251" s="10" t="s">
        <v>34</v>
      </c>
      <c r="U251" s="10"/>
      <c r="V251" s="10" t="s">
        <v>34</v>
      </c>
      <c r="W251" s="10"/>
      <c r="X251" s="10"/>
    </row>
    <row r="252" spans="1:24" ht="14.1" customHeight="1" x14ac:dyDescent="0.25">
      <c r="A252" s="10" t="s">
        <v>1025</v>
      </c>
      <c r="B252" s="10" t="s">
        <v>845</v>
      </c>
      <c r="C252" s="10"/>
      <c r="D252" s="12" t="s">
        <v>846</v>
      </c>
      <c r="E252" s="12"/>
      <c r="F252" s="12"/>
      <c r="G252" s="10" t="s">
        <v>307</v>
      </c>
      <c r="H252" s="10" t="s">
        <v>34</v>
      </c>
      <c r="I252" s="10"/>
      <c r="J252" s="10"/>
      <c r="K252" s="10"/>
      <c r="L252" s="10"/>
      <c r="M252" s="10"/>
      <c r="N252" s="10" t="s">
        <v>34</v>
      </c>
      <c r="O252" s="10"/>
      <c r="P252" s="10"/>
      <c r="Q252" s="10"/>
      <c r="R252" s="10"/>
      <c r="S252" s="10"/>
      <c r="T252" s="10" t="s">
        <v>34</v>
      </c>
      <c r="U252" s="10"/>
      <c r="V252" s="10" t="s">
        <v>34</v>
      </c>
      <c r="W252" s="10"/>
      <c r="X252" s="10"/>
    </row>
    <row r="253" spans="1:24" ht="14.1" customHeight="1" x14ac:dyDescent="0.25">
      <c r="A253" s="10" t="s">
        <v>1026</v>
      </c>
      <c r="B253" s="10" t="s">
        <v>576</v>
      </c>
      <c r="C253" s="10"/>
      <c r="D253" s="12" t="s">
        <v>577</v>
      </c>
      <c r="E253" s="12"/>
      <c r="F253" s="12"/>
      <c r="G253" s="10" t="s">
        <v>307</v>
      </c>
      <c r="H253" s="10" t="s">
        <v>34</v>
      </c>
      <c r="I253" s="10"/>
      <c r="J253" s="10"/>
      <c r="K253" s="10"/>
      <c r="L253" s="10"/>
      <c r="M253" s="10"/>
      <c r="N253" s="10" t="s">
        <v>34</v>
      </c>
      <c r="O253" s="10"/>
      <c r="P253" s="10"/>
      <c r="Q253" s="10"/>
      <c r="R253" s="10"/>
      <c r="S253" s="10"/>
      <c r="T253" s="10" t="s">
        <v>34</v>
      </c>
      <c r="U253" s="10"/>
      <c r="V253" s="10" t="s">
        <v>34</v>
      </c>
      <c r="W253" s="10"/>
      <c r="X253" s="10"/>
    </row>
    <row r="254" spans="1:24" ht="14.1" customHeight="1" x14ac:dyDescent="0.25">
      <c r="A254" s="10"/>
      <c r="B254" s="10"/>
      <c r="C254" s="10"/>
      <c r="D254" s="12" t="s">
        <v>278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 t="s">
        <v>1027</v>
      </c>
      <c r="W254" s="10"/>
      <c r="X254" s="10"/>
    </row>
    <row r="255" spans="1:24" ht="36.950000000000003" customHeight="1" x14ac:dyDescent="0.25">
      <c r="A255" s="10"/>
      <c r="B255" s="10" t="s">
        <v>280</v>
      </c>
      <c r="C255" s="10"/>
      <c r="D255" s="12" t="s">
        <v>281</v>
      </c>
      <c r="E255" s="12"/>
      <c r="F255" s="12"/>
      <c r="G255" s="10" t="s">
        <v>282</v>
      </c>
      <c r="H255" s="10" t="s">
        <v>283</v>
      </c>
      <c r="I255" s="10"/>
      <c r="J255" s="10"/>
      <c r="K255" s="10"/>
      <c r="L255" s="10"/>
      <c r="M255" s="10"/>
      <c r="N255" s="10" t="s">
        <v>283</v>
      </c>
      <c r="O255" s="10"/>
      <c r="P255" s="10"/>
      <c r="Q255" s="10"/>
      <c r="R255" s="10"/>
      <c r="S255" s="10"/>
      <c r="T255" s="10"/>
      <c r="U255" s="10"/>
      <c r="V255" s="10" t="s">
        <v>1028</v>
      </c>
      <c r="W255" s="10"/>
      <c r="X255" s="10"/>
    </row>
    <row r="256" spans="1:24" ht="36.950000000000003" customHeight="1" x14ac:dyDescent="0.25">
      <c r="A256" s="10"/>
      <c r="B256" s="10" t="s">
        <v>285</v>
      </c>
      <c r="C256" s="10"/>
      <c r="D256" s="12" t="s">
        <v>286</v>
      </c>
      <c r="E256" s="12"/>
      <c r="F256" s="12"/>
      <c r="G256" s="10" t="s">
        <v>282</v>
      </c>
      <c r="H256" s="10" t="s">
        <v>287</v>
      </c>
      <c r="I256" s="10"/>
      <c r="J256" s="10"/>
      <c r="K256" s="10"/>
      <c r="L256" s="10"/>
      <c r="M256" s="10"/>
      <c r="N256" s="10" t="s">
        <v>287</v>
      </c>
      <c r="O256" s="10"/>
      <c r="P256" s="10"/>
      <c r="Q256" s="10"/>
      <c r="R256" s="10"/>
      <c r="S256" s="10"/>
      <c r="T256" s="10"/>
      <c r="U256" s="10"/>
      <c r="V256" s="10" t="s">
        <v>1029</v>
      </c>
      <c r="W256" s="10"/>
      <c r="X256" s="10"/>
    </row>
    <row r="257" spans="1:24" ht="14.1" customHeight="1" x14ac:dyDescent="0.25">
      <c r="A257" s="10"/>
      <c r="B257" s="10"/>
      <c r="C257" s="10"/>
      <c r="D257" s="13" t="s">
        <v>289</v>
      </c>
      <c r="E257" s="13"/>
      <c r="F257" s="13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 t="s">
        <v>956</v>
      </c>
      <c r="U257" s="10"/>
      <c r="V257" s="10" t="s">
        <v>1030</v>
      </c>
      <c r="W257" s="10"/>
      <c r="X257" s="10"/>
    </row>
    <row r="258" spans="1:24" ht="71.45" customHeight="1" x14ac:dyDescent="0.25">
      <c r="A258" s="10" t="s">
        <v>1031</v>
      </c>
      <c r="B258" s="10" t="s">
        <v>757</v>
      </c>
      <c r="C258" s="10"/>
      <c r="D258" s="12" t="s">
        <v>758</v>
      </c>
      <c r="E258" s="12"/>
      <c r="F258" s="12"/>
      <c r="G258" s="10" t="s">
        <v>234</v>
      </c>
      <c r="H258" s="10" t="s">
        <v>1032</v>
      </c>
      <c r="I258" s="10"/>
      <c r="J258" s="10"/>
      <c r="K258" s="10"/>
      <c r="L258" s="10"/>
      <c r="M258" s="10"/>
      <c r="N258" s="10" t="s">
        <v>1032</v>
      </c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ht="71.45" customHeight="1" x14ac:dyDescent="0.25">
      <c r="A259" s="10"/>
      <c r="B259" s="10" t="s">
        <v>236</v>
      </c>
      <c r="C259" s="10"/>
      <c r="D259" s="12" t="s">
        <v>237</v>
      </c>
      <c r="E259" s="12"/>
      <c r="F259" s="12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ht="163.5" customHeight="1" x14ac:dyDescent="0.25">
      <c r="A260" s="10"/>
      <c r="B260" s="10" t="s">
        <v>238</v>
      </c>
      <c r="C260" s="10"/>
      <c r="D260" s="12" t="s">
        <v>239</v>
      </c>
      <c r="E260" s="12"/>
      <c r="F260" s="12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ht="14.1" customHeight="1" x14ac:dyDescent="0.25">
      <c r="A261" s="10"/>
      <c r="B261" s="11" t="s">
        <v>9</v>
      </c>
      <c r="C261" s="11"/>
      <c r="D261" s="12" t="s">
        <v>240</v>
      </c>
      <c r="E261" s="12"/>
      <c r="F261" s="12"/>
      <c r="G261" s="10" t="s">
        <v>213</v>
      </c>
      <c r="H261" s="10"/>
      <c r="I261" s="10"/>
      <c r="J261" s="10"/>
      <c r="K261" s="10"/>
      <c r="L261" s="10"/>
      <c r="M261" s="10"/>
      <c r="N261" s="10" t="s">
        <v>1033</v>
      </c>
      <c r="O261" s="10"/>
      <c r="P261" s="10"/>
      <c r="Q261" s="10"/>
      <c r="R261" s="10"/>
      <c r="S261" s="10"/>
      <c r="T261" s="10"/>
      <c r="U261" s="10"/>
      <c r="V261" s="10" t="s">
        <v>1034</v>
      </c>
      <c r="W261" s="10"/>
      <c r="X261" s="10"/>
    </row>
    <row r="262" spans="1:24" ht="14.1" customHeight="1" x14ac:dyDescent="0.25">
      <c r="A262" s="10"/>
      <c r="B262" s="10" t="s">
        <v>761</v>
      </c>
      <c r="C262" s="10"/>
      <c r="D262" s="12" t="s">
        <v>762</v>
      </c>
      <c r="E262" s="12"/>
      <c r="F262" s="12"/>
      <c r="G262" s="10" t="s">
        <v>213</v>
      </c>
      <c r="H262" s="10" t="s">
        <v>763</v>
      </c>
      <c r="I262" s="10"/>
      <c r="J262" s="10"/>
      <c r="K262" s="10" t="s">
        <v>246</v>
      </c>
      <c r="L262" s="10"/>
      <c r="M262" s="10"/>
      <c r="N262" s="10" t="s">
        <v>1033</v>
      </c>
      <c r="O262" s="10"/>
      <c r="P262" s="10"/>
      <c r="Q262" s="10"/>
      <c r="R262" s="10"/>
      <c r="S262" s="10"/>
      <c r="T262" s="10" t="s">
        <v>764</v>
      </c>
      <c r="U262" s="10"/>
      <c r="V262" s="10" t="s">
        <v>1034</v>
      </c>
      <c r="W262" s="10"/>
      <c r="X262" s="10"/>
    </row>
    <row r="263" spans="1:24" ht="14.1" customHeight="1" x14ac:dyDescent="0.25">
      <c r="A263" s="10"/>
      <c r="B263" s="11" t="s">
        <v>23</v>
      </c>
      <c r="C263" s="11"/>
      <c r="D263" s="12" t="s">
        <v>248</v>
      </c>
      <c r="E263" s="12"/>
      <c r="F263" s="12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 t="s">
        <v>1035</v>
      </c>
      <c r="W263" s="10"/>
      <c r="X263" s="10"/>
    </row>
    <row r="264" spans="1:24" ht="14.1" customHeight="1" x14ac:dyDescent="0.25">
      <c r="A264" s="10"/>
      <c r="B264" s="11"/>
      <c r="C264" s="11"/>
      <c r="D264" s="12" t="s">
        <v>250</v>
      </c>
      <c r="E264" s="12"/>
      <c r="F264" s="12"/>
      <c r="G264" s="10" t="s">
        <v>213</v>
      </c>
      <c r="H264" s="10"/>
      <c r="I264" s="10"/>
      <c r="J264" s="10"/>
      <c r="K264" s="10"/>
      <c r="L264" s="10"/>
      <c r="M264" s="10"/>
      <c r="N264" s="10" t="s">
        <v>1036</v>
      </c>
      <c r="O264" s="10"/>
      <c r="P264" s="10"/>
      <c r="Q264" s="10"/>
      <c r="R264" s="10"/>
      <c r="S264" s="10"/>
      <c r="T264" s="10"/>
      <c r="U264" s="10"/>
      <c r="V264" s="10" t="s">
        <v>1037</v>
      </c>
      <c r="W264" s="10"/>
      <c r="X264" s="10"/>
    </row>
    <row r="265" spans="1:24" ht="25.5" customHeight="1" x14ac:dyDescent="0.25">
      <c r="A265" s="10"/>
      <c r="B265" s="10" t="s">
        <v>253</v>
      </c>
      <c r="C265" s="10"/>
      <c r="D265" s="12" t="s">
        <v>254</v>
      </c>
      <c r="E265" s="12"/>
      <c r="F265" s="12"/>
      <c r="G265" s="10" t="s">
        <v>255</v>
      </c>
      <c r="H265" s="10" t="s">
        <v>768</v>
      </c>
      <c r="I265" s="10"/>
      <c r="J265" s="10"/>
      <c r="K265" s="10" t="s">
        <v>257</v>
      </c>
      <c r="L265" s="10"/>
      <c r="M265" s="10"/>
      <c r="N265" s="10" t="s">
        <v>1038</v>
      </c>
      <c r="O265" s="10"/>
      <c r="P265" s="10" t="s">
        <v>259</v>
      </c>
      <c r="Q265" s="10"/>
      <c r="R265" s="10" t="s">
        <v>260</v>
      </c>
      <c r="S265" s="10"/>
      <c r="T265" s="10" t="s">
        <v>261</v>
      </c>
      <c r="U265" s="10"/>
      <c r="V265" s="10" t="s">
        <v>1039</v>
      </c>
      <c r="W265" s="10"/>
      <c r="X265" s="10"/>
    </row>
    <row r="266" spans="1:24" ht="25.5" customHeight="1" x14ac:dyDescent="0.25">
      <c r="A266" s="10"/>
      <c r="B266" s="10" t="s">
        <v>263</v>
      </c>
      <c r="C266" s="10"/>
      <c r="D266" s="12" t="s">
        <v>264</v>
      </c>
      <c r="E266" s="12"/>
      <c r="F266" s="12"/>
      <c r="G266" s="10" t="s">
        <v>213</v>
      </c>
      <c r="H266" s="10" t="s">
        <v>768</v>
      </c>
      <c r="I266" s="10"/>
      <c r="J266" s="10"/>
      <c r="K266" s="10" t="s">
        <v>257</v>
      </c>
      <c r="L266" s="10"/>
      <c r="M266" s="10"/>
      <c r="N266" s="10" t="s">
        <v>1038</v>
      </c>
      <c r="O266" s="10"/>
      <c r="P266" s="10"/>
      <c r="Q266" s="10"/>
      <c r="R266" s="10"/>
      <c r="S266" s="10"/>
      <c r="T266" s="10" t="s">
        <v>265</v>
      </c>
      <c r="U266" s="10"/>
      <c r="V266" s="10" t="s">
        <v>1040</v>
      </c>
      <c r="W266" s="10"/>
      <c r="X266" s="10"/>
    </row>
    <row r="267" spans="1:24" ht="48.6" customHeight="1" x14ac:dyDescent="0.25">
      <c r="A267" s="10"/>
      <c r="B267" s="10" t="s">
        <v>348</v>
      </c>
      <c r="C267" s="10"/>
      <c r="D267" s="12" t="s">
        <v>349</v>
      </c>
      <c r="E267" s="12"/>
      <c r="F267" s="12"/>
      <c r="G267" s="10" t="s">
        <v>255</v>
      </c>
      <c r="H267" s="10" t="s">
        <v>772</v>
      </c>
      <c r="I267" s="10"/>
      <c r="J267" s="10"/>
      <c r="K267" s="10" t="s">
        <v>257</v>
      </c>
      <c r="L267" s="10"/>
      <c r="M267" s="10"/>
      <c r="N267" s="10" t="s">
        <v>1041</v>
      </c>
      <c r="O267" s="10"/>
      <c r="P267" s="10"/>
      <c r="Q267" s="10"/>
      <c r="R267" s="10"/>
      <c r="S267" s="10"/>
      <c r="T267" s="10" t="s">
        <v>352</v>
      </c>
      <c r="U267" s="10"/>
      <c r="V267" s="10" t="s">
        <v>1042</v>
      </c>
      <c r="W267" s="10"/>
      <c r="X267" s="10"/>
    </row>
    <row r="268" spans="1:24" ht="25.5" customHeight="1" x14ac:dyDescent="0.25">
      <c r="A268" s="10"/>
      <c r="B268" s="10" t="s">
        <v>354</v>
      </c>
      <c r="C268" s="10"/>
      <c r="D268" s="12" t="s">
        <v>355</v>
      </c>
      <c r="E268" s="12"/>
      <c r="F268" s="12"/>
      <c r="G268" s="10" t="s">
        <v>213</v>
      </c>
      <c r="H268" s="10" t="s">
        <v>772</v>
      </c>
      <c r="I268" s="10"/>
      <c r="J268" s="10"/>
      <c r="K268" s="10" t="s">
        <v>257</v>
      </c>
      <c r="L268" s="10"/>
      <c r="M268" s="10"/>
      <c r="N268" s="10" t="s">
        <v>1041</v>
      </c>
      <c r="O268" s="10"/>
      <c r="P268" s="10"/>
      <c r="Q268" s="10"/>
      <c r="R268" s="10"/>
      <c r="S268" s="10"/>
      <c r="T268" s="10" t="s">
        <v>356</v>
      </c>
      <c r="U268" s="10"/>
      <c r="V268" s="10" t="s">
        <v>1043</v>
      </c>
      <c r="W268" s="10"/>
      <c r="X268" s="10"/>
    </row>
    <row r="269" spans="1:24" ht="14.1" customHeight="1" x14ac:dyDescent="0.25">
      <c r="A269" s="10"/>
      <c r="B269" s="11" t="s">
        <v>25</v>
      </c>
      <c r="C269" s="11"/>
      <c r="D269" s="12" t="s">
        <v>304</v>
      </c>
      <c r="E269" s="12"/>
      <c r="F269" s="12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 t="s">
        <v>1044</v>
      </c>
      <c r="W269" s="10"/>
      <c r="X269" s="10"/>
    </row>
    <row r="270" spans="1:24" ht="25.5" customHeight="1" x14ac:dyDescent="0.25">
      <c r="A270" s="10"/>
      <c r="B270" s="10" t="s">
        <v>564</v>
      </c>
      <c r="C270" s="10"/>
      <c r="D270" s="12" t="s">
        <v>565</v>
      </c>
      <c r="E270" s="12"/>
      <c r="F270" s="12"/>
      <c r="G270" s="10" t="s">
        <v>307</v>
      </c>
      <c r="H270" s="10" t="s">
        <v>34</v>
      </c>
      <c r="I270" s="10"/>
      <c r="J270" s="10"/>
      <c r="K270" s="10"/>
      <c r="L270" s="10"/>
      <c r="M270" s="10"/>
      <c r="N270" s="10" t="s">
        <v>34</v>
      </c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ht="25.5" customHeight="1" x14ac:dyDescent="0.25">
      <c r="A271" s="10"/>
      <c r="B271" s="10" t="s">
        <v>777</v>
      </c>
      <c r="C271" s="10"/>
      <c r="D271" s="12" t="s">
        <v>778</v>
      </c>
      <c r="E271" s="12"/>
      <c r="F271" s="12"/>
      <c r="G271" s="10" t="s">
        <v>326</v>
      </c>
      <c r="H271" s="10" t="s">
        <v>779</v>
      </c>
      <c r="I271" s="10"/>
      <c r="J271" s="10"/>
      <c r="K271" s="10"/>
      <c r="L271" s="10"/>
      <c r="M271" s="10"/>
      <c r="N271" s="10" t="s">
        <v>1045</v>
      </c>
      <c r="O271" s="10"/>
      <c r="P271" s="10" t="s">
        <v>781</v>
      </c>
      <c r="Q271" s="10"/>
      <c r="R271" s="10" t="s">
        <v>782</v>
      </c>
      <c r="S271" s="10"/>
      <c r="T271" s="10" t="s">
        <v>783</v>
      </c>
      <c r="U271" s="10"/>
      <c r="V271" s="10" t="s">
        <v>1046</v>
      </c>
      <c r="W271" s="10"/>
      <c r="X271" s="10"/>
    </row>
    <row r="272" spans="1:24" ht="25.5" customHeight="1" x14ac:dyDescent="0.25">
      <c r="A272" s="10"/>
      <c r="B272" s="10" t="s">
        <v>525</v>
      </c>
      <c r="C272" s="10"/>
      <c r="D272" s="12" t="s">
        <v>526</v>
      </c>
      <c r="E272" s="12"/>
      <c r="F272" s="12"/>
      <c r="G272" s="10" t="s">
        <v>307</v>
      </c>
      <c r="H272" s="10" t="s">
        <v>527</v>
      </c>
      <c r="I272" s="10"/>
      <c r="J272" s="10"/>
      <c r="K272" s="10"/>
      <c r="L272" s="10"/>
      <c r="M272" s="10"/>
      <c r="N272" s="10" t="s">
        <v>1047</v>
      </c>
      <c r="O272" s="10"/>
      <c r="P272" s="10" t="s">
        <v>529</v>
      </c>
      <c r="Q272" s="10"/>
      <c r="R272" s="10" t="s">
        <v>530</v>
      </c>
      <c r="S272" s="10"/>
      <c r="T272" s="10" t="s">
        <v>531</v>
      </c>
      <c r="U272" s="10"/>
      <c r="V272" s="10" t="s">
        <v>1048</v>
      </c>
      <c r="W272" s="10"/>
      <c r="X272" s="10"/>
    </row>
    <row r="273" spans="1:24" ht="25.5" customHeight="1" x14ac:dyDescent="0.25">
      <c r="A273" s="10"/>
      <c r="B273" s="10" t="s">
        <v>533</v>
      </c>
      <c r="C273" s="10"/>
      <c r="D273" s="12" t="s">
        <v>534</v>
      </c>
      <c r="E273" s="12"/>
      <c r="F273" s="12"/>
      <c r="G273" s="10" t="s">
        <v>307</v>
      </c>
      <c r="H273" s="10" t="s">
        <v>535</v>
      </c>
      <c r="I273" s="10"/>
      <c r="J273" s="10"/>
      <c r="K273" s="10"/>
      <c r="L273" s="10"/>
      <c r="M273" s="10"/>
      <c r="N273" s="10" t="s">
        <v>1049</v>
      </c>
      <c r="O273" s="10"/>
      <c r="P273" s="10" t="s">
        <v>537</v>
      </c>
      <c r="Q273" s="10"/>
      <c r="R273" s="10" t="s">
        <v>538</v>
      </c>
      <c r="S273" s="10"/>
      <c r="T273" s="10" t="s">
        <v>539</v>
      </c>
      <c r="U273" s="10"/>
      <c r="V273" s="10" t="s">
        <v>1050</v>
      </c>
      <c r="W273" s="10"/>
      <c r="X273" s="10"/>
    </row>
    <row r="274" spans="1:24" ht="25.5" customHeight="1" x14ac:dyDescent="0.25">
      <c r="A274" s="10"/>
      <c r="B274" s="10" t="s">
        <v>789</v>
      </c>
      <c r="C274" s="10"/>
      <c r="D274" s="12" t="s">
        <v>790</v>
      </c>
      <c r="E274" s="12"/>
      <c r="F274" s="12"/>
      <c r="G274" s="10" t="s">
        <v>326</v>
      </c>
      <c r="H274" s="10" t="s">
        <v>551</v>
      </c>
      <c r="I274" s="10"/>
      <c r="J274" s="10"/>
      <c r="K274" s="10"/>
      <c r="L274" s="10"/>
      <c r="M274" s="10"/>
      <c r="N274" s="10" t="s">
        <v>1051</v>
      </c>
      <c r="O274" s="10"/>
      <c r="P274" s="10" t="s">
        <v>792</v>
      </c>
      <c r="Q274" s="10"/>
      <c r="R274" s="10" t="s">
        <v>310</v>
      </c>
      <c r="S274" s="10"/>
      <c r="T274" s="10" t="s">
        <v>793</v>
      </c>
      <c r="U274" s="10"/>
      <c r="V274" s="10" t="s">
        <v>1052</v>
      </c>
      <c r="W274" s="10"/>
      <c r="X274" s="10"/>
    </row>
    <row r="275" spans="1:24" ht="25.5" customHeight="1" x14ac:dyDescent="0.25">
      <c r="A275" s="10"/>
      <c r="B275" s="10" t="s">
        <v>795</v>
      </c>
      <c r="C275" s="10"/>
      <c r="D275" s="12" t="s">
        <v>796</v>
      </c>
      <c r="E275" s="12"/>
      <c r="F275" s="12"/>
      <c r="G275" s="10" t="s">
        <v>326</v>
      </c>
      <c r="H275" s="10" t="s">
        <v>797</v>
      </c>
      <c r="I275" s="10"/>
      <c r="J275" s="10"/>
      <c r="K275" s="10"/>
      <c r="L275" s="10"/>
      <c r="M275" s="10"/>
      <c r="N275" s="10" t="s">
        <v>1053</v>
      </c>
      <c r="O275" s="10"/>
      <c r="P275" s="10" t="s">
        <v>799</v>
      </c>
      <c r="Q275" s="10"/>
      <c r="R275" s="10" t="s">
        <v>800</v>
      </c>
      <c r="S275" s="10"/>
      <c r="T275" s="10" t="s">
        <v>801</v>
      </c>
      <c r="U275" s="10"/>
      <c r="V275" s="10" t="s">
        <v>1054</v>
      </c>
      <c r="W275" s="10"/>
      <c r="X275" s="10"/>
    </row>
    <row r="276" spans="1:24" ht="25.5" customHeight="1" x14ac:dyDescent="0.25">
      <c r="A276" s="10"/>
      <c r="B276" s="10" t="s">
        <v>548</v>
      </c>
      <c r="C276" s="10"/>
      <c r="D276" s="12" t="s">
        <v>549</v>
      </c>
      <c r="E276" s="12"/>
      <c r="F276" s="12"/>
      <c r="G276" s="10" t="s">
        <v>326</v>
      </c>
      <c r="H276" s="10" t="s">
        <v>803</v>
      </c>
      <c r="I276" s="10"/>
      <c r="J276" s="10"/>
      <c r="K276" s="10"/>
      <c r="L276" s="10"/>
      <c r="M276" s="10"/>
      <c r="N276" s="10" t="s">
        <v>1055</v>
      </c>
      <c r="O276" s="10"/>
      <c r="P276" s="10" t="s">
        <v>552</v>
      </c>
      <c r="Q276" s="10"/>
      <c r="R276" s="10" t="s">
        <v>260</v>
      </c>
      <c r="S276" s="10"/>
      <c r="T276" s="10" t="s">
        <v>553</v>
      </c>
      <c r="U276" s="10"/>
      <c r="V276" s="10" t="s">
        <v>1056</v>
      </c>
      <c r="W276" s="10"/>
      <c r="X276" s="10"/>
    </row>
    <row r="277" spans="1:24" ht="25.5" customHeight="1" x14ac:dyDescent="0.25">
      <c r="A277" s="10"/>
      <c r="B277" s="10" t="s">
        <v>806</v>
      </c>
      <c r="C277" s="10"/>
      <c r="D277" s="12" t="s">
        <v>807</v>
      </c>
      <c r="E277" s="12"/>
      <c r="F277" s="12"/>
      <c r="G277" s="10" t="s">
        <v>326</v>
      </c>
      <c r="H277" s="10" t="s">
        <v>797</v>
      </c>
      <c r="I277" s="10"/>
      <c r="J277" s="10"/>
      <c r="K277" s="10"/>
      <c r="L277" s="10"/>
      <c r="M277" s="10"/>
      <c r="N277" s="10" t="s">
        <v>1053</v>
      </c>
      <c r="O277" s="10"/>
      <c r="P277" s="10" t="s">
        <v>808</v>
      </c>
      <c r="Q277" s="10"/>
      <c r="R277" s="10" t="s">
        <v>260</v>
      </c>
      <c r="S277" s="10"/>
      <c r="T277" s="10" t="s">
        <v>809</v>
      </c>
      <c r="U277" s="10"/>
      <c r="V277" s="10" t="s">
        <v>1057</v>
      </c>
      <c r="W277" s="10"/>
      <c r="X277" s="10"/>
    </row>
    <row r="278" spans="1:24" ht="25.5" customHeight="1" x14ac:dyDescent="0.25">
      <c r="A278" s="10"/>
      <c r="B278" s="10" t="s">
        <v>811</v>
      </c>
      <c r="C278" s="10"/>
      <c r="D278" s="12" t="s">
        <v>812</v>
      </c>
      <c r="E278" s="12"/>
      <c r="F278" s="12"/>
      <c r="G278" s="10" t="s">
        <v>326</v>
      </c>
      <c r="H278" s="10" t="s">
        <v>34</v>
      </c>
      <c r="I278" s="10"/>
      <c r="J278" s="10"/>
      <c r="K278" s="10"/>
      <c r="L278" s="10"/>
      <c r="M278" s="10"/>
      <c r="N278" s="10" t="s">
        <v>34</v>
      </c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 ht="25.5" customHeight="1" x14ac:dyDescent="0.25">
      <c r="A279" s="10"/>
      <c r="B279" s="10" t="s">
        <v>813</v>
      </c>
      <c r="C279" s="10"/>
      <c r="D279" s="12" t="s">
        <v>814</v>
      </c>
      <c r="E279" s="12"/>
      <c r="F279" s="12"/>
      <c r="G279" s="10" t="s">
        <v>815</v>
      </c>
      <c r="H279" s="10" t="s">
        <v>536</v>
      </c>
      <c r="I279" s="10"/>
      <c r="J279" s="10"/>
      <c r="K279" s="10"/>
      <c r="L279" s="10"/>
      <c r="M279" s="10"/>
      <c r="N279" s="10" t="s">
        <v>1058</v>
      </c>
      <c r="O279" s="10"/>
      <c r="P279" s="10" t="s">
        <v>817</v>
      </c>
      <c r="Q279" s="10"/>
      <c r="R279" s="10" t="s">
        <v>316</v>
      </c>
      <c r="S279" s="10"/>
      <c r="T279" s="10" t="s">
        <v>818</v>
      </c>
      <c r="U279" s="10"/>
      <c r="V279" s="10" t="s">
        <v>1059</v>
      </c>
      <c r="W279" s="10"/>
      <c r="X279" s="10"/>
    </row>
    <row r="280" spans="1:24" ht="14.1" customHeight="1" x14ac:dyDescent="0.25">
      <c r="A280" s="10"/>
      <c r="B280" s="10"/>
      <c r="C280" s="10"/>
      <c r="D280" s="12" t="s">
        <v>276</v>
      </c>
      <c r="E280" s="12"/>
      <c r="F280" s="12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 t="s">
        <v>1060</v>
      </c>
      <c r="W280" s="10"/>
      <c r="X280" s="10"/>
    </row>
    <row r="281" spans="1:24" ht="25.5" customHeight="1" x14ac:dyDescent="0.25">
      <c r="A281" s="10" t="s">
        <v>1061</v>
      </c>
      <c r="B281" s="10" t="s">
        <v>564</v>
      </c>
      <c r="C281" s="10"/>
      <c r="D281" s="12" t="s">
        <v>565</v>
      </c>
      <c r="E281" s="12"/>
      <c r="F281" s="12"/>
      <c r="G281" s="10" t="s">
        <v>307</v>
      </c>
      <c r="H281" s="10" t="s">
        <v>34</v>
      </c>
      <c r="I281" s="10"/>
      <c r="J281" s="10"/>
      <c r="K281" s="10"/>
      <c r="L281" s="10"/>
      <c r="M281" s="10"/>
      <c r="N281" s="10" t="s">
        <v>34</v>
      </c>
      <c r="O281" s="10"/>
      <c r="P281" s="10" t="s">
        <v>566</v>
      </c>
      <c r="Q281" s="10"/>
      <c r="R281" s="10" t="s">
        <v>567</v>
      </c>
      <c r="S281" s="10"/>
      <c r="T281" s="10" t="s">
        <v>568</v>
      </c>
      <c r="U281" s="10"/>
      <c r="V281" s="10" t="s">
        <v>34</v>
      </c>
      <c r="W281" s="10"/>
      <c r="X281" s="10"/>
    </row>
    <row r="282" spans="1:24" ht="14.1" customHeight="1" x14ac:dyDescent="0.25">
      <c r="A282" s="10" t="s">
        <v>1062</v>
      </c>
      <c r="B282" s="10" t="s">
        <v>824</v>
      </c>
      <c r="C282" s="10"/>
      <c r="D282" s="12" t="s">
        <v>580</v>
      </c>
      <c r="E282" s="12"/>
      <c r="F282" s="12"/>
      <c r="G282" s="10" t="s">
        <v>307</v>
      </c>
      <c r="H282" s="10" t="s">
        <v>34</v>
      </c>
      <c r="I282" s="10"/>
      <c r="J282" s="10"/>
      <c r="K282" s="10"/>
      <c r="L282" s="10"/>
      <c r="M282" s="10"/>
      <c r="N282" s="10" t="s">
        <v>34</v>
      </c>
      <c r="O282" s="10"/>
      <c r="P282" s="10"/>
      <c r="Q282" s="10"/>
      <c r="R282" s="10"/>
      <c r="S282" s="10"/>
      <c r="T282" s="10" t="s">
        <v>34</v>
      </c>
      <c r="U282" s="10"/>
      <c r="V282" s="10" t="s">
        <v>34</v>
      </c>
      <c r="W282" s="10"/>
      <c r="X282" s="10"/>
    </row>
    <row r="283" spans="1:24" ht="25.5" customHeight="1" x14ac:dyDescent="0.25">
      <c r="A283" s="10" t="s">
        <v>1063</v>
      </c>
      <c r="B283" s="10" t="s">
        <v>811</v>
      </c>
      <c r="C283" s="10"/>
      <c r="D283" s="12" t="s">
        <v>812</v>
      </c>
      <c r="E283" s="12"/>
      <c r="F283" s="12"/>
      <c r="G283" s="10" t="s">
        <v>326</v>
      </c>
      <c r="H283" s="10" t="s">
        <v>34</v>
      </c>
      <c r="I283" s="10"/>
      <c r="J283" s="10"/>
      <c r="K283" s="10"/>
      <c r="L283" s="10"/>
      <c r="M283" s="10"/>
      <c r="N283" s="10" t="s">
        <v>34</v>
      </c>
      <c r="O283" s="10"/>
      <c r="P283" s="10" t="s">
        <v>828</v>
      </c>
      <c r="Q283" s="10"/>
      <c r="R283" s="10" t="s">
        <v>829</v>
      </c>
      <c r="S283" s="10"/>
      <c r="T283" s="10" t="s">
        <v>830</v>
      </c>
      <c r="U283" s="10"/>
      <c r="V283" s="10" t="s">
        <v>34</v>
      </c>
      <c r="W283" s="10"/>
      <c r="X283" s="10"/>
    </row>
    <row r="284" spans="1:24" ht="14.1" customHeight="1" x14ac:dyDescent="0.25">
      <c r="A284" s="10" t="s">
        <v>1064</v>
      </c>
      <c r="B284" s="10" t="s">
        <v>582</v>
      </c>
      <c r="C284" s="10"/>
      <c r="D284" s="12" t="s">
        <v>833</v>
      </c>
      <c r="E284" s="12"/>
      <c r="F284" s="12"/>
      <c r="G284" s="10" t="s">
        <v>234</v>
      </c>
      <c r="H284" s="10" t="s">
        <v>34</v>
      </c>
      <c r="I284" s="10"/>
      <c r="J284" s="10"/>
      <c r="K284" s="10"/>
      <c r="L284" s="10"/>
      <c r="M284" s="10"/>
      <c r="N284" s="10" t="s">
        <v>34</v>
      </c>
      <c r="O284" s="10"/>
      <c r="P284" s="10"/>
      <c r="Q284" s="10"/>
      <c r="R284" s="10"/>
      <c r="S284" s="10"/>
      <c r="T284" s="10" t="s">
        <v>34</v>
      </c>
      <c r="U284" s="10"/>
      <c r="V284" s="10" t="s">
        <v>34</v>
      </c>
      <c r="W284" s="10"/>
      <c r="X284" s="10"/>
    </row>
    <row r="285" spans="1:24" ht="14.1" customHeight="1" x14ac:dyDescent="0.25">
      <c r="A285" s="10" t="s">
        <v>1065</v>
      </c>
      <c r="B285" s="10" t="s">
        <v>835</v>
      </c>
      <c r="C285" s="10"/>
      <c r="D285" s="12" t="s">
        <v>836</v>
      </c>
      <c r="E285" s="12"/>
      <c r="F285" s="12"/>
      <c r="G285" s="10" t="s">
        <v>234</v>
      </c>
      <c r="H285" s="10" t="s">
        <v>34</v>
      </c>
      <c r="I285" s="10"/>
      <c r="J285" s="10"/>
      <c r="K285" s="10"/>
      <c r="L285" s="10"/>
      <c r="M285" s="10"/>
      <c r="N285" s="10" t="s">
        <v>34</v>
      </c>
      <c r="O285" s="10"/>
      <c r="P285" s="10"/>
      <c r="Q285" s="10"/>
      <c r="R285" s="10"/>
      <c r="S285" s="10"/>
      <c r="T285" s="10" t="s">
        <v>34</v>
      </c>
      <c r="U285" s="10"/>
      <c r="V285" s="10" t="s">
        <v>34</v>
      </c>
      <c r="W285" s="10"/>
      <c r="X285" s="10"/>
    </row>
    <row r="286" spans="1:24" ht="14.1" customHeight="1" x14ac:dyDescent="0.25">
      <c r="A286" s="10" t="s">
        <v>1066</v>
      </c>
      <c r="B286" s="10" t="s">
        <v>838</v>
      </c>
      <c r="C286" s="10"/>
      <c r="D286" s="12" t="s">
        <v>839</v>
      </c>
      <c r="E286" s="12"/>
      <c r="F286" s="12"/>
      <c r="G286" s="10" t="s">
        <v>234</v>
      </c>
      <c r="H286" s="10" t="s">
        <v>34</v>
      </c>
      <c r="I286" s="10"/>
      <c r="J286" s="10"/>
      <c r="K286" s="10"/>
      <c r="L286" s="10"/>
      <c r="M286" s="10"/>
      <c r="N286" s="10" t="s">
        <v>34</v>
      </c>
      <c r="O286" s="10"/>
      <c r="P286" s="10"/>
      <c r="Q286" s="10"/>
      <c r="R286" s="10"/>
      <c r="S286" s="10"/>
      <c r="T286" s="10" t="s">
        <v>34</v>
      </c>
      <c r="U286" s="10"/>
      <c r="V286" s="10" t="s">
        <v>34</v>
      </c>
      <c r="W286" s="10"/>
      <c r="X286" s="10"/>
    </row>
    <row r="287" spans="1:24" ht="25.5" customHeight="1" x14ac:dyDescent="0.25">
      <c r="A287" s="10" t="s">
        <v>1067</v>
      </c>
      <c r="B287" s="10" t="s">
        <v>841</v>
      </c>
      <c r="C287" s="10"/>
      <c r="D287" s="12" t="s">
        <v>842</v>
      </c>
      <c r="E287" s="12"/>
      <c r="F287" s="12"/>
      <c r="G287" s="10" t="s">
        <v>843</v>
      </c>
      <c r="H287" s="10" t="s">
        <v>34</v>
      </c>
      <c r="I287" s="10"/>
      <c r="J287" s="10"/>
      <c r="K287" s="10"/>
      <c r="L287" s="10"/>
      <c r="M287" s="10"/>
      <c r="N287" s="10" t="s">
        <v>34</v>
      </c>
      <c r="O287" s="10"/>
      <c r="P287" s="10"/>
      <c r="Q287" s="10"/>
      <c r="R287" s="10"/>
      <c r="S287" s="10"/>
      <c r="T287" s="10" t="s">
        <v>34</v>
      </c>
      <c r="U287" s="10"/>
      <c r="V287" s="10" t="s">
        <v>34</v>
      </c>
      <c r="W287" s="10"/>
      <c r="X287" s="10"/>
    </row>
    <row r="288" spans="1:24" ht="14.1" customHeight="1" x14ac:dyDescent="0.25">
      <c r="A288" s="10" t="s">
        <v>1068</v>
      </c>
      <c r="B288" s="10" t="s">
        <v>845</v>
      </c>
      <c r="C288" s="10"/>
      <c r="D288" s="12" t="s">
        <v>846</v>
      </c>
      <c r="E288" s="12"/>
      <c r="F288" s="12"/>
      <c r="G288" s="10" t="s">
        <v>307</v>
      </c>
      <c r="H288" s="10" t="s">
        <v>34</v>
      </c>
      <c r="I288" s="10"/>
      <c r="J288" s="10"/>
      <c r="K288" s="10"/>
      <c r="L288" s="10"/>
      <c r="M288" s="10"/>
      <c r="N288" s="10" t="s">
        <v>34</v>
      </c>
      <c r="O288" s="10"/>
      <c r="P288" s="10"/>
      <c r="Q288" s="10"/>
      <c r="R288" s="10"/>
      <c r="S288" s="10"/>
      <c r="T288" s="10" t="s">
        <v>34</v>
      </c>
      <c r="U288" s="10"/>
      <c r="V288" s="10" t="s">
        <v>34</v>
      </c>
      <c r="W288" s="10"/>
      <c r="X288" s="10"/>
    </row>
    <row r="289" spans="1:24" ht="14.1" customHeight="1" x14ac:dyDescent="0.25">
      <c r="A289" s="10" t="s">
        <v>1069</v>
      </c>
      <c r="B289" s="10" t="s">
        <v>576</v>
      </c>
      <c r="C289" s="10"/>
      <c r="D289" s="12" t="s">
        <v>577</v>
      </c>
      <c r="E289" s="12"/>
      <c r="F289" s="12"/>
      <c r="G289" s="10" t="s">
        <v>307</v>
      </c>
      <c r="H289" s="10" t="s">
        <v>34</v>
      </c>
      <c r="I289" s="10"/>
      <c r="J289" s="10"/>
      <c r="K289" s="10"/>
      <c r="L289" s="10"/>
      <c r="M289" s="10"/>
      <c r="N289" s="10" t="s">
        <v>34</v>
      </c>
      <c r="O289" s="10"/>
      <c r="P289" s="10"/>
      <c r="Q289" s="10"/>
      <c r="R289" s="10"/>
      <c r="S289" s="10"/>
      <c r="T289" s="10" t="s">
        <v>34</v>
      </c>
      <c r="U289" s="10"/>
      <c r="V289" s="10" t="s">
        <v>34</v>
      </c>
      <c r="W289" s="10"/>
      <c r="X289" s="10"/>
    </row>
    <row r="290" spans="1:24" ht="14.1" customHeight="1" x14ac:dyDescent="0.25">
      <c r="A290" s="10"/>
      <c r="B290" s="10"/>
      <c r="C290" s="10"/>
      <c r="D290" s="12" t="s">
        <v>278</v>
      </c>
      <c r="E290" s="12"/>
      <c r="F290" s="12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 t="s">
        <v>1070</v>
      </c>
      <c r="W290" s="10"/>
      <c r="X290" s="10"/>
    </row>
    <row r="291" spans="1:24" ht="36.950000000000003" customHeight="1" x14ac:dyDescent="0.25">
      <c r="A291" s="10"/>
      <c r="B291" s="10" t="s">
        <v>280</v>
      </c>
      <c r="C291" s="10"/>
      <c r="D291" s="12" t="s">
        <v>281</v>
      </c>
      <c r="E291" s="12"/>
      <c r="F291" s="12"/>
      <c r="G291" s="10" t="s">
        <v>282</v>
      </c>
      <c r="H291" s="10" t="s">
        <v>283</v>
      </c>
      <c r="I291" s="10"/>
      <c r="J291" s="10"/>
      <c r="K291" s="10"/>
      <c r="L291" s="10"/>
      <c r="M291" s="10"/>
      <c r="N291" s="10" t="s">
        <v>283</v>
      </c>
      <c r="O291" s="10"/>
      <c r="P291" s="10"/>
      <c r="Q291" s="10"/>
      <c r="R291" s="10"/>
      <c r="S291" s="10"/>
      <c r="T291" s="10"/>
      <c r="U291" s="10"/>
      <c r="V291" s="10" t="s">
        <v>1071</v>
      </c>
      <c r="W291" s="10"/>
      <c r="X291" s="10"/>
    </row>
    <row r="292" spans="1:24" ht="36.950000000000003" customHeight="1" x14ac:dyDescent="0.25">
      <c r="A292" s="10"/>
      <c r="B292" s="10" t="s">
        <v>285</v>
      </c>
      <c r="C292" s="10"/>
      <c r="D292" s="12" t="s">
        <v>286</v>
      </c>
      <c r="E292" s="12"/>
      <c r="F292" s="12"/>
      <c r="G292" s="10" t="s">
        <v>282</v>
      </c>
      <c r="H292" s="10" t="s">
        <v>287</v>
      </c>
      <c r="I292" s="10"/>
      <c r="J292" s="10"/>
      <c r="K292" s="10"/>
      <c r="L292" s="10"/>
      <c r="M292" s="10"/>
      <c r="N292" s="10" t="s">
        <v>287</v>
      </c>
      <c r="O292" s="10"/>
      <c r="P292" s="10"/>
      <c r="Q292" s="10"/>
      <c r="R292" s="10"/>
      <c r="S292" s="10"/>
      <c r="T292" s="10"/>
      <c r="U292" s="10"/>
      <c r="V292" s="10" t="s">
        <v>1072</v>
      </c>
      <c r="W292" s="10"/>
      <c r="X292" s="10"/>
    </row>
    <row r="293" spans="1:24" ht="14.1" customHeight="1" x14ac:dyDescent="0.25">
      <c r="A293" s="10"/>
      <c r="B293" s="10"/>
      <c r="C293" s="10"/>
      <c r="D293" s="13" t="s">
        <v>289</v>
      </c>
      <c r="E293" s="13"/>
      <c r="F293" s="13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 t="s">
        <v>1073</v>
      </c>
      <c r="U293" s="10"/>
      <c r="V293" s="10" t="s">
        <v>1074</v>
      </c>
      <c r="W293" s="10"/>
      <c r="X293" s="10"/>
    </row>
    <row r="294" spans="1:24" ht="36.950000000000003" customHeight="1" x14ac:dyDescent="0.25">
      <c r="A294" s="10" t="s">
        <v>1075</v>
      </c>
      <c r="B294" s="10" t="s">
        <v>853</v>
      </c>
      <c r="C294" s="10"/>
      <c r="D294" s="12" t="s">
        <v>1076</v>
      </c>
      <c r="E294" s="12"/>
      <c r="F294" s="12"/>
      <c r="G294" s="10" t="s">
        <v>815</v>
      </c>
      <c r="H294" s="10" t="s">
        <v>1003</v>
      </c>
      <c r="I294" s="10"/>
      <c r="J294" s="10"/>
      <c r="K294" s="10"/>
      <c r="L294" s="10"/>
      <c r="M294" s="10"/>
      <c r="N294" s="10" t="s">
        <v>1003</v>
      </c>
      <c r="O294" s="10"/>
      <c r="P294" s="10" t="s">
        <v>856</v>
      </c>
      <c r="Q294" s="10"/>
      <c r="R294" s="10" t="s">
        <v>857</v>
      </c>
      <c r="S294" s="10"/>
      <c r="T294" s="10" t="s">
        <v>858</v>
      </c>
      <c r="U294" s="10"/>
      <c r="V294" s="10" t="s">
        <v>1077</v>
      </c>
      <c r="W294" s="10"/>
      <c r="X294" s="10"/>
    </row>
    <row r="295" spans="1:24" ht="14.1" customHeight="1" x14ac:dyDescent="0.25">
      <c r="A295" s="10"/>
      <c r="B295" s="10"/>
      <c r="C295" s="10"/>
      <c r="D295" s="13" t="s">
        <v>289</v>
      </c>
      <c r="E295" s="13"/>
      <c r="F295" s="13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 t="s">
        <v>1077</v>
      </c>
      <c r="W295" s="10"/>
      <c r="X295" s="10"/>
    </row>
    <row r="296" spans="1:24" ht="60" customHeight="1" x14ac:dyDescent="0.25">
      <c r="A296" s="10" t="s">
        <v>1078</v>
      </c>
      <c r="B296" s="10" t="s">
        <v>860</v>
      </c>
      <c r="C296" s="10"/>
      <c r="D296" s="12" t="s">
        <v>1079</v>
      </c>
      <c r="E296" s="12"/>
      <c r="F296" s="12"/>
      <c r="G296" s="10" t="s">
        <v>843</v>
      </c>
      <c r="H296" s="10" t="s">
        <v>1080</v>
      </c>
      <c r="I296" s="10"/>
      <c r="J296" s="10"/>
      <c r="K296" s="10"/>
      <c r="L296" s="10"/>
      <c r="M296" s="10"/>
      <c r="N296" s="10" t="s">
        <v>1080</v>
      </c>
      <c r="O296" s="10"/>
      <c r="P296" s="10" t="s">
        <v>862</v>
      </c>
      <c r="Q296" s="10"/>
      <c r="R296" s="10" t="s">
        <v>245</v>
      </c>
      <c r="S296" s="10"/>
      <c r="T296" s="10" t="s">
        <v>863</v>
      </c>
      <c r="U296" s="10"/>
      <c r="V296" s="10" t="s">
        <v>1081</v>
      </c>
      <c r="W296" s="10"/>
      <c r="X296" s="10"/>
    </row>
    <row r="297" spans="1:24" ht="14.1" customHeight="1" x14ac:dyDescent="0.25">
      <c r="A297" s="10"/>
      <c r="B297" s="10"/>
      <c r="C297" s="10"/>
      <c r="D297" s="13" t="s">
        <v>289</v>
      </c>
      <c r="E297" s="13"/>
      <c r="F297" s="13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 t="s">
        <v>1081</v>
      </c>
      <c r="W297" s="10"/>
      <c r="X297" s="10"/>
    </row>
    <row r="298" spans="1:24" ht="48.6" customHeight="1" x14ac:dyDescent="0.25">
      <c r="A298" s="10" t="s">
        <v>970</v>
      </c>
      <c r="B298" s="10" t="s">
        <v>865</v>
      </c>
      <c r="C298" s="10"/>
      <c r="D298" s="12" t="s">
        <v>1082</v>
      </c>
      <c r="E298" s="12"/>
      <c r="F298" s="12"/>
      <c r="G298" s="10" t="s">
        <v>843</v>
      </c>
      <c r="H298" s="10" t="s">
        <v>773</v>
      </c>
      <c r="I298" s="10"/>
      <c r="J298" s="10"/>
      <c r="K298" s="10"/>
      <c r="L298" s="10"/>
      <c r="M298" s="10"/>
      <c r="N298" s="10" t="s">
        <v>773</v>
      </c>
      <c r="O298" s="10"/>
      <c r="P298" s="10" t="s">
        <v>868</v>
      </c>
      <c r="Q298" s="10"/>
      <c r="R298" s="10" t="s">
        <v>869</v>
      </c>
      <c r="S298" s="10"/>
      <c r="T298" s="10" t="s">
        <v>870</v>
      </c>
      <c r="U298" s="10"/>
      <c r="V298" s="10" t="s">
        <v>1083</v>
      </c>
      <c r="W298" s="10"/>
      <c r="X298" s="10"/>
    </row>
    <row r="299" spans="1:24" ht="14.1" customHeight="1" x14ac:dyDescent="0.25">
      <c r="A299" s="10"/>
      <c r="B299" s="10"/>
      <c r="C299" s="10"/>
      <c r="D299" s="13" t="s">
        <v>289</v>
      </c>
      <c r="E299" s="13"/>
      <c r="F299" s="13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 t="s">
        <v>1083</v>
      </c>
      <c r="W299" s="10"/>
      <c r="X299" s="10"/>
    </row>
    <row r="300" spans="1:24" ht="25.5" customHeight="1" x14ac:dyDescent="0.25">
      <c r="A300" s="10" t="s">
        <v>1084</v>
      </c>
      <c r="B300" s="10" t="s">
        <v>872</v>
      </c>
      <c r="C300" s="10"/>
      <c r="D300" s="12" t="s">
        <v>1085</v>
      </c>
      <c r="E300" s="12"/>
      <c r="F300" s="12"/>
      <c r="G300" s="10" t="s">
        <v>234</v>
      </c>
      <c r="H300" s="10" t="s">
        <v>1086</v>
      </c>
      <c r="I300" s="10"/>
      <c r="J300" s="10"/>
      <c r="K300" s="10"/>
      <c r="L300" s="10"/>
      <c r="M300" s="10"/>
      <c r="N300" s="10" t="s">
        <v>1086</v>
      </c>
      <c r="O300" s="10"/>
      <c r="P300" s="10" t="s">
        <v>874</v>
      </c>
      <c r="Q300" s="10"/>
      <c r="R300" s="10" t="s">
        <v>875</v>
      </c>
      <c r="S300" s="10"/>
      <c r="T300" s="10" t="s">
        <v>876</v>
      </c>
      <c r="U300" s="10"/>
      <c r="V300" s="10" t="s">
        <v>1087</v>
      </c>
      <c r="W300" s="10"/>
      <c r="X300" s="10"/>
    </row>
    <row r="301" spans="1:24" ht="14.1" customHeight="1" x14ac:dyDescent="0.25">
      <c r="A301" s="10"/>
      <c r="B301" s="10"/>
      <c r="C301" s="10"/>
      <c r="D301" s="13" t="s">
        <v>289</v>
      </c>
      <c r="E301" s="13"/>
      <c r="F301" s="13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 t="s">
        <v>1087</v>
      </c>
      <c r="W301" s="10"/>
      <c r="X301" s="10"/>
    </row>
    <row r="302" spans="1:24" ht="25.5" customHeight="1" x14ac:dyDescent="0.25">
      <c r="A302" s="10" t="s">
        <v>1088</v>
      </c>
      <c r="B302" s="10" t="s">
        <v>318</v>
      </c>
      <c r="C302" s="10"/>
      <c r="D302" s="12" t="s">
        <v>1089</v>
      </c>
      <c r="E302" s="12"/>
      <c r="F302" s="12"/>
      <c r="G302" s="10" t="s">
        <v>234</v>
      </c>
      <c r="H302" s="10" t="s">
        <v>120</v>
      </c>
      <c r="I302" s="10"/>
      <c r="J302" s="10"/>
      <c r="K302" s="10"/>
      <c r="L302" s="10"/>
      <c r="M302" s="10"/>
      <c r="N302" s="10" t="s">
        <v>120</v>
      </c>
      <c r="O302" s="10"/>
      <c r="P302" s="10" t="s">
        <v>320</v>
      </c>
      <c r="Q302" s="10"/>
      <c r="R302" s="10" t="s">
        <v>321</v>
      </c>
      <c r="S302" s="10"/>
      <c r="T302" s="10" t="s">
        <v>322</v>
      </c>
      <c r="U302" s="10"/>
      <c r="V302" s="10" t="s">
        <v>1090</v>
      </c>
      <c r="W302" s="10"/>
      <c r="X302" s="10"/>
    </row>
    <row r="303" spans="1:24" ht="14.1" customHeight="1" x14ac:dyDescent="0.25">
      <c r="A303" s="10"/>
      <c r="B303" s="10"/>
      <c r="C303" s="10"/>
      <c r="D303" s="13" t="s">
        <v>289</v>
      </c>
      <c r="E303" s="13"/>
      <c r="F303" s="13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 t="s">
        <v>1090</v>
      </c>
      <c r="W303" s="10"/>
      <c r="X303" s="10"/>
    </row>
    <row r="304" spans="1:24" ht="25.5" customHeight="1" x14ac:dyDescent="0.25">
      <c r="A304" s="10" t="s">
        <v>1091</v>
      </c>
      <c r="B304" s="10" t="s">
        <v>885</v>
      </c>
      <c r="C304" s="10"/>
      <c r="D304" s="12" t="s">
        <v>886</v>
      </c>
      <c r="E304" s="12"/>
      <c r="F304" s="12"/>
      <c r="G304" s="10" t="s">
        <v>234</v>
      </c>
      <c r="H304" s="10" t="s">
        <v>28</v>
      </c>
      <c r="I304" s="10"/>
      <c r="J304" s="10"/>
      <c r="K304" s="10"/>
      <c r="L304" s="10"/>
      <c r="M304" s="10"/>
      <c r="N304" s="10" t="s">
        <v>28</v>
      </c>
      <c r="O304" s="10"/>
      <c r="P304" s="10" t="s">
        <v>887</v>
      </c>
      <c r="Q304" s="10"/>
      <c r="R304" s="10" t="s">
        <v>316</v>
      </c>
      <c r="S304" s="10"/>
      <c r="T304" s="10" t="s">
        <v>888</v>
      </c>
      <c r="U304" s="10"/>
      <c r="V304" s="10" t="s">
        <v>1092</v>
      </c>
      <c r="W304" s="10"/>
      <c r="X304" s="10"/>
    </row>
    <row r="305" spans="1:24" ht="14.1" customHeight="1" x14ac:dyDescent="0.25">
      <c r="A305" s="10"/>
      <c r="B305" s="10"/>
      <c r="C305" s="10"/>
      <c r="D305" s="13" t="s">
        <v>289</v>
      </c>
      <c r="E305" s="13"/>
      <c r="F305" s="13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 t="s">
        <v>1092</v>
      </c>
      <c r="W305" s="10"/>
      <c r="X305" s="10"/>
    </row>
    <row r="306" spans="1:24" ht="36.950000000000003" customHeight="1" x14ac:dyDescent="0.25">
      <c r="A306" s="10" t="s">
        <v>235</v>
      </c>
      <c r="B306" s="10" t="s">
        <v>890</v>
      </c>
      <c r="C306" s="10"/>
      <c r="D306" s="12" t="s">
        <v>1093</v>
      </c>
      <c r="E306" s="12"/>
      <c r="F306" s="12"/>
      <c r="G306" s="10" t="s">
        <v>234</v>
      </c>
      <c r="H306" s="10" t="s">
        <v>964</v>
      </c>
      <c r="I306" s="10"/>
      <c r="J306" s="10"/>
      <c r="K306" s="10"/>
      <c r="L306" s="10"/>
      <c r="M306" s="10"/>
      <c r="N306" s="10" t="s">
        <v>964</v>
      </c>
      <c r="O306" s="10"/>
      <c r="P306" s="10" t="s">
        <v>893</v>
      </c>
      <c r="Q306" s="10"/>
      <c r="R306" s="10" t="s">
        <v>782</v>
      </c>
      <c r="S306" s="10"/>
      <c r="T306" s="10" t="s">
        <v>894</v>
      </c>
      <c r="U306" s="10"/>
      <c r="V306" s="10" t="s">
        <v>1094</v>
      </c>
      <c r="W306" s="10"/>
      <c r="X306" s="10"/>
    </row>
    <row r="307" spans="1:24" ht="14.1" customHeight="1" x14ac:dyDescent="0.25">
      <c r="A307" s="10"/>
      <c r="B307" s="10"/>
      <c r="C307" s="10"/>
      <c r="D307" s="13" t="s">
        <v>289</v>
      </c>
      <c r="E307" s="13"/>
      <c r="F307" s="13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 t="s">
        <v>1094</v>
      </c>
      <c r="W307" s="10"/>
      <c r="X307" s="10"/>
    </row>
    <row r="308" spans="1:24" ht="83.1" customHeight="1" x14ac:dyDescent="0.25">
      <c r="A308" s="10" t="s">
        <v>1095</v>
      </c>
      <c r="B308" s="10" t="s">
        <v>896</v>
      </c>
      <c r="C308" s="10"/>
      <c r="D308" s="12" t="s">
        <v>1096</v>
      </c>
      <c r="E308" s="12"/>
      <c r="F308" s="12"/>
      <c r="G308" s="10" t="s">
        <v>307</v>
      </c>
      <c r="H308" s="10" t="s">
        <v>1097</v>
      </c>
      <c r="I308" s="10"/>
      <c r="J308" s="10"/>
      <c r="K308" s="10"/>
      <c r="L308" s="10"/>
      <c r="M308" s="10"/>
      <c r="N308" s="10" t="s">
        <v>1097</v>
      </c>
      <c r="O308" s="10"/>
      <c r="P308" s="10" t="s">
        <v>899</v>
      </c>
      <c r="Q308" s="10"/>
      <c r="R308" s="10" t="s">
        <v>567</v>
      </c>
      <c r="S308" s="10"/>
      <c r="T308" s="10" t="s">
        <v>900</v>
      </c>
      <c r="U308" s="10"/>
      <c r="V308" s="10" t="s">
        <v>1098</v>
      </c>
      <c r="W308" s="10"/>
      <c r="X308" s="10"/>
    </row>
    <row r="309" spans="1:24" ht="14.1" customHeight="1" x14ac:dyDescent="0.25">
      <c r="A309" s="10"/>
      <c r="B309" s="10"/>
      <c r="C309" s="10"/>
      <c r="D309" s="13" t="s">
        <v>289</v>
      </c>
      <c r="E309" s="13"/>
      <c r="F309" s="13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 t="s">
        <v>1098</v>
      </c>
      <c r="W309" s="10"/>
      <c r="X309" s="10"/>
    </row>
    <row r="310" spans="1:24" ht="48.6" customHeight="1" x14ac:dyDescent="0.25">
      <c r="A310" s="10" t="s">
        <v>1099</v>
      </c>
      <c r="B310" s="10" t="s">
        <v>902</v>
      </c>
      <c r="C310" s="10"/>
      <c r="D310" s="12" t="s">
        <v>1100</v>
      </c>
      <c r="E310" s="12"/>
      <c r="F310" s="12"/>
      <c r="G310" s="10" t="s">
        <v>815</v>
      </c>
      <c r="H310" s="10" t="s">
        <v>1101</v>
      </c>
      <c r="I310" s="10"/>
      <c r="J310" s="10"/>
      <c r="K310" s="10"/>
      <c r="L310" s="10"/>
      <c r="M310" s="10"/>
      <c r="N310" s="10" t="s">
        <v>1101</v>
      </c>
      <c r="O310" s="10"/>
      <c r="P310" s="10" t="s">
        <v>904</v>
      </c>
      <c r="Q310" s="10"/>
      <c r="R310" s="10" t="s">
        <v>48</v>
      </c>
      <c r="S310" s="10"/>
      <c r="T310" s="10" t="s">
        <v>905</v>
      </c>
      <c r="U310" s="10"/>
      <c r="V310" s="10" t="s">
        <v>1102</v>
      </c>
      <c r="W310" s="10"/>
      <c r="X310" s="10"/>
    </row>
    <row r="311" spans="1:24" ht="14.1" customHeight="1" x14ac:dyDescent="0.25">
      <c r="A311" s="10"/>
      <c r="B311" s="10"/>
      <c r="C311" s="10"/>
      <c r="D311" s="13" t="s">
        <v>289</v>
      </c>
      <c r="E311" s="13"/>
      <c r="F311" s="13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 t="s">
        <v>1102</v>
      </c>
      <c r="W311" s="10"/>
      <c r="X311" s="10"/>
    </row>
    <row r="312" spans="1:24" ht="14.1" customHeight="1" x14ac:dyDescent="0.25">
      <c r="A312" s="12" t="s">
        <v>1103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</row>
    <row r="313" spans="1:24" ht="36.950000000000003" customHeight="1" x14ac:dyDescent="0.25">
      <c r="A313" s="10" t="s">
        <v>892</v>
      </c>
      <c r="B313" s="10" t="s">
        <v>1104</v>
      </c>
      <c r="C313" s="10"/>
      <c r="D313" s="12" t="s">
        <v>1105</v>
      </c>
      <c r="E313" s="12"/>
      <c r="F313" s="12"/>
      <c r="G313" s="10" t="s">
        <v>234</v>
      </c>
      <c r="H313" s="10" t="s">
        <v>116</v>
      </c>
      <c r="I313" s="10"/>
      <c r="J313" s="10"/>
      <c r="K313" s="10"/>
      <c r="L313" s="10"/>
      <c r="M313" s="10"/>
      <c r="N313" s="10" t="s">
        <v>116</v>
      </c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spans="1:24" ht="163.5" customHeight="1" x14ac:dyDescent="0.25">
      <c r="A314" s="10"/>
      <c r="B314" s="10" t="s">
        <v>238</v>
      </c>
      <c r="C314" s="10"/>
      <c r="D314" s="12" t="s">
        <v>239</v>
      </c>
      <c r="E314" s="12"/>
      <c r="F314" s="12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ht="14.1" customHeight="1" x14ac:dyDescent="0.25">
      <c r="A315" s="10"/>
      <c r="B315" s="11" t="s">
        <v>9</v>
      </c>
      <c r="C315" s="11"/>
      <c r="D315" s="12" t="s">
        <v>240</v>
      </c>
      <c r="E315" s="12"/>
      <c r="F315" s="12"/>
      <c r="G315" s="10" t="s">
        <v>213</v>
      </c>
      <c r="H315" s="10"/>
      <c r="I315" s="10"/>
      <c r="J315" s="10"/>
      <c r="K315" s="10"/>
      <c r="L315" s="10"/>
      <c r="M315" s="10"/>
      <c r="N315" s="10" t="s">
        <v>1106</v>
      </c>
      <c r="O315" s="10"/>
      <c r="P315" s="10"/>
      <c r="Q315" s="10"/>
      <c r="R315" s="10"/>
      <c r="S315" s="10"/>
      <c r="T315" s="10"/>
      <c r="U315" s="10"/>
      <c r="V315" s="10" t="s">
        <v>1107</v>
      </c>
      <c r="W315" s="10"/>
      <c r="X315" s="10"/>
    </row>
    <row r="316" spans="1:24" ht="14.1" customHeight="1" x14ac:dyDescent="0.25">
      <c r="A316" s="10"/>
      <c r="B316" s="10" t="s">
        <v>1108</v>
      </c>
      <c r="C316" s="10"/>
      <c r="D316" s="12" t="s">
        <v>1109</v>
      </c>
      <c r="E316" s="12"/>
      <c r="F316" s="12"/>
      <c r="G316" s="10" t="s">
        <v>213</v>
      </c>
      <c r="H316" s="10" t="s">
        <v>1110</v>
      </c>
      <c r="I316" s="10"/>
      <c r="J316" s="10"/>
      <c r="K316" s="10" t="s">
        <v>1111</v>
      </c>
      <c r="L316" s="10"/>
      <c r="M316" s="10"/>
      <c r="N316" s="10" t="s">
        <v>1106</v>
      </c>
      <c r="O316" s="10"/>
      <c r="P316" s="10"/>
      <c r="Q316" s="10"/>
      <c r="R316" s="10"/>
      <c r="S316" s="10"/>
      <c r="T316" s="10" t="s">
        <v>265</v>
      </c>
      <c r="U316" s="10"/>
      <c r="V316" s="10" t="s">
        <v>1107</v>
      </c>
      <c r="W316" s="10"/>
      <c r="X316" s="10"/>
    </row>
    <row r="317" spans="1:24" ht="14.1" customHeight="1" x14ac:dyDescent="0.25">
      <c r="A317" s="10"/>
      <c r="B317" s="11" t="s">
        <v>23</v>
      </c>
      <c r="C317" s="11"/>
      <c r="D317" s="12" t="s">
        <v>248</v>
      </c>
      <c r="E317" s="12"/>
      <c r="F317" s="12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 t="s">
        <v>1112</v>
      </c>
      <c r="W317" s="10"/>
      <c r="X317" s="10"/>
    </row>
    <row r="318" spans="1:24" ht="14.1" customHeight="1" x14ac:dyDescent="0.25">
      <c r="A318" s="10"/>
      <c r="B318" s="11"/>
      <c r="C318" s="11"/>
      <c r="D318" s="12" t="s">
        <v>250</v>
      </c>
      <c r="E318" s="12"/>
      <c r="F318" s="12"/>
      <c r="G318" s="10" t="s">
        <v>213</v>
      </c>
      <c r="H318" s="10"/>
      <c r="I318" s="10"/>
      <c r="J318" s="10"/>
      <c r="K318" s="10"/>
      <c r="L318" s="10"/>
      <c r="M318" s="10"/>
      <c r="N318" s="10" t="s">
        <v>1113</v>
      </c>
      <c r="O318" s="10"/>
      <c r="P318" s="10"/>
      <c r="Q318" s="10"/>
      <c r="R318" s="10"/>
      <c r="S318" s="10"/>
      <c r="T318" s="10"/>
      <c r="U318" s="10"/>
      <c r="V318" s="10" t="s">
        <v>1114</v>
      </c>
      <c r="W318" s="10"/>
      <c r="X318" s="10"/>
    </row>
    <row r="319" spans="1:24" ht="25.5" customHeight="1" x14ac:dyDescent="0.25">
      <c r="A319" s="10"/>
      <c r="B319" s="10" t="s">
        <v>253</v>
      </c>
      <c r="C319" s="10"/>
      <c r="D319" s="12" t="s">
        <v>254</v>
      </c>
      <c r="E319" s="12"/>
      <c r="F319" s="12"/>
      <c r="G319" s="10" t="s">
        <v>255</v>
      </c>
      <c r="H319" s="10" t="s">
        <v>1115</v>
      </c>
      <c r="I319" s="10"/>
      <c r="J319" s="10"/>
      <c r="K319" s="10" t="s">
        <v>1111</v>
      </c>
      <c r="L319" s="10"/>
      <c r="M319" s="10"/>
      <c r="N319" s="10" t="s">
        <v>600</v>
      </c>
      <c r="O319" s="10"/>
      <c r="P319" s="10" t="s">
        <v>259</v>
      </c>
      <c r="Q319" s="10"/>
      <c r="R319" s="10" t="s">
        <v>260</v>
      </c>
      <c r="S319" s="10"/>
      <c r="T319" s="10" t="s">
        <v>261</v>
      </c>
      <c r="U319" s="10"/>
      <c r="V319" s="10" t="s">
        <v>1116</v>
      </c>
      <c r="W319" s="10"/>
      <c r="X319" s="10"/>
    </row>
    <row r="320" spans="1:24" ht="25.5" customHeight="1" x14ac:dyDescent="0.25">
      <c r="A320" s="10"/>
      <c r="B320" s="10" t="s">
        <v>263</v>
      </c>
      <c r="C320" s="10"/>
      <c r="D320" s="12" t="s">
        <v>264</v>
      </c>
      <c r="E320" s="12"/>
      <c r="F320" s="12"/>
      <c r="G320" s="10" t="s">
        <v>213</v>
      </c>
      <c r="H320" s="10" t="s">
        <v>1115</v>
      </c>
      <c r="I320" s="10"/>
      <c r="J320" s="10"/>
      <c r="K320" s="10" t="s">
        <v>1111</v>
      </c>
      <c r="L320" s="10"/>
      <c r="M320" s="10"/>
      <c r="N320" s="10" t="s">
        <v>600</v>
      </c>
      <c r="O320" s="10"/>
      <c r="P320" s="10"/>
      <c r="Q320" s="10"/>
      <c r="R320" s="10"/>
      <c r="S320" s="10"/>
      <c r="T320" s="10" t="s">
        <v>265</v>
      </c>
      <c r="U320" s="10"/>
      <c r="V320" s="10" t="s">
        <v>1117</v>
      </c>
      <c r="W320" s="10"/>
      <c r="X320" s="10"/>
    </row>
    <row r="321" spans="1:24" ht="25.5" customHeight="1" x14ac:dyDescent="0.25">
      <c r="A321" s="10"/>
      <c r="B321" s="10" t="s">
        <v>452</v>
      </c>
      <c r="C321" s="10"/>
      <c r="D321" s="12" t="s">
        <v>453</v>
      </c>
      <c r="E321" s="12"/>
      <c r="F321" s="12"/>
      <c r="G321" s="10" t="s">
        <v>255</v>
      </c>
      <c r="H321" s="10" t="s">
        <v>1115</v>
      </c>
      <c r="I321" s="10"/>
      <c r="J321" s="10"/>
      <c r="K321" s="10" t="s">
        <v>1111</v>
      </c>
      <c r="L321" s="10"/>
      <c r="M321" s="10"/>
      <c r="N321" s="10" t="s">
        <v>600</v>
      </c>
      <c r="O321" s="10"/>
      <c r="P321" s="10"/>
      <c r="Q321" s="10"/>
      <c r="R321" s="10"/>
      <c r="S321" s="10"/>
      <c r="T321" s="10" t="s">
        <v>456</v>
      </c>
      <c r="U321" s="10"/>
      <c r="V321" s="10" t="s">
        <v>1118</v>
      </c>
      <c r="W321" s="10"/>
      <c r="X321" s="10"/>
    </row>
    <row r="322" spans="1:24" ht="25.5" customHeight="1" x14ac:dyDescent="0.25">
      <c r="A322" s="10"/>
      <c r="B322" s="10" t="s">
        <v>458</v>
      </c>
      <c r="C322" s="10"/>
      <c r="D322" s="12" t="s">
        <v>459</v>
      </c>
      <c r="E322" s="12"/>
      <c r="F322" s="12"/>
      <c r="G322" s="10" t="s">
        <v>213</v>
      </c>
      <c r="H322" s="10" t="s">
        <v>1115</v>
      </c>
      <c r="I322" s="10"/>
      <c r="J322" s="10"/>
      <c r="K322" s="10" t="s">
        <v>1111</v>
      </c>
      <c r="L322" s="10"/>
      <c r="M322" s="10"/>
      <c r="N322" s="10" t="s">
        <v>600</v>
      </c>
      <c r="O322" s="10"/>
      <c r="P322" s="10"/>
      <c r="Q322" s="10"/>
      <c r="R322" s="10"/>
      <c r="S322" s="10"/>
      <c r="T322" s="10" t="s">
        <v>460</v>
      </c>
      <c r="U322" s="10"/>
      <c r="V322" s="10" t="s">
        <v>1119</v>
      </c>
      <c r="W322" s="10"/>
      <c r="X322" s="10"/>
    </row>
    <row r="323" spans="1:24" ht="25.5" customHeight="1" x14ac:dyDescent="0.25">
      <c r="A323" s="10"/>
      <c r="B323" s="10" t="s">
        <v>1120</v>
      </c>
      <c r="C323" s="10"/>
      <c r="D323" s="12" t="s">
        <v>1121</v>
      </c>
      <c r="E323" s="12"/>
      <c r="F323" s="12"/>
      <c r="G323" s="10" t="s">
        <v>255</v>
      </c>
      <c r="H323" s="10" t="s">
        <v>308</v>
      </c>
      <c r="I323" s="10"/>
      <c r="J323" s="10"/>
      <c r="K323" s="10" t="s">
        <v>1111</v>
      </c>
      <c r="L323" s="10"/>
      <c r="M323" s="10"/>
      <c r="N323" s="10" t="s">
        <v>855</v>
      </c>
      <c r="O323" s="10"/>
      <c r="P323" s="10" t="s">
        <v>1122</v>
      </c>
      <c r="Q323" s="10"/>
      <c r="R323" s="10" t="s">
        <v>869</v>
      </c>
      <c r="S323" s="10"/>
      <c r="T323" s="10" t="s">
        <v>1123</v>
      </c>
      <c r="U323" s="10"/>
      <c r="V323" s="10" t="s">
        <v>1124</v>
      </c>
      <c r="W323" s="10"/>
      <c r="X323" s="10"/>
    </row>
    <row r="324" spans="1:24" ht="25.5" customHeight="1" x14ac:dyDescent="0.25">
      <c r="A324" s="10"/>
      <c r="B324" s="10" t="s">
        <v>263</v>
      </c>
      <c r="C324" s="10"/>
      <c r="D324" s="12" t="s">
        <v>264</v>
      </c>
      <c r="E324" s="12"/>
      <c r="F324" s="12"/>
      <c r="G324" s="10" t="s">
        <v>213</v>
      </c>
      <c r="H324" s="10" t="s">
        <v>308</v>
      </c>
      <c r="I324" s="10"/>
      <c r="J324" s="10"/>
      <c r="K324" s="10" t="s">
        <v>1111</v>
      </c>
      <c r="L324" s="10"/>
      <c r="M324" s="10"/>
      <c r="N324" s="10" t="s">
        <v>855</v>
      </c>
      <c r="O324" s="10"/>
      <c r="P324" s="10"/>
      <c r="Q324" s="10"/>
      <c r="R324" s="10"/>
      <c r="S324" s="10"/>
      <c r="T324" s="10" t="s">
        <v>265</v>
      </c>
      <c r="U324" s="10"/>
      <c r="V324" s="10" t="s">
        <v>1125</v>
      </c>
      <c r="W324" s="10"/>
      <c r="X324" s="10"/>
    </row>
    <row r="325" spans="1:24" ht="25.5" customHeight="1" x14ac:dyDescent="0.25">
      <c r="A325" s="10"/>
      <c r="B325" s="10" t="s">
        <v>1126</v>
      </c>
      <c r="C325" s="10"/>
      <c r="D325" s="12" t="s">
        <v>1127</v>
      </c>
      <c r="E325" s="12"/>
      <c r="F325" s="12"/>
      <c r="G325" s="10" t="s">
        <v>255</v>
      </c>
      <c r="H325" s="10" t="s">
        <v>1128</v>
      </c>
      <c r="I325" s="10"/>
      <c r="J325" s="10"/>
      <c r="K325" s="10" t="s">
        <v>1111</v>
      </c>
      <c r="L325" s="10"/>
      <c r="M325" s="10"/>
      <c r="N325" s="10" t="s">
        <v>1129</v>
      </c>
      <c r="O325" s="10"/>
      <c r="P325" s="10" t="s">
        <v>1130</v>
      </c>
      <c r="Q325" s="10"/>
      <c r="R325" s="10" t="s">
        <v>1131</v>
      </c>
      <c r="S325" s="10"/>
      <c r="T325" s="10" t="s">
        <v>1132</v>
      </c>
      <c r="U325" s="10"/>
      <c r="V325" s="10" t="s">
        <v>1133</v>
      </c>
      <c r="W325" s="10"/>
      <c r="X325" s="10"/>
    </row>
    <row r="326" spans="1:24" ht="25.5" customHeight="1" x14ac:dyDescent="0.25">
      <c r="A326" s="10"/>
      <c r="B326" s="10" t="s">
        <v>1134</v>
      </c>
      <c r="C326" s="10"/>
      <c r="D326" s="12" t="s">
        <v>1135</v>
      </c>
      <c r="E326" s="12"/>
      <c r="F326" s="12"/>
      <c r="G326" s="10" t="s">
        <v>213</v>
      </c>
      <c r="H326" s="10" t="s">
        <v>1128</v>
      </c>
      <c r="I326" s="10"/>
      <c r="J326" s="10"/>
      <c r="K326" s="10" t="s">
        <v>1111</v>
      </c>
      <c r="L326" s="10"/>
      <c r="M326" s="10"/>
      <c r="N326" s="10" t="s">
        <v>1129</v>
      </c>
      <c r="O326" s="10"/>
      <c r="P326" s="10"/>
      <c r="Q326" s="10"/>
      <c r="R326" s="10"/>
      <c r="S326" s="10"/>
      <c r="T326" s="10" t="s">
        <v>669</v>
      </c>
      <c r="U326" s="10"/>
      <c r="V326" s="10" t="s">
        <v>1136</v>
      </c>
      <c r="W326" s="10"/>
      <c r="X326" s="10"/>
    </row>
    <row r="327" spans="1:24" ht="14.1" customHeight="1" x14ac:dyDescent="0.25">
      <c r="A327" s="10"/>
      <c r="B327" s="10"/>
      <c r="C327" s="10"/>
      <c r="D327" s="12" t="s">
        <v>276</v>
      </c>
      <c r="E327" s="12"/>
      <c r="F327" s="12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 t="s">
        <v>1137</v>
      </c>
      <c r="W327" s="10"/>
      <c r="X327" s="10"/>
    </row>
    <row r="328" spans="1:24" ht="48.6" customHeight="1" x14ac:dyDescent="0.25">
      <c r="A328" s="10" t="s">
        <v>1138</v>
      </c>
      <c r="B328" s="10" t="s">
        <v>1139</v>
      </c>
      <c r="C328" s="10"/>
      <c r="D328" s="12" t="s">
        <v>1140</v>
      </c>
      <c r="E328" s="12"/>
      <c r="F328" s="12"/>
      <c r="G328" s="10" t="s">
        <v>282</v>
      </c>
      <c r="H328" s="10" t="s">
        <v>23</v>
      </c>
      <c r="I328" s="10"/>
      <c r="J328" s="10"/>
      <c r="K328" s="10"/>
      <c r="L328" s="10"/>
      <c r="M328" s="10"/>
      <c r="N328" s="10" t="s">
        <v>23</v>
      </c>
      <c r="O328" s="10"/>
      <c r="P328" s="10"/>
      <c r="Q328" s="10"/>
      <c r="R328" s="10"/>
      <c r="S328" s="10"/>
      <c r="T328" s="10"/>
      <c r="U328" s="10"/>
      <c r="V328" s="10" t="s">
        <v>1141</v>
      </c>
      <c r="W328" s="10"/>
      <c r="X328" s="10"/>
    </row>
    <row r="329" spans="1:24" ht="14.1" customHeight="1" x14ac:dyDescent="0.25">
      <c r="A329" s="10"/>
      <c r="B329" s="10"/>
      <c r="C329" s="10"/>
      <c r="D329" s="12" t="s">
        <v>278</v>
      </c>
      <c r="E329" s="12"/>
      <c r="F329" s="12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 t="s">
        <v>1142</v>
      </c>
      <c r="W329" s="10"/>
      <c r="X329" s="10"/>
    </row>
    <row r="330" spans="1:24" ht="36.950000000000003" customHeight="1" x14ac:dyDescent="0.25">
      <c r="A330" s="10"/>
      <c r="B330" s="10" t="s">
        <v>1143</v>
      </c>
      <c r="C330" s="10"/>
      <c r="D330" s="12" t="s">
        <v>1144</v>
      </c>
      <c r="E330" s="12"/>
      <c r="F330" s="12"/>
      <c r="G330" s="10" t="s">
        <v>282</v>
      </c>
      <c r="H330" s="10" t="s">
        <v>1145</v>
      </c>
      <c r="I330" s="10"/>
      <c r="J330" s="10"/>
      <c r="K330" s="10"/>
      <c r="L330" s="10"/>
      <c r="M330" s="10"/>
      <c r="N330" s="10" t="s">
        <v>1145</v>
      </c>
      <c r="O330" s="10"/>
      <c r="P330" s="10"/>
      <c r="Q330" s="10"/>
      <c r="R330" s="10"/>
      <c r="S330" s="10"/>
      <c r="T330" s="10"/>
      <c r="U330" s="10"/>
      <c r="V330" s="10" t="s">
        <v>1146</v>
      </c>
      <c r="W330" s="10"/>
      <c r="X330" s="10"/>
    </row>
    <row r="331" spans="1:24" ht="36.950000000000003" customHeight="1" x14ac:dyDescent="0.25">
      <c r="A331" s="10"/>
      <c r="B331" s="10" t="s">
        <v>1147</v>
      </c>
      <c r="C331" s="10"/>
      <c r="D331" s="12" t="s">
        <v>1148</v>
      </c>
      <c r="E331" s="12"/>
      <c r="F331" s="12"/>
      <c r="G331" s="10" t="s">
        <v>282</v>
      </c>
      <c r="H331" s="10" t="s">
        <v>1149</v>
      </c>
      <c r="I331" s="10"/>
      <c r="J331" s="10"/>
      <c r="K331" s="10"/>
      <c r="L331" s="10"/>
      <c r="M331" s="10"/>
      <c r="N331" s="10" t="s">
        <v>1149</v>
      </c>
      <c r="O331" s="10"/>
      <c r="P331" s="10"/>
      <c r="Q331" s="10"/>
      <c r="R331" s="10"/>
      <c r="S331" s="10"/>
      <c r="T331" s="10"/>
      <c r="U331" s="10"/>
      <c r="V331" s="10" t="s">
        <v>1150</v>
      </c>
      <c r="W331" s="10"/>
      <c r="X331" s="10"/>
    </row>
    <row r="332" spans="1:24" ht="14.1" customHeight="1" x14ac:dyDescent="0.25">
      <c r="A332" s="10"/>
      <c r="B332" s="10"/>
      <c r="C332" s="10"/>
      <c r="D332" s="13" t="s">
        <v>289</v>
      </c>
      <c r="E332" s="13"/>
      <c r="F332" s="13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 t="s">
        <v>1151</v>
      </c>
      <c r="U332" s="10"/>
      <c r="V332" s="10" t="s">
        <v>1152</v>
      </c>
      <c r="W332" s="10"/>
      <c r="X332" s="10"/>
    </row>
    <row r="333" spans="1:24" ht="25.5" customHeight="1" x14ac:dyDescent="0.25">
      <c r="A333" s="10" t="s">
        <v>1153</v>
      </c>
      <c r="B333" s="10" t="s">
        <v>505</v>
      </c>
      <c r="C333" s="10"/>
      <c r="D333" s="12" t="s">
        <v>1154</v>
      </c>
      <c r="E333" s="12"/>
      <c r="F333" s="12"/>
      <c r="G333" s="10" t="s">
        <v>507</v>
      </c>
      <c r="H333" s="10" t="s">
        <v>27</v>
      </c>
      <c r="I333" s="10"/>
      <c r="J333" s="10"/>
      <c r="K333" s="10"/>
      <c r="L333" s="10"/>
      <c r="M333" s="10"/>
      <c r="N333" s="10" t="s">
        <v>27</v>
      </c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spans="1:24" ht="71.45" customHeight="1" x14ac:dyDescent="0.25">
      <c r="A334" s="10"/>
      <c r="B334" s="10" t="s">
        <v>236</v>
      </c>
      <c r="C334" s="10"/>
      <c r="D334" s="12" t="s">
        <v>237</v>
      </c>
      <c r="E334" s="12"/>
      <c r="F334" s="12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spans="1:24" ht="163.5" customHeight="1" x14ac:dyDescent="0.25">
      <c r="A335" s="10"/>
      <c r="B335" s="10" t="s">
        <v>238</v>
      </c>
      <c r="C335" s="10"/>
      <c r="D335" s="12" t="s">
        <v>239</v>
      </c>
      <c r="E335" s="12"/>
      <c r="F335" s="12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ht="14.1" customHeight="1" x14ac:dyDescent="0.25">
      <c r="A336" s="10"/>
      <c r="B336" s="11" t="s">
        <v>9</v>
      </c>
      <c r="C336" s="11"/>
      <c r="D336" s="12" t="s">
        <v>240</v>
      </c>
      <c r="E336" s="12"/>
      <c r="F336" s="12"/>
      <c r="G336" s="10" t="s">
        <v>213</v>
      </c>
      <c r="H336" s="10"/>
      <c r="I336" s="10"/>
      <c r="J336" s="10"/>
      <c r="K336" s="10"/>
      <c r="L336" s="10"/>
      <c r="M336" s="10"/>
      <c r="N336" s="10" t="s">
        <v>1155</v>
      </c>
      <c r="O336" s="10"/>
      <c r="P336" s="10"/>
      <c r="Q336" s="10"/>
      <c r="R336" s="10"/>
      <c r="S336" s="10"/>
      <c r="T336" s="10"/>
      <c r="U336" s="10"/>
      <c r="V336" s="10" t="s">
        <v>1156</v>
      </c>
      <c r="W336" s="10"/>
      <c r="X336" s="10"/>
    </row>
    <row r="337" spans="1:24" ht="14.1" customHeight="1" x14ac:dyDescent="0.25">
      <c r="A337" s="10"/>
      <c r="B337" s="10" t="s">
        <v>510</v>
      </c>
      <c r="C337" s="10"/>
      <c r="D337" s="12" t="s">
        <v>511</v>
      </c>
      <c r="E337" s="12"/>
      <c r="F337" s="12"/>
      <c r="G337" s="10" t="s">
        <v>213</v>
      </c>
      <c r="H337" s="10" t="s">
        <v>512</v>
      </c>
      <c r="I337" s="10"/>
      <c r="J337" s="10"/>
      <c r="K337" s="10" t="s">
        <v>246</v>
      </c>
      <c r="L337" s="10"/>
      <c r="M337" s="10"/>
      <c r="N337" s="10" t="s">
        <v>1155</v>
      </c>
      <c r="O337" s="10"/>
      <c r="P337" s="10"/>
      <c r="Q337" s="10"/>
      <c r="R337" s="10"/>
      <c r="S337" s="10"/>
      <c r="T337" s="10" t="s">
        <v>513</v>
      </c>
      <c r="U337" s="10"/>
      <c r="V337" s="10" t="s">
        <v>1156</v>
      </c>
      <c r="W337" s="10"/>
      <c r="X337" s="10"/>
    </row>
    <row r="338" spans="1:24" ht="14.1" customHeight="1" x14ac:dyDescent="0.25">
      <c r="A338" s="10"/>
      <c r="B338" s="11" t="s">
        <v>23</v>
      </c>
      <c r="C338" s="11"/>
      <c r="D338" s="12" t="s">
        <v>248</v>
      </c>
      <c r="E338" s="12"/>
      <c r="F338" s="12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 t="s">
        <v>1157</v>
      </c>
      <c r="W338" s="10"/>
      <c r="X338" s="10"/>
    </row>
    <row r="339" spans="1:24" ht="14.1" customHeight="1" x14ac:dyDescent="0.25">
      <c r="A339" s="10"/>
      <c r="B339" s="11"/>
      <c r="C339" s="11"/>
      <c r="D339" s="12" t="s">
        <v>250</v>
      </c>
      <c r="E339" s="12"/>
      <c r="F339" s="12"/>
      <c r="G339" s="10" t="s">
        <v>213</v>
      </c>
      <c r="H339" s="10"/>
      <c r="I339" s="10"/>
      <c r="J339" s="10"/>
      <c r="K339" s="10"/>
      <c r="L339" s="10"/>
      <c r="M339" s="10"/>
      <c r="N339" s="10" t="s">
        <v>1158</v>
      </c>
      <c r="O339" s="10"/>
      <c r="P339" s="10"/>
      <c r="Q339" s="10"/>
      <c r="R339" s="10"/>
      <c r="S339" s="10"/>
      <c r="T339" s="10"/>
      <c r="U339" s="10"/>
      <c r="V339" s="10" t="s">
        <v>1159</v>
      </c>
      <c r="W339" s="10"/>
      <c r="X339" s="10"/>
    </row>
    <row r="340" spans="1:24" ht="25.5" customHeight="1" x14ac:dyDescent="0.25">
      <c r="A340" s="10"/>
      <c r="B340" s="10" t="s">
        <v>253</v>
      </c>
      <c r="C340" s="10"/>
      <c r="D340" s="12" t="s">
        <v>254</v>
      </c>
      <c r="E340" s="12"/>
      <c r="F340" s="12"/>
      <c r="G340" s="10" t="s">
        <v>255</v>
      </c>
      <c r="H340" s="10" t="s">
        <v>448</v>
      </c>
      <c r="I340" s="10"/>
      <c r="J340" s="10"/>
      <c r="K340" s="10" t="s">
        <v>257</v>
      </c>
      <c r="L340" s="10"/>
      <c r="M340" s="10"/>
      <c r="N340" s="10" t="s">
        <v>1160</v>
      </c>
      <c r="O340" s="10"/>
      <c r="P340" s="10" t="s">
        <v>259</v>
      </c>
      <c r="Q340" s="10"/>
      <c r="R340" s="10" t="s">
        <v>260</v>
      </c>
      <c r="S340" s="10"/>
      <c r="T340" s="10" t="s">
        <v>261</v>
      </c>
      <c r="U340" s="10"/>
      <c r="V340" s="10" t="s">
        <v>1161</v>
      </c>
      <c r="W340" s="10"/>
      <c r="X340" s="10"/>
    </row>
    <row r="341" spans="1:24" ht="25.5" customHeight="1" x14ac:dyDescent="0.25">
      <c r="A341" s="10"/>
      <c r="B341" s="10" t="s">
        <v>263</v>
      </c>
      <c r="C341" s="10"/>
      <c r="D341" s="12" t="s">
        <v>264</v>
      </c>
      <c r="E341" s="12"/>
      <c r="F341" s="12"/>
      <c r="G341" s="10" t="s">
        <v>213</v>
      </c>
      <c r="H341" s="10" t="s">
        <v>448</v>
      </c>
      <c r="I341" s="10"/>
      <c r="J341" s="10"/>
      <c r="K341" s="10" t="s">
        <v>257</v>
      </c>
      <c r="L341" s="10"/>
      <c r="M341" s="10"/>
      <c r="N341" s="10" t="s">
        <v>1160</v>
      </c>
      <c r="O341" s="10"/>
      <c r="P341" s="10"/>
      <c r="Q341" s="10"/>
      <c r="R341" s="10"/>
      <c r="S341" s="10"/>
      <c r="T341" s="10" t="s">
        <v>265</v>
      </c>
      <c r="U341" s="10"/>
      <c r="V341" s="10" t="s">
        <v>1162</v>
      </c>
      <c r="W341" s="10"/>
      <c r="X341" s="10"/>
    </row>
    <row r="342" spans="1:24" ht="25.5" customHeight="1" x14ac:dyDescent="0.25">
      <c r="A342" s="10"/>
      <c r="B342" s="10" t="s">
        <v>452</v>
      </c>
      <c r="C342" s="10"/>
      <c r="D342" s="12" t="s">
        <v>453</v>
      </c>
      <c r="E342" s="12"/>
      <c r="F342" s="12"/>
      <c r="G342" s="10" t="s">
        <v>255</v>
      </c>
      <c r="H342" s="10" t="s">
        <v>520</v>
      </c>
      <c r="I342" s="10"/>
      <c r="J342" s="10"/>
      <c r="K342" s="10" t="s">
        <v>257</v>
      </c>
      <c r="L342" s="10"/>
      <c r="M342" s="10"/>
      <c r="N342" s="10" t="s">
        <v>1163</v>
      </c>
      <c r="O342" s="10"/>
      <c r="P342" s="10"/>
      <c r="Q342" s="10"/>
      <c r="R342" s="10"/>
      <c r="S342" s="10"/>
      <c r="T342" s="10" t="s">
        <v>456</v>
      </c>
      <c r="U342" s="10"/>
      <c r="V342" s="10" t="s">
        <v>1164</v>
      </c>
      <c r="W342" s="10"/>
      <c r="X342" s="10"/>
    </row>
    <row r="343" spans="1:24" ht="25.5" customHeight="1" x14ac:dyDescent="0.25">
      <c r="A343" s="10"/>
      <c r="B343" s="10" t="s">
        <v>458</v>
      </c>
      <c r="C343" s="10"/>
      <c r="D343" s="12" t="s">
        <v>459</v>
      </c>
      <c r="E343" s="12"/>
      <c r="F343" s="12"/>
      <c r="G343" s="10" t="s">
        <v>213</v>
      </c>
      <c r="H343" s="10" t="s">
        <v>520</v>
      </c>
      <c r="I343" s="10"/>
      <c r="J343" s="10"/>
      <c r="K343" s="10" t="s">
        <v>257</v>
      </c>
      <c r="L343" s="10"/>
      <c r="M343" s="10"/>
      <c r="N343" s="10" t="s">
        <v>1163</v>
      </c>
      <c r="O343" s="10"/>
      <c r="P343" s="10"/>
      <c r="Q343" s="10"/>
      <c r="R343" s="10"/>
      <c r="S343" s="10"/>
      <c r="T343" s="10" t="s">
        <v>460</v>
      </c>
      <c r="U343" s="10"/>
      <c r="V343" s="10" t="s">
        <v>1165</v>
      </c>
      <c r="W343" s="10"/>
      <c r="X343" s="10"/>
    </row>
    <row r="344" spans="1:24" ht="14.1" customHeight="1" x14ac:dyDescent="0.25">
      <c r="A344" s="10"/>
      <c r="B344" s="11" t="s">
        <v>25</v>
      </c>
      <c r="C344" s="11"/>
      <c r="D344" s="12" t="s">
        <v>304</v>
      </c>
      <c r="E344" s="12"/>
      <c r="F344" s="12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 t="s">
        <v>1166</v>
      </c>
      <c r="W344" s="10"/>
      <c r="X344" s="10"/>
    </row>
    <row r="345" spans="1:24" ht="25.5" customHeight="1" x14ac:dyDescent="0.25">
      <c r="A345" s="10"/>
      <c r="B345" s="10" t="s">
        <v>564</v>
      </c>
      <c r="C345" s="10"/>
      <c r="D345" s="12" t="s">
        <v>565</v>
      </c>
      <c r="E345" s="12"/>
      <c r="F345" s="12"/>
      <c r="G345" s="10" t="s">
        <v>307</v>
      </c>
      <c r="H345" s="10" t="s">
        <v>34</v>
      </c>
      <c r="I345" s="10"/>
      <c r="J345" s="10"/>
      <c r="K345" s="10"/>
      <c r="L345" s="10"/>
      <c r="M345" s="10"/>
      <c r="N345" s="10" t="s">
        <v>34</v>
      </c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spans="1:24" ht="25.5" customHeight="1" x14ac:dyDescent="0.25">
      <c r="A346" s="10"/>
      <c r="B346" s="10" t="s">
        <v>525</v>
      </c>
      <c r="C346" s="10"/>
      <c r="D346" s="12" t="s">
        <v>526</v>
      </c>
      <c r="E346" s="12"/>
      <c r="F346" s="12"/>
      <c r="G346" s="10" t="s">
        <v>307</v>
      </c>
      <c r="H346" s="10" t="s">
        <v>527</v>
      </c>
      <c r="I346" s="10"/>
      <c r="J346" s="10"/>
      <c r="K346" s="10"/>
      <c r="L346" s="10"/>
      <c r="M346" s="10"/>
      <c r="N346" s="10" t="s">
        <v>536</v>
      </c>
      <c r="O346" s="10"/>
      <c r="P346" s="10" t="s">
        <v>529</v>
      </c>
      <c r="Q346" s="10"/>
      <c r="R346" s="10" t="s">
        <v>530</v>
      </c>
      <c r="S346" s="10"/>
      <c r="T346" s="10" t="s">
        <v>531</v>
      </c>
      <c r="U346" s="10"/>
      <c r="V346" s="10" t="s">
        <v>1167</v>
      </c>
      <c r="W346" s="10"/>
      <c r="X346" s="10"/>
    </row>
    <row r="347" spans="1:24" ht="25.5" customHeight="1" x14ac:dyDescent="0.25">
      <c r="A347" s="10"/>
      <c r="B347" s="10" t="s">
        <v>533</v>
      </c>
      <c r="C347" s="10"/>
      <c r="D347" s="12" t="s">
        <v>534</v>
      </c>
      <c r="E347" s="12"/>
      <c r="F347" s="12"/>
      <c r="G347" s="10" t="s">
        <v>307</v>
      </c>
      <c r="H347" s="10" t="s">
        <v>535</v>
      </c>
      <c r="I347" s="10"/>
      <c r="J347" s="10"/>
      <c r="K347" s="10"/>
      <c r="L347" s="10"/>
      <c r="M347" s="10"/>
      <c r="N347" s="10" t="s">
        <v>1168</v>
      </c>
      <c r="O347" s="10"/>
      <c r="P347" s="10" t="s">
        <v>537</v>
      </c>
      <c r="Q347" s="10"/>
      <c r="R347" s="10" t="s">
        <v>538</v>
      </c>
      <c r="S347" s="10"/>
      <c r="T347" s="10" t="s">
        <v>539</v>
      </c>
      <c r="U347" s="10"/>
      <c r="V347" s="10" t="s">
        <v>1169</v>
      </c>
      <c r="W347" s="10"/>
      <c r="X347" s="10"/>
    </row>
    <row r="348" spans="1:24" ht="25.5" customHeight="1" x14ac:dyDescent="0.25">
      <c r="A348" s="10"/>
      <c r="B348" s="10" t="s">
        <v>541</v>
      </c>
      <c r="C348" s="10"/>
      <c r="D348" s="12" t="s">
        <v>542</v>
      </c>
      <c r="E348" s="12"/>
      <c r="F348" s="12"/>
      <c r="G348" s="10" t="s">
        <v>307</v>
      </c>
      <c r="H348" s="10" t="s">
        <v>536</v>
      </c>
      <c r="I348" s="10"/>
      <c r="J348" s="10"/>
      <c r="K348" s="10"/>
      <c r="L348" s="10"/>
      <c r="M348" s="10"/>
      <c r="N348" s="10" t="s">
        <v>380</v>
      </c>
      <c r="O348" s="10"/>
      <c r="P348" s="10" t="s">
        <v>544</v>
      </c>
      <c r="Q348" s="10"/>
      <c r="R348" s="10" t="s">
        <v>545</v>
      </c>
      <c r="S348" s="10"/>
      <c r="T348" s="10" t="s">
        <v>546</v>
      </c>
      <c r="U348" s="10"/>
      <c r="V348" s="10" t="s">
        <v>1170</v>
      </c>
      <c r="W348" s="10"/>
      <c r="X348" s="10"/>
    </row>
    <row r="349" spans="1:24" ht="25.5" customHeight="1" x14ac:dyDescent="0.25">
      <c r="A349" s="10"/>
      <c r="B349" s="10" t="s">
        <v>548</v>
      </c>
      <c r="C349" s="10"/>
      <c r="D349" s="12" t="s">
        <v>549</v>
      </c>
      <c r="E349" s="12"/>
      <c r="F349" s="12"/>
      <c r="G349" s="10" t="s">
        <v>326</v>
      </c>
      <c r="H349" s="10" t="s">
        <v>550</v>
      </c>
      <c r="I349" s="10"/>
      <c r="J349" s="10"/>
      <c r="K349" s="10"/>
      <c r="L349" s="10"/>
      <c r="M349" s="10"/>
      <c r="N349" s="10" t="s">
        <v>797</v>
      </c>
      <c r="O349" s="10"/>
      <c r="P349" s="10" t="s">
        <v>552</v>
      </c>
      <c r="Q349" s="10"/>
      <c r="R349" s="10" t="s">
        <v>260</v>
      </c>
      <c r="S349" s="10"/>
      <c r="T349" s="10" t="s">
        <v>553</v>
      </c>
      <c r="U349" s="10"/>
      <c r="V349" s="10" t="s">
        <v>1171</v>
      </c>
      <c r="W349" s="10"/>
      <c r="X349" s="10"/>
    </row>
    <row r="350" spans="1:24" ht="25.5" customHeight="1" x14ac:dyDescent="0.25">
      <c r="A350" s="10"/>
      <c r="B350" s="10" t="s">
        <v>555</v>
      </c>
      <c r="C350" s="10"/>
      <c r="D350" s="12" t="s">
        <v>556</v>
      </c>
      <c r="E350" s="12"/>
      <c r="F350" s="12"/>
      <c r="G350" s="10" t="s">
        <v>307</v>
      </c>
      <c r="H350" s="10" t="s">
        <v>557</v>
      </c>
      <c r="I350" s="10"/>
      <c r="J350" s="10"/>
      <c r="K350" s="10"/>
      <c r="L350" s="10"/>
      <c r="M350" s="10"/>
      <c r="N350" s="10" t="s">
        <v>256</v>
      </c>
      <c r="O350" s="10"/>
      <c r="P350" s="10" t="s">
        <v>559</v>
      </c>
      <c r="Q350" s="10"/>
      <c r="R350" s="10" t="s">
        <v>538</v>
      </c>
      <c r="S350" s="10"/>
      <c r="T350" s="10" t="s">
        <v>560</v>
      </c>
      <c r="U350" s="10"/>
      <c r="V350" s="10" t="s">
        <v>1172</v>
      </c>
      <c r="W350" s="10"/>
      <c r="X350" s="10"/>
    </row>
    <row r="351" spans="1:24" ht="14.1" customHeight="1" x14ac:dyDescent="0.25">
      <c r="A351" s="10"/>
      <c r="B351" s="10"/>
      <c r="C351" s="10"/>
      <c r="D351" s="12" t="s">
        <v>276</v>
      </c>
      <c r="E351" s="12"/>
      <c r="F351" s="12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 t="s">
        <v>1173</v>
      </c>
      <c r="W351" s="10"/>
      <c r="X351" s="10"/>
    </row>
    <row r="352" spans="1:24" ht="25.5" customHeight="1" x14ac:dyDescent="0.25">
      <c r="A352" s="10" t="s">
        <v>1174</v>
      </c>
      <c r="B352" s="10" t="s">
        <v>564</v>
      </c>
      <c r="C352" s="10"/>
      <c r="D352" s="12" t="s">
        <v>565</v>
      </c>
      <c r="E352" s="12"/>
      <c r="F352" s="12"/>
      <c r="G352" s="10" t="s">
        <v>307</v>
      </c>
      <c r="H352" s="10" t="s">
        <v>9</v>
      </c>
      <c r="I352" s="10"/>
      <c r="J352" s="10"/>
      <c r="K352" s="10"/>
      <c r="L352" s="10"/>
      <c r="M352" s="10"/>
      <c r="N352" s="10" t="s">
        <v>27</v>
      </c>
      <c r="O352" s="10"/>
      <c r="P352" s="10" t="s">
        <v>566</v>
      </c>
      <c r="Q352" s="10"/>
      <c r="R352" s="10" t="s">
        <v>567</v>
      </c>
      <c r="S352" s="10"/>
      <c r="T352" s="10" t="s">
        <v>568</v>
      </c>
      <c r="U352" s="10"/>
      <c r="V352" s="10" t="s">
        <v>1175</v>
      </c>
      <c r="W352" s="10"/>
      <c r="X352" s="10"/>
    </row>
    <row r="353" spans="1:24" ht="25.5" customHeight="1" x14ac:dyDescent="0.25">
      <c r="A353" s="10" t="s">
        <v>1176</v>
      </c>
      <c r="B353" s="10" t="s">
        <v>570</v>
      </c>
      <c r="C353" s="10"/>
      <c r="D353" s="12" t="s">
        <v>571</v>
      </c>
      <c r="E353" s="12"/>
      <c r="F353" s="12"/>
      <c r="G353" s="10" t="s">
        <v>326</v>
      </c>
      <c r="H353" s="10" t="s">
        <v>34</v>
      </c>
      <c r="I353" s="10"/>
      <c r="J353" s="10"/>
      <c r="K353" s="10"/>
      <c r="L353" s="10"/>
      <c r="M353" s="10"/>
      <c r="N353" s="10" t="s">
        <v>34</v>
      </c>
      <c r="O353" s="10"/>
      <c r="P353" s="10"/>
      <c r="Q353" s="10"/>
      <c r="R353" s="10"/>
      <c r="S353" s="10"/>
      <c r="T353" s="10" t="s">
        <v>34</v>
      </c>
      <c r="U353" s="10"/>
      <c r="V353" s="10" t="s">
        <v>34</v>
      </c>
      <c r="W353" s="10"/>
      <c r="X353" s="10"/>
    </row>
    <row r="354" spans="1:24" ht="36.950000000000003" customHeight="1" x14ac:dyDescent="0.25">
      <c r="A354" s="10" t="s">
        <v>1177</v>
      </c>
      <c r="B354" s="10" t="s">
        <v>573</v>
      </c>
      <c r="C354" s="10"/>
      <c r="D354" s="12" t="s">
        <v>574</v>
      </c>
      <c r="E354" s="12"/>
      <c r="F354" s="12"/>
      <c r="G354" s="10" t="s">
        <v>326</v>
      </c>
      <c r="H354" s="10" t="s">
        <v>34</v>
      </c>
      <c r="I354" s="10"/>
      <c r="J354" s="10"/>
      <c r="K354" s="10"/>
      <c r="L354" s="10"/>
      <c r="M354" s="10"/>
      <c r="N354" s="10" t="s">
        <v>34</v>
      </c>
      <c r="O354" s="10"/>
      <c r="P354" s="10"/>
      <c r="Q354" s="10"/>
      <c r="R354" s="10"/>
      <c r="S354" s="10"/>
      <c r="T354" s="10" t="s">
        <v>34</v>
      </c>
      <c r="U354" s="10"/>
      <c r="V354" s="10" t="s">
        <v>34</v>
      </c>
      <c r="W354" s="10"/>
      <c r="X354" s="10"/>
    </row>
    <row r="355" spans="1:24" ht="14.1" customHeight="1" x14ac:dyDescent="0.25">
      <c r="A355" s="10" t="s">
        <v>1178</v>
      </c>
      <c r="B355" s="10" t="s">
        <v>576</v>
      </c>
      <c r="C355" s="10"/>
      <c r="D355" s="12" t="s">
        <v>577</v>
      </c>
      <c r="E355" s="12"/>
      <c r="F355" s="12"/>
      <c r="G355" s="10" t="s">
        <v>307</v>
      </c>
      <c r="H355" s="10" t="s">
        <v>34</v>
      </c>
      <c r="I355" s="10"/>
      <c r="J355" s="10"/>
      <c r="K355" s="10"/>
      <c r="L355" s="10"/>
      <c r="M355" s="10"/>
      <c r="N355" s="10" t="s">
        <v>34</v>
      </c>
      <c r="O355" s="10"/>
      <c r="P355" s="10"/>
      <c r="Q355" s="10"/>
      <c r="R355" s="10"/>
      <c r="S355" s="10"/>
      <c r="T355" s="10" t="s">
        <v>34</v>
      </c>
      <c r="U355" s="10"/>
      <c r="V355" s="10" t="s">
        <v>34</v>
      </c>
      <c r="W355" s="10"/>
      <c r="X355" s="10"/>
    </row>
    <row r="356" spans="1:24" ht="14.1" customHeight="1" x14ac:dyDescent="0.25">
      <c r="A356" s="10" t="s">
        <v>1179</v>
      </c>
      <c r="B356" s="10" t="s">
        <v>579</v>
      </c>
      <c r="C356" s="10"/>
      <c r="D356" s="12" t="s">
        <v>580</v>
      </c>
      <c r="E356" s="12"/>
      <c r="F356" s="12"/>
      <c r="G356" s="10" t="s">
        <v>307</v>
      </c>
      <c r="H356" s="10" t="s">
        <v>34</v>
      </c>
      <c r="I356" s="10"/>
      <c r="J356" s="10"/>
      <c r="K356" s="10"/>
      <c r="L356" s="10"/>
      <c r="M356" s="10"/>
      <c r="N356" s="10" t="s">
        <v>34</v>
      </c>
      <c r="O356" s="10"/>
      <c r="P356" s="10"/>
      <c r="Q356" s="10"/>
      <c r="R356" s="10"/>
      <c r="S356" s="10"/>
      <c r="T356" s="10" t="s">
        <v>34</v>
      </c>
      <c r="U356" s="10"/>
      <c r="V356" s="10" t="s">
        <v>34</v>
      </c>
      <c r="W356" s="10"/>
      <c r="X356" s="10"/>
    </row>
    <row r="357" spans="1:24" ht="25.5" customHeight="1" x14ac:dyDescent="0.25">
      <c r="A357" s="10" t="s">
        <v>1180</v>
      </c>
      <c r="B357" s="10" t="s">
        <v>582</v>
      </c>
      <c r="C357" s="10"/>
      <c r="D357" s="12" t="s">
        <v>583</v>
      </c>
      <c r="E357" s="12"/>
      <c r="F357" s="12"/>
      <c r="G357" s="10" t="s">
        <v>234</v>
      </c>
      <c r="H357" s="10" t="s">
        <v>34</v>
      </c>
      <c r="I357" s="10"/>
      <c r="J357" s="10"/>
      <c r="K357" s="10"/>
      <c r="L357" s="10"/>
      <c r="M357" s="10"/>
      <c r="N357" s="10" t="s">
        <v>34</v>
      </c>
      <c r="O357" s="10"/>
      <c r="P357" s="10"/>
      <c r="Q357" s="10"/>
      <c r="R357" s="10"/>
      <c r="S357" s="10"/>
      <c r="T357" s="10" t="s">
        <v>34</v>
      </c>
      <c r="U357" s="10"/>
      <c r="V357" s="10" t="s">
        <v>34</v>
      </c>
      <c r="W357" s="10"/>
      <c r="X357" s="10"/>
    </row>
    <row r="358" spans="1:24" ht="14.1" customHeight="1" x14ac:dyDescent="0.25">
      <c r="A358" s="10"/>
      <c r="B358" s="10"/>
      <c r="C358" s="10"/>
      <c r="D358" s="12" t="s">
        <v>278</v>
      </c>
      <c r="E358" s="12"/>
      <c r="F358" s="12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 t="s">
        <v>1181</v>
      </c>
      <c r="W358" s="10"/>
      <c r="X358" s="10"/>
    </row>
    <row r="359" spans="1:24" ht="36.950000000000003" customHeight="1" x14ac:dyDescent="0.25">
      <c r="A359" s="10"/>
      <c r="B359" s="10" t="s">
        <v>280</v>
      </c>
      <c r="C359" s="10"/>
      <c r="D359" s="12" t="s">
        <v>281</v>
      </c>
      <c r="E359" s="12"/>
      <c r="F359" s="12"/>
      <c r="G359" s="10" t="s">
        <v>282</v>
      </c>
      <c r="H359" s="10" t="s">
        <v>283</v>
      </c>
      <c r="I359" s="10"/>
      <c r="J359" s="10"/>
      <c r="K359" s="10"/>
      <c r="L359" s="10"/>
      <c r="M359" s="10"/>
      <c r="N359" s="10" t="s">
        <v>283</v>
      </c>
      <c r="O359" s="10"/>
      <c r="P359" s="10"/>
      <c r="Q359" s="10"/>
      <c r="R359" s="10"/>
      <c r="S359" s="10"/>
      <c r="T359" s="10"/>
      <c r="U359" s="10"/>
      <c r="V359" s="10" t="s">
        <v>1182</v>
      </c>
      <c r="W359" s="10"/>
      <c r="X359" s="10"/>
    </row>
    <row r="360" spans="1:24" ht="36.950000000000003" customHeight="1" x14ac:dyDescent="0.25">
      <c r="A360" s="10"/>
      <c r="B360" s="10" t="s">
        <v>285</v>
      </c>
      <c r="C360" s="10"/>
      <c r="D360" s="12" t="s">
        <v>286</v>
      </c>
      <c r="E360" s="12"/>
      <c r="F360" s="12"/>
      <c r="G360" s="10" t="s">
        <v>282</v>
      </c>
      <c r="H360" s="10" t="s">
        <v>287</v>
      </c>
      <c r="I360" s="10"/>
      <c r="J360" s="10"/>
      <c r="K360" s="10"/>
      <c r="L360" s="10"/>
      <c r="M360" s="10"/>
      <c r="N360" s="10" t="s">
        <v>287</v>
      </c>
      <c r="O360" s="10"/>
      <c r="P360" s="10"/>
      <c r="Q360" s="10"/>
      <c r="R360" s="10"/>
      <c r="S360" s="10"/>
      <c r="T360" s="10"/>
      <c r="U360" s="10"/>
      <c r="V360" s="10" t="s">
        <v>1183</v>
      </c>
      <c r="W360" s="10"/>
      <c r="X360" s="10"/>
    </row>
    <row r="361" spans="1:24" ht="14.1" customHeight="1" x14ac:dyDescent="0.25">
      <c r="A361" s="10"/>
      <c r="B361" s="10"/>
      <c r="C361" s="10"/>
      <c r="D361" s="13" t="s">
        <v>289</v>
      </c>
      <c r="E361" s="13"/>
      <c r="F361" s="13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 t="s">
        <v>1184</v>
      </c>
      <c r="U361" s="10"/>
      <c r="V361" s="10" t="s">
        <v>1185</v>
      </c>
      <c r="W361" s="10"/>
      <c r="X361" s="10"/>
    </row>
    <row r="362" spans="1:24" ht="36.950000000000003" customHeight="1" x14ac:dyDescent="0.25">
      <c r="A362" s="10" t="s">
        <v>1186</v>
      </c>
      <c r="B362" s="10" t="s">
        <v>1187</v>
      </c>
      <c r="C362" s="10"/>
      <c r="D362" s="12" t="s">
        <v>1188</v>
      </c>
      <c r="E362" s="12"/>
      <c r="F362" s="12"/>
      <c r="G362" s="10" t="s">
        <v>234</v>
      </c>
      <c r="H362" s="10" t="s">
        <v>27</v>
      </c>
      <c r="I362" s="10"/>
      <c r="J362" s="10"/>
      <c r="K362" s="10"/>
      <c r="L362" s="10"/>
      <c r="M362" s="10"/>
      <c r="N362" s="10" t="s">
        <v>27</v>
      </c>
      <c r="O362" s="10"/>
      <c r="P362" s="10" t="s">
        <v>1189</v>
      </c>
      <c r="Q362" s="10"/>
      <c r="R362" s="10" t="s">
        <v>316</v>
      </c>
      <c r="S362" s="10"/>
      <c r="T362" s="10" t="s">
        <v>1190</v>
      </c>
      <c r="U362" s="10"/>
      <c r="V362" s="10" t="s">
        <v>1191</v>
      </c>
      <c r="W362" s="10"/>
      <c r="X362" s="10"/>
    </row>
    <row r="363" spans="1:24" ht="14.1" customHeight="1" x14ac:dyDescent="0.25">
      <c r="A363" s="10"/>
      <c r="B363" s="10"/>
      <c r="C363" s="10"/>
      <c r="D363" s="13" t="s">
        <v>289</v>
      </c>
      <c r="E363" s="13"/>
      <c r="F363" s="13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 t="s">
        <v>1191</v>
      </c>
      <c r="W363" s="10"/>
      <c r="X363" s="10"/>
    </row>
    <row r="364" spans="1:24" ht="60" customHeight="1" x14ac:dyDescent="0.25">
      <c r="A364" s="10" t="s">
        <v>1086</v>
      </c>
      <c r="B364" s="10" t="s">
        <v>1192</v>
      </c>
      <c r="C364" s="10"/>
      <c r="D364" s="12" t="s">
        <v>1193</v>
      </c>
      <c r="E364" s="12"/>
      <c r="F364" s="12"/>
      <c r="G364" s="10" t="s">
        <v>1194</v>
      </c>
      <c r="H364" s="10" t="s">
        <v>27</v>
      </c>
      <c r="I364" s="10"/>
      <c r="J364" s="10"/>
      <c r="K364" s="10"/>
      <c r="L364" s="10"/>
      <c r="M364" s="10"/>
      <c r="N364" s="10" t="s">
        <v>27</v>
      </c>
      <c r="O364" s="10"/>
      <c r="P364" s="10"/>
      <c r="Q364" s="10"/>
      <c r="R364" s="10"/>
      <c r="S364" s="10"/>
      <c r="T364" s="10" t="s">
        <v>1195</v>
      </c>
      <c r="U364" s="10"/>
      <c r="V364" s="10" t="s">
        <v>1196</v>
      </c>
      <c r="W364" s="10"/>
      <c r="X364" s="10"/>
    </row>
    <row r="365" spans="1:24" ht="14.1" customHeight="1" x14ac:dyDescent="0.25">
      <c r="A365" s="10"/>
      <c r="B365" s="10"/>
      <c r="C365" s="10"/>
      <c r="D365" s="13" t="s">
        <v>289</v>
      </c>
      <c r="E365" s="13"/>
      <c r="F365" s="13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 t="s">
        <v>1196</v>
      </c>
      <c r="W365" s="10"/>
      <c r="X365" s="10"/>
    </row>
    <row r="366" spans="1:24" ht="25.5" customHeight="1" x14ac:dyDescent="0.25">
      <c r="A366" s="10" t="s">
        <v>1197</v>
      </c>
      <c r="B366" s="10" t="s">
        <v>1198</v>
      </c>
      <c r="C366" s="10"/>
      <c r="D366" s="12" t="s">
        <v>1199</v>
      </c>
      <c r="E366" s="12"/>
      <c r="F366" s="12"/>
      <c r="G366" s="10" t="s">
        <v>507</v>
      </c>
      <c r="H366" s="10" t="s">
        <v>104</v>
      </c>
      <c r="I366" s="10"/>
      <c r="J366" s="10"/>
      <c r="K366" s="10"/>
      <c r="L366" s="10"/>
      <c r="M366" s="10"/>
      <c r="N366" s="10" t="s">
        <v>104</v>
      </c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spans="1:24" ht="71.45" customHeight="1" x14ac:dyDescent="0.25">
      <c r="A367" s="10"/>
      <c r="B367" s="10" t="s">
        <v>236</v>
      </c>
      <c r="C367" s="10"/>
      <c r="D367" s="12" t="s">
        <v>237</v>
      </c>
      <c r="E367" s="12"/>
      <c r="F367" s="12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spans="1:24" ht="163.5" customHeight="1" x14ac:dyDescent="0.25">
      <c r="A368" s="10"/>
      <c r="B368" s="10" t="s">
        <v>238</v>
      </c>
      <c r="C368" s="10"/>
      <c r="D368" s="12" t="s">
        <v>239</v>
      </c>
      <c r="E368" s="12"/>
      <c r="F368" s="12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spans="1:24" ht="14.1" customHeight="1" x14ac:dyDescent="0.25">
      <c r="A369" s="10"/>
      <c r="B369" s="11" t="s">
        <v>9</v>
      </c>
      <c r="C369" s="11"/>
      <c r="D369" s="12" t="s">
        <v>240</v>
      </c>
      <c r="E369" s="12"/>
      <c r="F369" s="12"/>
      <c r="G369" s="10" t="s">
        <v>213</v>
      </c>
      <c r="H369" s="10"/>
      <c r="I369" s="10"/>
      <c r="J369" s="10"/>
      <c r="K369" s="10"/>
      <c r="L369" s="10"/>
      <c r="M369" s="10"/>
      <c r="N369" s="10" t="s">
        <v>1200</v>
      </c>
      <c r="O369" s="10"/>
      <c r="P369" s="10"/>
      <c r="Q369" s="10"/>
      <c r="R369" s="10"/>
      <c r="S369" s="10"/>
      <c r="T369" s="10"/>
      <c r="U369" s="10"/>
      <c r="V369" s="10" t="s">
        <v>1201</v>
      </c>
      <c r="W369" s="10"/>
      <c r="X369" s="10"/>
    </row>
    <row r="370" spans="1:24" ht="14.1" customHeight="1" x14ac:dyDescent="0.25">
      <c r="A370" s="10"/>
      <c r="B370" s="10" t="s">
        <v>1202</v>
      </c>
      <c r="C370" s="10"/>
      <c r="D370" s="12" t="s">
        <v>1203</v>
      </c>
      <c r="E370" s="12"/>
      <c r="F370" s="12"/>
      <c r="G370" s="10" t="s">
        <v>213</v>
      </c>
      <c r="H370" s="10" t="s">
        <v>1204</v>
      </c>
      <c r="I370" s="10"/>
      <c r="J370" s="10"/>
      <c r="K370" s="10" t="s">
        <v>246</v>
      </c>
      <c r="L370" s="10"/>
      <c r="M370" s="10"/>
      <c r="N370" s="10" t="s">
        <v>1200</v>
      </c>
      <c r="O370" s="10"/>
      <c r="P370" s="10"/>
      <c r="Q370" s="10"/>
      <c r="R370" s="10"/>
      <c r="S370" s="10"/>
      <c r="T370" s="10" t="s">
        <v>1205</v>
      </c>
      <c r="U370" s="10"/>
      <c r="V370" s="10" t="s">
        <v>1201</v>
      </c>
      <c r="W370" s="10"/>
      <c r="X370" s="10"/>
    </row>
    <row r="371" spans="1:24" ht="14.1" customHeight="1" x14ac:dyDescent="0.25">
      <c r="A371" s="10"/>
      <c r="B371" s="11" t="s">
        <v>23</v>
      </c>
      <c r="C371" s="11"/>
      <c r="D371" s="12" t="s">
        <v>248</v>
      </c>
      <c r="E371" s="12"/>
      <c r="F371" s="12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 t="s">
        <v>1206</v>
      </c>
      <c r="W371" s="10"/>
      <c r="X371" s="10"/>
    </row>
    <row r="372" spans="1:24" ht="14.1" customHeight="1" x14ac:dyDescent="0.25">
      <c r="A372" s="10"/>
      <c r="B372" s="11"/>
      <c r="C372" s="11"/>
      <c r="D372" s="12" t="s">
        <v>250</v>
      </c>
      <c r="E372" s="12"/>
      <c r="F372" s="12"/>
      <c r="G372" s="10" t="s">
        <v>213</v>
      </c>
      <c r="H372" s="10"/>
      <c r="I372" s="10"/>
      <c r="J372" s="10"/>
      <c r="K372" s="10"/>
      <c r="L372" s="10"/>
      <c r="M372" s="10"/>
      <c r="N372" s="10" t="s">
        <v>1207</v>
      </c>
      <c r="O372" s="10"/>
      <c r="P372" s="10"/>
      <c r="Q372" s="10"/>
      <c r="R372" s="10"/>
      <c r="S372" s="10"/>
      <c r="T372" s="10"/>
      <c r="U372" s="10"/>
      <c r="V372" s="10" t="s">
        <v>1208</v>
      </c>
      <c r="W372" s="10"/>
      <c r="X372" s="10"/>
    </row>
    <row r="373" spans="1:24" ht="25.5" customHeight="1" x14ac:dyDescent="0.25">
      <c r="A373" s="10"/>
      <c r="B373" s="10" t="s">
        <v>253</v>
      </c>
      <c r="C373" s="10"/>
      <c r="D373" s="12" t="s">
        <v>254</v>
      </c>
      <c r="E373" s="12"/>
      <c r="F373" s="12"/>
      <c r="G373" s="10" t="s">
        <v>255</v>
      </c>
      <c r="H373" s="10" t="s">
        <v>454</v>
      </c>
      <c r="I373" s="10"/>
      <c r="J373" s="10"/>
      <c r="K373" s="10" t="s">
        <v>257</v>
      </c>
      <c r="L373" s="10"/>
      <c r="M373" s="10"/>
      <c r="N373" s="10" t="s">
        <v>1209</v>
      </c>
      <c r="O373" s="10"/>
      <c r="P373" s="10" t="s">
        <v>259</v>
      </c>
      <c r="Q373" s="10"/>
      <c r="R373" s="10" t="s">
        <v>260</v>
      </c>
      <c r="S373" s="10"/>
      <c r="T373" s="10" t="s">
        <v>261</v>
      </c>
      <c r="U373" s="10"/>
      <c r="V373" s="10" t="s">
        <v>1210</v>
      </c>
      <c r="W373" s="10"/>
      <c r="X373" s="10"/>
    </row>
    <row r="374" spans="1:24" ht="25.5" customHeight="1" x14ac:dyDescent="0.25">
      <c r="A374" s="10"/>
      <c r="B374" s="10" t="s">
        <v>263</v>
      </c>
      <c r="C374" s="10"/>
      <c r="D374" s="12" t="s">
        <v>264</v>
      </c>
      <c r="E374" s="12"/>
      <c r="F374" s="12"/>
      <c r="G374" s="10" t="s">
        <v>213</v>
      </c>
      <c r="H374" s="10" t="s">
        <v>454</v>
      </c>
      <c r="I374" s="10"/>
      <c r="J374" s="10"/>
      <c r="K374" s="10" t="s">
        <v>257</v>
      </c>
      <c r="L374" s="10"/>
      <c r="M374" s="10"/>
      <c r="N374" s="10" t="s">
        <v>1209</v>
      </c>
      <c r="O374" s="10"/>
      <c r="P374" s="10"/>
      <c r="Q374" s="10"/>
      <c r="R374" s="10"/>
      <c r="S374" s="10"/>
      <c r="T374" s="10" t="s">
        <v>265</v>
      </c>
      <c r="U374" s="10"/>
      <c r="V374" s="10" t="s">
        <v>1211</v>
      </c>
      <c r="W374" s="10"/>
      <c r="X374" s="10"/>
    </row>
    <row r="375" spans="1:24" ht="25.5" customHeight="1" x14ac:dyDescent="0.25">
      <c r="A375" s="10"/>
      <c r="B375" s="10" t="s">
        <v>267</v>
      </c>
      <c r="C375" s="10"/>
      <c r="D375" s="12" t="s">
        <v>268</v>
      </c>
      <c r="E375" s="12"/>
      <c r="F375" s="12"/>
      <c r="G375" s="10" t="s">
        <v>255</v>
      </c>
      <c r="H375" s="10" t="s">
        <v>1212</v>
      </c>
      <c r="I375" s="10"/>
      <c r="J375" s="10"/>
      <c r="K375" s="10" t="s">
        <v>257</v>
      </c>
      <c r="L375" s="10"/>
      <c r="M375" s="10"/>
      <c r="N375" s="10" t="s">
        <v>1213</v>
      </c>
      <c r="O375" s="10"/>
      <c r="P375" s="10" t="s">
        <v>271</v>
      </c>
      <c r="Q375" s="10"/>
      <c r="R375" s="10" t="s">
        <v>272</v>
      </c>
      <c r="S375" s="10"/>
      <c r="T375" s="10" t="s">
        <v>273</v>
      </c>
      <c r="U375" s="10"/>
      <c r="V375" s="10" t="s">
        <v>1214</v>
      </c>
      <c r="W375" s="10"/>
      <c r="X375" s="10"/>
    </row>
    <row r="376" spans="1:24" ht="25.5" customHeight="1" x14ac:dyDescent="0.25">
      <c r="A376" s="10"/>
      <c r="B376" s="10" t="s">
        <v>263</v>
      </c>
      <c r="C376" s="10"/>
      <c r="D376" s="12" t="s">
        <v>264</v>
      </c>
      <c r="E376" s="12"/>
      <c r="F376" s="12"/>
      <c r="G376" s="10" t="s">
        <v>213</v>
      </c>
      <c r="H376" s="10" t="s">
        <v>1212</v>
      </c>
      <c r="I376" s="10"/>
      <c r="J376" s="10"/>
      <c r="K376" s="10" t="s">
        <v>257</v>
      </c>
      <c r="L376" s="10"/>
      <c r="M376" s="10"/>
      <c r="N376" s="10" t="s">
        <v>1213</v>
      </c>
      <c r="O376" s="10"/>
      <c r="P376" s="10"/>
      <c r="Q376" s="10"/>
      <c r="R376" s="10"/>
      <c r="S376" s="10"/>
      <c r="T376" s="10" t="s">
        <v>265</v>
      </c>
      <c r="U376" s="10"/>
      <c r="V376" s="10" t="s">
        <v>1215</v>
      </c>
      <c r="W376" s="10"/>
      <c r="X376" s="10"/>
    </row>
    <row r="377" spans="1:24" ht="14.1" customHeight="1" x14ac:dyDescent="0.25">
      <c r="A377" s="10"/>
      <c r="B377" s="11" t="s">
        <v>25</v>
      </c>
      <c r="C377" s="11"/>
      <c r="D377" s="12" t="s">
        <v>304</v>
      </c>
      <c r="E377" s="12"/>
      <c r="F377" s="12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 t="s">
        <v>1216</v>
      </c>
      <c r="W377" s="10"/>
      <c r="X377" s="10"/>
    </row>
    <row r="378" spans="1:24" ht="25.5" customHeight="1" x14ac:dyDescent="0.25">
      <c r="A378" s="10"/>
      <c r="B378" s="10" t="s">
        <v>564</v>
      </c>
      <c r="C378" s="10"/>
      <c r="D378" s="12" t="s">
        <v>565</v>
      </c>
      <c r="E378" s="12"/>
      <c r="F378" s="12"/>
      <c r="G378" s="10" t="s">
        <v>307</v>
      </c>
      <c r="H378" s="10" t="s">
        <v>34</v>
      </c>
      <c r="I378" s="10"/>
      <c r="J378" s="10"/>
      <c r="K378" s="10"/>
      <c r="L378" s="10"/>
      <c r="M378" s="10"/>
      <c r="N378" s="10" t="s">
        <v>34</v>
      </c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spans="1:24" ht="25.5" customHeight="1" x14ac:dyDescent="0.25">
      <c r="A379" s="10"/>
      <c r="B379" s="10" t="s">
        <v>525</v>
      </c>
      <c r="C379" s="10"/>
      <c r="D379" s="12" t="s">
        <v>526</v>
      </c>
      <c r="E379" s="12"/>
      <c r="F379" s="12"/>
      <c r="G379" s="10" t="s">
        <v>307</v>
      </c>
      <c r="H379" s="10" t="s">
        <v>527</v>
      </c>
      <c r="I379" s="10"/>
      <c r="J379" s="10"/>
      <c r="K379" s="10"/>
      <c r="L379" s="10"/>
      <c r="M379" s="10"/>
      <c r="N379" s="10" t="s">
        <v>1217</v>
      </c>
      <c r="O379" s="10"/>
      <c r="P379" s="10" t="s">
        <v>529</v>
      </c>
      <c r="Q379" s="10"/>
      <c r="R379" s="10" t="s">
        <v>530</v>
      </c>
      <c r="S379" s="10"/>
      <c r="T379" s="10" t="s">
        <v>531</v>
      </c>
      <c r="U379" s="10"/>
      <c r="V379" s="10" t="s">
        <v>1218</v>
      </c>
      <c r="W379" s="10"/>
      <c r="X379" s="10"/>
    </row>
    <row r="380" spans="1:24" ht="25.5" customHeight="1" x14ac:dyDescent="0.25">
      <c r="A380" s="10"/>
      <c r="B380" s="10" t="s">
        <v>533</v>
      </c>
      <c r="C380" s="10"/>
      <c r="D380" s="12" t="s">
        <v>534</v>
      </c>
      <c r="E380" s="12"/>
      <c r="F380" s="12"/>
      <c r="G380" s="10" t="s">
        <v>307</v>
      </c>
      <c r="H380" s="10" t="s">
        <v>535</v>
      </c>
      <c r="I380" s="10"/>
      <c r="J380" s="10"/>
      <c r="K380" s="10"/>
      <c r="L380" s="10"/>
      <c r="M380" s="10"/>
      <c r="N380" s="10" t="s">
        <v>1219</v>
      </c>
      <c r="O380" s="10"/>
      <c r="P380" s="10" t="s">
        <v>537</v>
      </c>
      <c r="Q380" s="10"/>
      <c r="R380" s="10" t="s">
        <v>538</v>
      </c>
      <c r="S380" s="10"/>
      <c r="T380" s="10" t="s">
        <v>539</v>
      </c>
      <c r="U380" s="10"/>
      <c r="V380" s="10" t="s">
        <v>1220</v>
      </c>
      <c r="W380" s="10"/>
      <c r="X380" s="10"/>
    </row>
    <row r="381" spans="1:24" ht="25.5" customHeight="1" x14ac:dyDescent="0.25">
      <c r="A381" s="10"/>
      <c r="B381" s="10" t="s">
        <v>541</v>
      </c>
      <c r="C381" s="10"/>
      <c r="D381" s="12" t="s">
        <v>542</v>
      </c>
      <c r="E381" s="12"/>
      <c r="F381" s="12"/>
      <c r="G381" s="10" t="s">
        <v>307</v>
      </c>
      <c r="H381" s="10" t="s">
        <v>535</v>
      </c>
      <c r="I381" s="10"/>
      <c r="J381" s="10"/>
      <c r="K381" s="10"/>
      <c r="L381" s="10"/>
      <c r="M381" s="10"/>
      <c r="N381" s="10" t="s">
        <v>1219</v>
      </c>
      <c r="O381" s="10"/>
      <c r="P381" s="10" t="s">
        <v>544</v>
      </c>
      <c r="Q381" s="10"/>
      <c r="R381" s="10" t="s">
        <v>545</v>
      </c>
      <c r="S381" s="10"/>
      <c r="T381" s="10" t="s">
        <v>546</v>
      </c>
      <c r="U381" s="10"/>
      <c r="V381" s="10" t="s">
        <v>1221</v>
      </c>
      <c r="W381" s="10"/>
      <c r="X381" s="10"/>
    </row>
    <row r="382" spans="1:24" ht="25.5" customHeight="1" x14ac:dyDescent="0.25">
      <c r="A382" s="10"/>
      <c r="B382" s="10" t="s">
        <v>548</v>
      </c>
      <c r="C382" s="10"/>
      <c r="D382" s="12" t="s">
        <v>549</v>
      </c>
      <c r="E382" s="12"/>
      <c r="F382" s="12"/>
      <c r="G382" s="10" t="s">
        <v>326</v>
      </c>
      <c r="H382" s="10" t="s">
        <v>550</v>
      </c>
      <c r="I382" s="10"/>
      <c r="J382" s="10"/>
      <c r="K382" s="10"/>
      <c r="L382" s="10"/>
      <c r="M382" s="10"/>
      <c r="N382" s="10" t="s">
        <v>327</v>
      </c>
      <c r="O382" s="10"/>
      <c r="P382" s="10" t="s">
        <v>552</v>
      </c>
      <c r="Q382" s="10"/>
      <c r="R382" s="10" t="s">
        <v>260</v>
      </c>
      <c r="S382" s="10"/>
      <c r="T382" s="10" t="s">
        <v>553</v>
      </c>
      <c r="U382" s="10"/>
      <c r="V382" s="10" t="s">
        <v>1222</v>
      </c>
      <c r="W382" s="10"/>
      <c r="X382" s="10"/>
    </row>
    <row r="383" spans="1:24" ht="25.5" customHeight="1" x14ac:dyDescent="0.25">
      <c r="A383" s="10"/>
      <c r="B383" s="10" t="s">
        <v>555</v>
      </c>
      <c r="C383" s="10"/>
      <c r="D383" s="12" t="s">
        <v>556</v>
      </c>
      <c r="E383" s="12"/>
      <c r="F383" s="12"/>
      <c r="G383" s="10" t="s">
        <v>307</v>
      </c>
      <c r="H383" s="10" t="s">
        <v>1223</v>
      </c>
      <c r="I383" s="10"/>
      <c r="J383" s="10"/>
      <c r="K383" s="10"/>
      <c r="L383" s="10"/>
      <c r="M383" s="10"/>
      <c r="N383" s="10" t="s">
        <v>1111</v>
      </c>
      <c r="O383" s="10"/>
      <c r="P383" s="10" t="s">
        <v>559</v>
      </c>
      <c r="Q383" s="10"/>
      <c r="R383" s="10" t="s">
        <v>538</v>
      </c>
      <c r="S383" s="10"/>
      <c r="T383" s="10" t="s">
        <v>560</v>
      </c>
      <c r="U383" s="10"/>
      <c r="V383" s="10" t="s">
        <v>1224</v>
      </c>
      <c r="W383" s="10"/>
      <c r="X383" s="10"/>
    </row>
    <row r="384" spans="1:24" ht="14.1" customHeight="1" x14ac:dyDescent="0.25">
      <c r="A384" s="10"/>
      <c r="B384" s="10"/>
      <c r="C384" s="10"/>
      <c r="D384" s="12" t="s">
        <v>276</v>
      </c>
      <c r="E384" s="12"/>
      <c r="F384" s="12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 t="s">
        <v>1225</v>
      </c>
      <c r="W384" s="10"/>
      <c r="X384" s="10"/>
    </row>
    <row r="385" spans="1:24" ht="25.5" customHeight="1" x14ac:dyDescent="0.25">
      <c r="A385" s="10" t="s">
        <v>1226</v>
      </c>
      <c r="B385" s="10" t="s">
        <v>564</v>
      </c>
      <c r="C385" s="10"/>
      <c r="D385" s="12" t="s">
        <v>565</v>
      </c>
      <c r="E385" s="12"/>
      <c r="F385" s="12"/>
      <c r="G385" s="10" t="s">
        <v>307</v>
      </c>
      <c r="H385" s="10" t="s">
        <v>9</v>
      </c>
      <c r="I385" s="10"/>
      <c r="J385" s="10"/>
      <c r="K385" s="10"/>
      <c r="L385" s="10"/>
      <c r="M385" s="10"/>
      <c r="N385" s="10" t="s">
        <v>104</v>
      </c>
      <c r="O385" s="10"/>
      <c r="P385" s="10" t="s">
        <v>566</v>
      </c>
      <c r="Q385" s="10"/>
      <c r="R385" s="10" t="s">
        <v>567</v>
      </c>
      <c r="S385" s="10"/>
      <c r="T385" s="10" t="s">
        <v>568</v>
      </c>
      <c r="U385" s="10"/>
      <c r="V385" s="10" t="s">
        <v>1227</v>
      </c>
      <c r="W385" s="10"/>
      <c r="X385" s="10"/>
    </row>
    <row r="386" spans="1:24" ht="25.5" customHeight="1" x14ac:dyDescent="0.25">
      <c r="A386" s="10" t="s">
        <v>1228</v>
      </c>
      <c r="B386" s="10" t="s">
        <v>570</v>
      </c>
      <c r="C386" s="10"/>
      <c r="D386" s="12" t="s">
        <v>571</v>
      </c>
      <c r="E386" s="12"/>
      <c r="F386" s="12"/>
      <c r="G386" s="10" t="s">
        <v>326</v>
      </c>
      <c r="H386" s="10" t="s">
        <v>34</v>
      </c>
      <c r="I386" s="10"/>
      <c r="J386" s="10"/>
      <c r="K386" s="10"/>
      <c r="L386" s="10"/>
      <c r="M386" s="10"/>
      <c r="N386" s="10" t="s">
        <v>34</v>
      </c>
      <c r="O386" s="10"/>
      <c r="P386" s="10"/>
      <c r="Q386" s="10"/>
      <c r="R386" s="10"/>
      <c r="S386" s="10"/>
      <c r="T386" s="10" t="s">
        <v>34</v>
      </c>
      <c r="U386" s="10"/>
      <c r="V386" s="10" t="s">
        <v>34</v>
      </c>
      <c r="W386" s="10"/>
      <c r="X386" s="10"/>
    </row>
    <row r="387" spans="1:24" ht="14.1" customHeight="1" x14ac:dyDescent="0.25">
      <c r="A387" s="10" t="s">
        <v>1229</v>
      </c>
      <c r="B387" s="10" t="s">
        <v>576</v>
      </c>
      <c r="C387" s="10"/>
      <c r="D387" s="12" t="s">
        <v>577</v>
      </c>
      <c r="E387" s="12"/>
      <c r="F387" s="12"/>
      <c r="G387" s="10" t="s">
        <v>307</v>
      </c>
      <c r="H387" s="10" t="s">
        <v>34</v>
      </c>
      <c r="I387" s="10"/>
      <c r="J387" s="10"/>
      <c r="K387" s="10"/>
      <c r="L387" s="10"/>
      <c r="M387" s="10"/>
      <c r="N387" s="10" t="s">
        <v>34</v>
      </c>
      <c r="O387" s="10"/>
      <c r="P387" s="10"/>
      <c r="Q387" s="10"/>
      <c r="R387" s="10"/>
      <c r="S387" s="10"/>
      <c r="T387" s="10" t="s">
        <v>34</v>
      </c>
      <c r="U387" s="10"/>
      <c r="V387" s="10" t="s">
        <v>34</v>
      </c>
      <c r="W387" s="10"/>
      <c r="X387" s="10"/>
    </row>
    <row r="388" spans="1:24" ht="14.1" customHeight="1" x14ac:dyDescent="0.25">
      <c r="A388" s="10" t="s">
        <v>1230</v>
      </c>
      <c r="B388" s="10" t="s">
        <v>579</v>
      </c>
      <c r="C388" s="10"/>
      <c r="D388" s="12" t="s">
        <v>580</v>
      </c>
      <c r="E388" s="12"/>
      <c r="F388" s="12"/>
      <c r="G388" s="10" t="s">
        <v>307</v>
      </c>
      <c r="H388" s="10" t="s">
        <v>34</v>
      </c>
      <c r="I388" s="10"/>
      <c r="J388" s="10"/>
      <c r="K388" s="10"/>
      <c r="L388" s="10"/>
      <c r="M388" s="10"/>
      <c r="N388" s="10" t="s">
        <v>34</v>
      </c>
      <c r="O388" s="10"/>
      <c r="P388" s="10"/>
      <c r="Q388" s="10"/>
      <c r="R388" s="10"/>
      <c r="S388" s="10"/>
      <c r="T388" s="10" t="s">
        <v>34</v>
      </c>
      <c r="U388" s="10"/>
      <c r="V388" s="10" t="s">
        <v>34</v>
      </c>
      <c r="W388" s="10"/>
      <c r="X388" s="10"/>
    </row>
    <row r="389" spans="1:24" ht="25.5" customHeight="1" x14ac:dyDescent="0.25">
      <c r="A389" s="10" t="s">
        <v>1231</v>
      </c>
      <c r="B389" s="10" t="s">
        <v>582</v>
      </c>
      <c r="C389" s="10"/>
      <c r="D389" s="12" t="s">
        <v>583</v>
      </c>
      <c r="E389" s="12"/>
      <c r="F389" s="12"/>
      <c r="G389" s="10" t="s">
        <v>234</v>
      </c>
      <c r="H389" s="10" t="s">
        <v>34</v>
      </c>
      <c r="I389" s="10"/>
      <c r="J389" s="10"/>
      <c r="K389" s="10"/>
      <c r="L389" s="10"/>
      <c r="M389" s="10"/>
      <c r="N389" s="10" t="s">
        <v>34</v>
      </c>
      <c r="O389" s="10"/>
      <c r="P389" s="10"/>
      <c r="Q389" s="10"/>
      <c r="R389" s="10"/>
      <c r="S389" s="10"/>
      <c r="T389" s="10" t="s">
        <v>34</v>
      </c>
      <c r="U389" s="10"/>
      <c r="V389" s="10" t="s">
        <v>34</v>
      </c>
      <c r="W389" s="10"/>
      <c r="X389" s="10"/>
    </row>
    <row r="390" spans="1:24" ht="14.1" customHeight="1" x14ac:dyDescent="0.25">
      <c r="A390" s="10"/>
      <c r="B390" s="10"/>
      <c r="C390" s="10"/>
      <c r="D390" s="12" t="s">
        <v>278</v>
      </c>
      <c r="E390" s="12"/>
      <c r="F390" s="12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 t="s">
        <v>1232</v>
      </c>
      <c r="W390" s="10"/>
      <c r="X390" s="10"/>
    </row>
    <row r="391" spans="1:24" ht="36.950000000000003" customHeight="1" x14ac:dyDescent="0.25">
      <c r="A391" s="10"/>
      <c r="B391" s="10" t="s">
        <v>280</v>
      </c>
      <c r="C391" s="10"/>
      <c r="D391" s="12" t="s">
        <v>281</v>
      </c>
      <c r="E391" s="12"/>
      <c r="F391" s="12"/>
      <c r="G391" s="10" t="s">
        <v>282</v>
      </c>
      <c r="H391" s="10" t="s">
        <v>283</v>
      </c>
      <c r="I391" s="10"/>
      <c r="J391" s="10"/>
      <c r="K391" s="10"/>
      <c r="L391" s="10"/>
      <c r="M391" s="10"/>
      <c r="N391" s="10" t="s">
        <v>283</v>
      </c>
      <c r="O391" s="10"/>
      <c r="P391" s="10"/>
      <c r="Q391" s="10"/>
      <c r="R391" s="10"/>
      <c r="S391" s="10"/>
      <c r="T391" s="10"/>
      <c r="U391" s="10"/>
      <c r="V391" s="10" t="s">
        <v>1233</v>
      </c>
      <c r="W391" s="10"/>
      <c r="X391" s="10"/>
    </row>
    <row r="392" spans="1:24" ht="36.950000000000003" customHeight="1" x14ac:dyDescent="0.25">
      <c r="A392" s="10"/>
      <c r="B392" s="10" t="s">
        <v>285</v>
      </c>
      <c r="C392" s="10"/>
      <c r="D392" s="12" t="s">
        <v>286</v>
      </c>
      <c r="E392" s="12"/>
      <c r="F392" s="12"/>
      <c r="G392" s="10" t="s">
        <v>282</v>
      </c>
      <c r="H392" s="10" t="s">
        <v>287</v>
      </c>
      <c r="I392" s="10"/>
      <c r="J392" s="10"/>
      <c r="K392" s="10"/>
      <c r="L392" s="10"/>
      <c r="M392" s="10"/>
      <c r="N392" s="10" t="s">
        <v>287</v>
      </c>
      <c r="O392" s="10"/>
      <c r="P392" s="10"/>
      <c r="Q392" s="10"/>
      <c r="R392" s="10"/>
      <c r="S392" s="10"/>
      <c r="T392" s="10"/>
      <c r="U392" s="10"/>
      <c r="V392" s="10" t="s">
        <v>1234</v>
      </c>
      <c r="W392" s="10"/>
      <c r="X392" s="10"/>
    </row>
    <row r="393" spans="1:24" ht="14.1" customHeight="1" x14ac:dyDescent="0.25">
      <c r="A393" s="10"/>
      <c r="B393" s="10"/>
      <c r="C393" s="10"/>
      <c r="D393" s="13" t="s">
        <v>289</v>
      </c>
      <c r="E393" s="13"/>
      <c r="F393" s="13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 t="s">
        <v>1235</v>
      </c>
      <c r="U393" s="10"/>
      <c r="V393" s="10" t="s">
        <v>1236</v>
      </c>
      <c r="W393" s="10"/>
      <c r="X393" s="10"/>
    </row>
    <row r="394" spans="1:24" ht="48.6" customHeight="1" x14ac:dyDescent="0.25">
      <c r="A394" s="10" t="s">
        <v>1237</v>
      </c>
      <c r="B394" s="10" t="s">
        <v>1238</v>
      </c>
      <c r="C394" s="10"/>
      <c r="D394" s="12" t="s">
        <v>1239</v>
      </c>
      <c r="E394" s="12"/>
      <c r="F394" s="12"/>
      <c r="G394" s="10" t="s">
        <v>1194</v>
      </c>
      <c r="H394" s="10" t="s">
        <v>235</v>
      </c>
      <c r="I394" s="10"/>
      <c r="J394" s="10"/>
      <c r="K394" s="10"/>
      <c r="L394" s="10"/>
      <c r="M394" s="10"/>
      <c r="N394" s="10" t="s">
        <v>235</v>
      </c>
      <c r="O394" s="10"/>
      <c r="P394" s="10"/>
      <c r="Q394" s="10"/>
      <c r="R394" s="10"/>
      <c r="S394" s="10"/>
      <c r="T394" s="10" t="s">
        <v>1240</v>
      </c>
      <c r="U394" s="10"/>
      <c r="V394" s="10" t="s">
        <v>1241</v>
      </c>
      <c r="W394" s="10"/>
      <c r="X394" s="10"/>
    </row>
    <row r="395" spans="1:24" ht="14.1" customHeight="1" x14ac:dyDescent="0.25">
      <c r="A395" s="10"/>
      <c r="B395" s="10"/>
      <c r="C395" s="10"/>
      <c r="D395" s="13" t="s">
        <v>289</v>
      </c>
      <c r="E395" s="13"/>
      <c r="F395" s="13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 t="s">
        <v>1241</v>
      </c>
      <c r="W395" s="10"/>
      <c r="X395" s="10"/>
    </row>
    <row r="396" spans="1:24" ht="60" customHeight="1" x14ac:dyDescent="0.25">
      <c r="A396" s="10" t="s">
        <v>1242</v>
      </c>
      <c r="B396" s="10" t="s">
        <v>1243</v>
      </c>
      <c r="C396" s="10"/>
      <c r="D396" s="12" t="s">
        <v>1244</v>
      </c>
      <c r="E396" s="12"/>
      <c r="F396" s="12"/>
      <c r="G396" s="10" t="s">
        <v>1245</v>
      </c>
      <c r="H396" s="10" t="s">
        <v>1131</v>
      </c>
      <c r="I396" s="10"/>
      <c r="J396" s="10"/>
      <c r="K396" s="10"/>
      <c r="L396" s="10"/>
      <c r="M396" s="10"/>
      <c r="N396" s="10" t="s">
        <v>1131</v>
      </c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spans="1:24" ht="71.45" customHeight="1" x14ac:dyDescent="0.25">
      <c r="A397" s="10"/>
      <c r="B397" s="10" t="s">
        <v>236</v>
      </c>
      <c r="C397" s="10"/>
      <c r="D397" s="12" t="s">
        <v>237</v>
      </c>
      <c r="E397" s="12"/>
      <c r="F397" s="12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spans="1:24" ht="163.5" customHeight="1" x14ac:dyDescent="0.25">
      <c r="A398" s="10"/>
      <c r="B398" s="10" t="s">
        <v>238</v>
      </c>
      <c r="C398" s="10"/>
      <c r="D398" s="12" t="s">
        <v>239</v>
      </c>
      <c r="E398" s="12"/>
      <c r="F398" s="12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spans="1:24" ht="14.1" customHeight="1" x14ac:dyDescent="0.25">
      <c r="A399" s="10"/>
      <c r="B399" s="11" t="s">
        <v>9</v>
      </c>
      <c r="C399" s="11"/>
      <c r="D399" s="12" t="s">
        <v>240</v>
      </c>
      <c r="E399" s="12"/>
      <c r="F399" s="12"/>
      <c r="G399" s="10" t="s">
        <v>213</v>
      </c>
      <c r="H399" s="10"/>
      <c r="I399" s="10"/>
      <c r="J399" s="10"/>
      <c r="K399" s="10"/>
      <c r="L399" s="10"/>
      <c r="M399" s="10"/>
      <c r="N399" s="10" t="s">
        <v>1246</v>
      </c>
      <c r="O399" s="10"/>
      <c r="P399" s="10"/>
      <c r="Q399" s="10"/>
      <c r="R399" s="10"/>
      <c r="S399" s="10"/>
      <c r="T399" s="10"/>
      <c r="U399" s="10"/>
      <c r="V399" s="10" t="s">
        <v>1247</v>
      </c>
      <c r="W399" s="10"/>
      <c r="X399" s="10"/>
    </row>
    <row r="400" spans="1:24" ht="14.1" customHeight="1" x14ac:dyDescent="0.25">
      <c r="A400" s="10"/>
      <c r="B400" s="10" t="s">
        <v>1248</v>
      </c>
      <c r="C400" s="10"/>
      <c r="D400" s="12" t="s">
        <v>1249</v>
      </c>
      <c r="E400" s="12"/>
      <c r="F400" s="12"/>
      <c r="G400" s="10" t="s">
        <v>213</v>
      </c>
      <c r="H400" s="10" t="s">
        <v>1250</v>
      </c>
      <c r="I400" s="10"/>
      <c r="J400" s="10"/>
      <c r="K400" s="10" t="s">
        <v>246</v>
      </c>
      <c r="L400" s="10"/>
      <c r="M400" s="10"/>
      <c r="N400" s="10" t="s">
        <v>1251</v>
      </c>
      <c r="O400" s="10"/>
      <c r="P400" s="10"/>
      <c r="Q400" s="10"/>
      <c r="R400" s="10"/>
      <c r="S400" s="10"/>
      <c r="T400" s="10" t="s">
        <v>265</v>
      </c>
      <c r="U400" s="10"/>
      <c r="V400" s="10" t="s">
        <v>1252</v>
      </c>
      <c r="W400" s="10"/>
      <c r="X400" s="10"/>
    </row>
    <row r="401" spans="1:24" ht="14.1" customHeight="1" x14ac:dyDescent="0.25">
      <c r="A401" s="10"/>
      <c r="B401" s="10" t="s">
        <v>1253</v>
      </c>
      <c r="C401" s="10"/>
      <c r="D401" s="12" t="s">
        <v>1254</v>
      </c>
      <c r="E401" s="12"/>
      <c r="F401" s="12"/>
      <c r="G401" s="10" t="s">
        <v>213</v>
      </c>
      <c r="H401" s="10" t="s">
        <v>1255</v>
      </c>
      <c r="I401" s="10"/>
      <c r="J401" s="10"/>
      <c r="K401" s="10" t="s">
        <v>246</v>
      </c>
      <c r="L401" s="10"/>
      <c r="M401" s="10"/>
      <c r="N401" s="10" t="s">
        <v>1256</v>
      </c>
      <c r="O401" s="10"/>
      <c r="P401" s="10"/>
      <c r="Q401" s="10"/>
      <c r="R401" s="10"/>
      <c r="S401" s="10"/>
      <c r="T401" s="10" t="s">
        <v>1257</v>
      </c>
      <c r="U401" s="10"/>
      <c r="V401" s="10" t="s">
        <v>1258</v>
      </c>
      <c r="W401" s="10"/>
      <c r="X401" s="10"/>
    </row>
    <row r="402" spans="1:24" ht="14.1" customHeight="1" x14ac:dyDescent="0.25">
      <c r="A402" s="10"/>
      <c r="B402" s="10" t="s">
        <v>1259</v>
      </c>
      <c r="C402" s="10"/>
      <c r="D402" s="12" t="s">
        <v>1260</v>
      </c>
      <c r="E402" s="12"/>
      <c r="F402" s="12"/>
      <c r="G402" s="10" t="s">
        <v>213</v>
      </c>
      <c r="H402" s="10" t="s">
        <v>1261</v>
      </c>
      <c r="I402" s="10"/>
      <c r="J402" s="10"/>
      <c r="K402" s="10" t="s">
        <v>246</v>
      </c>
      <c r="L402" s="10"/>
      <c r="M402" s="10"/>
      <c r="N402" s="10" t="s">
        <v>1262</v>
      </c>
      <c r="O402" s="10"/>
      <c r="P402" s="10"/>
      <c r="Q402" s="10"/>
      <c r="R402" s="10"/>
      <c r="S402" s="10"/>
      <c r="T402" s="10" t="s">
        <v>669</v>
      </c>
      <c r="U402" s="10"/>
      <c r="V402" s="10" t="s">
        <v>1263</v>
      </c>
      <c r="W402" s="10"/>
      <c r="X402" s="10"/>
    </row>
    <row r="403" spans="1:24" ht="14.1" customHeight="1" x14ac:dyDescent="0.25">
      <c r="A403" s="10"/>
      <c r="B403" s="10" t="s">
        <v>1264</v>
      </c>
      <c r="C403" s="10"/>
      <c r="D403" s="12" t="s">
        <v>1265</v>
      </c>
      <c r="E403" s="12"/>
      <c r="F403" s="12"/>
      <c r="G403" s="10" t="s">
        <v>213</v>
      </c>
      <c r="H403" s="10" t="s">
        <v>1250</v>
      </c>
      <c r="I403" s="10"/>
      <c r="J403" s="10"/>
      <c r="K403" s="10" t="s">
        <v>246</v>
      </c>
      <c r="L403" s="10"/>
      <c r="M403" s="10"/>
      <c r="N403" s="10" t="s">
        <v>1251</v>
      </c>
      <c r="O403" s="10"/>
      <c r="P403" s="10"/>
      <c r="Q403" s="10"/>
      <c r="R403" s="10"/>
      <c r="S403" s="10"/>
      <c r="T403" s="10" t="s">
        <v>356</v>
      </c>
      <c r="U403" s="10"/>
      <c r="V403" s="10" t="s">
        <v>1266</v>
      </c>
      <c r="W403" s="10"/>
      <c r="X403" s="10"/>
    </row>
    <row r="404" spans="1:24" ht="14.1" customHeight="1" x14ac:dyDescent="0.25">
      <c r="A404" s="10"/>
      <c r="B404" s="11" t="s">
        <v>23</v>
      </c>
      <c r="C404" s="11"/>
      <c r="D404" s="12" t="s">
        <v>248</v>
      </c>
      <c r="E404" s="12"/>
      <c r="F404" s="12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 t="s">
        <v>1267</v>
      </c>
      <c r="W404" s="10"/>
      <c r="X404" s="10"/>
    </row>
    <row r="405" spans="1:24" ht="14.1" customHeight="1" x14ac:dyDescent="0.25">
      <c r="A405" s="10"/>
      <c r="B405" s="11"/>
      <c r="C405" s="11"/>
      <c r="D405" s="12" t="s">
        <v>250</v>
      </c>
      <c r="E405" s="12"/>
      <c r="F405" s="12"/>
      <c r="G405" s="10" t="s">
        <v>213</v>
      </c>
      <c r="H405" s="10"/>
      <c r="I405" s="10"/>
      <c r="J405" s="10"/>
      <c r="K405" s="10"/>
      <c r="L405" s="10"/>
      <c r="M405" s="10"/>
      <c r="N405" s="10" t="s">
        <v>1268</v>
      </c>
      <c r="O405" s="10"/>
      <c r="P405" s="10"/>
      <c r="Q405" s="10"/>
      <c r="R405" s="10"/>
      <c r="S405" s="10"/>
      <c r="T405" s="10"/>
      <c r="U405" s="10"/>
      <c r="V405" s="10" t="s">
        <v>1269</v>
      </c>
      <c r="W405" s="10"/>
      <c r="X405" s="10"/>
    </row>
    <row r="406" spans="1:24" ht="25.5" customHeight="1" x14ac:dyDescent="0.25">
      <c r="A406" s="10"/>
      <c r="B406" s="10" t="s">
        <v>253</v>
      </c>
      <c r="C406" s="10"/>
      <c r="D406" s="12" t="s">
        <v>254</v>
      </c>
      <c r="E406" s="12"/>
      <c r="F406" s="12"/>
      <c r="G406" s="10" t="s">
        <v>255</v>
      </c>
      <c r="H406" s="10" t="s">
        <v>1270</v>
      </c>
      <c r="I406" s="10"/>
      <c r="J406" s="10"/>
      <c r="K406" s="10" t="s">
        <v>257</v>
      </c>
      <c r="L406" s="10"/>
      <c r="M406" s="10"/>
      <c r="N406" s="10" t="s">
        <v>1271</v>
      </c>
      <c r="O406" s="10"/>
      <c r="P406" s="10" t="s">
        <v>259</v>
      </c>
      <c r="Q406" s="10"/>
      <c r="R406" s="10" t="s">
        <v>260</v>
      </c>
      <c r="S406" s="10"/>
      <c r="T406" s="10" t="s">
        <v>261</v>
      </c>
      <c r="U406" s="10"/>
      <c r="V406" s="10" t="s">
        <v>1272</v>
      </c>
      <c r="W406" s="10"/>
      <c r="X406" s="10"/>
    </row>
    <row r="407" spans="1:24" ht="25.5" customHeight="1" x14ac:dyDescent="0.25">
      <c r="A407" s="10"/>
      <c r="B407" s="10" t="s">
        <v>263</v>
      </c>
      <c r="C407" s="10"/>
      <c r="D407" s="12" t="s">
        <v>264</v>
      </c>
      <c r="E407" s="12"/>
      <c r="F407" s="12"/>
      <c r="G407" s="10" t="s">
        <v>213</v>
      </c>
      <c r="H407" s="10" t="s">
        <v>1270</v>
      </c>
      <c r="I407" s="10"/>
      <c r="J407" s="10"/>
      <c r="K407" s="10" t="s">
        <v>257</v>
      </c>
      <c r="L407" s="10"/>
      <c r="M407" s="10"/>
      <c r="N407" s="10" t="s">
        <v>1271</v>
      </c>
      <c r="O407" s="10"/>
      <c r="P407" s="10"/>
      <c r="Q407" s="10"/>
      <c r="R407" s="10"/>
      <c r="S407" s="10"/>
      <c r="T407" s="10" t="s">
        <v>265</v>
      </c>
      <c r="U407" s="10"/>
      <c r="V407" s="10" t="s">
        <v>1273</v>
      </c>
      <c r="W407" s="10"/>
      <c r="X407" s="10"/>
    </row>
    <row r="408" spans="1:24" ht="25.5" customHeight="1" x14ac:dyDescent="0.25">
      <c r="A408" s="10"/>
      <c r="B408" s="10" t="s">
        <v>452</v>
      </c>
      <c r="C408" s="10"/>
      <c r="D408" s="12" t="s">
        <v>453</v>
      </c>
      <c r="E408" s="12"/>
      <c r="F408" s="12"/>
      <c r="G408" s="10" t="s">
        <v>255</v>
      </c>
      <c r="H408" s="10" t="s">
        <v>301</v>
      </c>
      <c r="I408" s="10"/>
      <c r="J408" s="10"/>
      <c r="K408" s="10" t="s">
        <v>257</v>
      </c>
      <c r="L408" s="10"/>
      <c r="M408" s="10"/>
      <c r="N408" s="10" t="s">
        <v>1274</v>
      </c>
      <c r="O408" s="10"/>
      <c r="P408" s="10"/>
      <c r="Q408" s="10"/>
      <c r="R408" s="10"/>
      <c r="S408" s="10"/>
      <c r="T408" s="10" t="s">
        <v>456</v>
      </c>
      <c r="U408" s="10"/>
      <c r="V408" s="10" t="s">
        <v>1275</v>
      </c>
      <c r="W408" s="10"/>
      <c r="X408" s="10"/>
    </row>
    <row r="409" spans="1:24" ht="25.5" customHeight="1" x14ac:dyDescent="0.25">
      <c r="A409" s="10"/>
      <c r="B409" s="10" t="s">
        <v>458</v>
      </c>
      <c r="C409" s="10"/>
      <c r="D409" s="12" t="s">
        <v>459</v>
      </c>
      <c r="E409" s="12"/>
      <c r="F409" s="12"/>
      <c r="G409" s="10" t="s">
        <v>213</v>
      </c>
      <c r="H409" s="10" t="s">
        <v>301</v>
      </c>
      <c r="I409" s="10"/>
      <c r="J409" s="10"/>
      <c r="K409" s="10" t="s">
        <v>257</v>
      </c>
      <c r="L409" s="10"/>
      <c r="M409" s="10"/>
      <c r="N409" s="10" t="s">
        <v>1274</v>
      </c>
      <c r="O409" s="10"/>
      <c r="P409" s="10"/>
      <c r="Q409" s="10"/>
      <c r="R409" s="10"/>
      <c r="S409" s="10"/>
      <c r="T409" s="10" t="s">
        <v>460</v>
      </c>
      <c r="U409" s="10"/>
      <c r="V409" s="10" t="s">
        <v>1276</v>
      </c>
      <c r="W409" s="10"/>
      <c r="X409" s="10"/>
    </row>
    <row r="410" spans="1:24" ht="25.5" customHeight="1" x14ac:dyDescent="0.25">
      <c r="A410" s="10"/>
      <c r="B410" s="10" t="s">
        <v>1277</v>
      </c>
      <c r="C410" s="10"/>
      <c r="D410" s="12" t="s">
        <v>1278</v>
      </c>
      <c r="E410" s="12"/>
      <c r="F410" s="12"/>
      <c r="G410" s="10" t="s">
        <v>255</v>
      </c>
      <c r="H410" s="10" t="s">
        <v>962</v>
      </c>
      <c r="I410" s="10"/>
      <c r="J410" s="10"/>
      <c r="K410" s="10" t="s">
        <v>257</v>
      </c>
      <c r="L410" s="10"/>
      <c r="M410" s="10"/>
      <c r="N410" s="10" t="s">
        <v>1279</v>
      </c>
      <c r="O410" s="10"/>
      <c r="P410" s="10"/>
      <c r="Q410" s="10"/>
      <c r="R410" s="10"/>
      <c r="S410" s="10"/>
      <c r="T410" s="10" t="s">
        <v>1280</v>
      </c>
      <c r="U410" s="10"/>
      <c r="V410" s="10" t="s">
        <v>1281</v>
      </c>
      <c r="W410" s="10"/>
      <c r="X410" s="10"/>
    </row>
    <row r="411" spans="1:24" ht="25.5" customHeight="1" x14ac:dyDescent="0.25">
      <c r="A411" s="10"/>
      <c r="B411" s="10" t="s">
        <v>267</v>
      </c>
      <c r="C411" s="10"/>
      <c r="D411" s="12" t="s">
        <v>268</v>
      </c>
      <c r="E411" s="12"/>
      <c r="F411" s="12"/>
      <c r="G411" s="10" t="s">
        <v>255</v>
      </c>
      <c r="H411" s="10" t="s">
        <v>1282</v>
      </c>
      <c r="I411" s="10"/>
      <c r="J411" s="10"/>
      <c r="K411" s="10" t="s">
        <v>257</v>
      </c>
      <c r="L411" s="10"/>
      <c r="M411" s="10"/>
      <c r="N411" s="10" t="s">
        <v>1283</v>
      </c>
      <c r="O411" s="10"/>
      <c r="P411" s="10" t="s">
        <v>271</v>
      </c>
      <c r="Q411" s="10"/>
      <c r="R411" s="10" t="s">
        <v>272</v>
      </c>
      <c r="S411" s="10"/>
      <c r="T411" s="10" t="s">
        <v>273</v>
      </c>
      <c r="U411" s="10"/>
      <c r="V411" s="10" t="s">
        <v>1284</v>
      </c>
      <c r="W411" s="10"/>
      <c r="X411" s="10"/>
    </row>
    <row r="412" spans="1:24" ht="25.5" customHeight="1" x14ac:dyDescent="0.25">
      <c r="A412" s="10"/>
      <c r="B412" s="10" t="s">
        <v>263</v>
      </c>
      <c r="C412" s="10"/>
      <c r="D412" s="12" t="s">
        <v>264</v>
      </c>
      <c r="E412" s="12"/>
      <c r="F412" s="12"/>
      <c r="G412" s="10" t="s">
        <v>213</v>
      </c>
      <c r="H412" s="10" t="s">
        <v>1282</v>
      </c>
      <c r="I412" s="10"/>
      <c r="J412" s="10"/>
      <c r="K412" s="10" t="s">
        <v>257</v>
      </c>
      <c r="L412" s="10"/>
      <c r="M412" s="10"/>
      <c r="N412" s="10" t="s">
        <v>1283</v>
      </c>
      <c r="O412" s="10"/>
      <c r="P412" s="10"/>
      <c r="Q412" s="10"/>
      <c r="R412" s="10"/>
      <c r="S412" s="10"/>
      <c r="T412" s="10" t="s">
        <v>265</v>
      </c>
      <c r="U412" s="10"/>
      <c r="V412" s="10" t="s">
        <v>1285</v>
      </c>
      <c r="W412" s="10"/>
      <c r="X412" s="10"/>
    </row>
    <row r="413" spans="1:24" ht="25.5" customHeight="1" x14ac:dyDescent="0.25">
      <c r="A413" s="10"/>
      <c r="B413" s="10" t="s">
        <v>1286</v>
      </c>
      <c r="C413" s="10"/>
      <c r="D413" s="12" t="s">
        <v>1287</v>
      </c>
      <c r="E413" s="12"/>
      <c r="F413" s="12"/>
      <c r="G413" s="10" t="s">
        <v>255</v>
      </c>
      <c r="H413" s="10" t="s">
        <v>962</v>
      </c>
      <c r="I413" s="10"/>
      <c r="J413" s="10"/>
      <c r="K413" s="10" t="s">
        <v>257</v>
      </c>
      <c r="L413" s="10"/>
      <c r="M413" s="10"/>
      <c r="N413" s="10" t="s">
        <v>1279</v>
      </c>
      <c r="O413" s="10"/>
      <c r="P413" s="10"/>
      <c r="Q413" s="10"/>
      <c r="R413" s="10"/>
      <c r="S413" s="10"/>
      <c r="T413" s="10" t="s">
        <v>1288</v>
      </c>
      <c r="U413" s="10"/>
      <c r="V413" s="10" t="s">
        <v>1289</v>
      </c>
      <c r="W413" s="10"/>
      <c r="X413" s="10"/>
    </row>
    <row r="414" spans="1:24" ht="25.5" customHeight="1" x14ac:dyDescent="0.25">
      <c r="A414" s="10"/>
      <c r="B414" s="10" t="s">
        <v>263</v>
      </c>
      <c r="C414" s="10"/>
      <c r="D414" s="12" t="s">
        <v>264</v>
      </c>
      <c r="E414" s="12"/>
      <c r="F414" s="12"/>
      <c r="G414" s="10" t="s">
        <v>213</v>
      </c>
      <c r="H414" s="10" t="s">
        <v>962</v>
      </c>
      <c r="I414" s="10"/>
      <c r="J414" s="10"/>
      <c r="K414" s="10" t="s">
        <v>257</v>
      </c>
      <c r="L414" s="10"/>
      <c r="M414" s="10"/>
      <c r="N414" s="10" t="s">
        <v>1279</v>
      </c>
      <c r="O414" s="10"/>
      <c r="P414" s="10"/>
      <c r="Q414" s="10"/>
      <c r="R414" s="10"/>
      <c r="S414" s="10"/>
      <c r="T414" s="10" t="s">
        <v>265</v>
      </c>
      <c r="U414" s="10"/>
      <c r="V414" s="10" t="s">
        <v>1290</v>
      </c>
      <c r="W414" s="10"/>
      <c r="X414" s="10"/>
    </row>
    <row r="415" spans="1:24" ht="14.1" customHeight="1" x14ac:dyDescent="0.25">
      <c r="A415" s="10"/>
      <c r="B415" s="10"/>
      <c r="C415" s="10"/>
      <c r="D415" s="12" t="s">
        <v>276</v>
      </c>
      <c r="E415" s="12"/>
      <c r="F415" s="12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 t="s">
        <v>1291</v>
      </c>
      <c r="W415" s="10"/>
      <c r="X415" s="10"/>
    </row>
    <row r="416" spans="1:24" ht="25.5" customHeight="1" x14ac:dyDescent="0.25">
      <c r="A416" s="10" t="s">
        <v>1292</v>
      </c>
      <c r="B416" s="10" t="s">
        <v>1293</v>
      </c>
      <c r="C416" s="10"/>
      <c r="D416" s="12" t="s">
        <v>1294</v>
      </c>
      <c r="E416" s="12"/>
      <c r="F416" s="12"/>
      <c r="G416" s="10" t="s">
        <v>1295</v>
      </c>
      <c r="H416" s="10" t="s">
        <v>1296</v>
      </c>
      <c r="I416" s="10"/>
      <c r="J416" s="10"/>
      <c r="K416" s="10"/>
      <c r="L416" s="10"/>
      <c r="M416" s="10"/>
      <c r="N416" s="10" t="s">
        <v>1297</v>
      </c>
      <c r="O416" s="10"/>
      <c r="P416" s="10"/>
      <c r="Q416" s="10"/>
      <c r="R416" s="10"/>
      <c r="S416" s="10"/>
      <c r="T416" s="10" t="s">
        <v>34</v>
      </c>
      <c r="U416" s="10"/>
      <c r="V416" s="10" t="s">
        <v>34</v>
      </c>
      <c r="W416" s="10"/>
      <c r="X416" s="10"/>
    </row>
    <row r="417" spans="1:24" ht="25.5" customHeight="1" x14ac:dyDescent="0.25">
      <c r="A417" s="10" t="s">
        <v>1298</v>
      </c>
      <c r="B417" s="10" t="s">
        <v>1299</v>
      </c>
      <c r="C417" s="10"/>
      <c r="D417" s="12" t="s">
        <v>1300</v>
      </c>
      <c r="E417" s="12"/>
      <c r="F417" s="12"/>
      <c r="G417" s="10" t="s">
        <v>234</v>
      </c>
      <c r="H417" s="10" t="s">
        <v>34</v>
      </c>
      <c r="I417" s="10"/>
      <c r="J417" s="10"/>
      <c r="K417" s="10"/>
      <c r="L417" s="10"/>
      <c r="M417" s="10"/>
      <c r="N417" s="10" t="s">
        <v>34</v>
      </c>
      <c r="O417" s="10"/>
      <c r="P417" s="10"/>
      <c r="Q417" s="10"/>
      <c r="R417" s="10"/>
      <c r="S417" s="10"/>
      <c r="T417" s="10" t="s">
        <v>34</v>
      </c>
      <c r="U417" s="10"/>
      <c r="V417" s="10" t="s">
        <v>34</v>
      </c>
      <c r="W417" s="10"/>
      <c r="X417" s="10"/>
    </row>
    <row r="418" spans="1:24" ht="25.5" customHeight="1" x14ac:dyDescent="0.25">
      <c r="A418" s="10" t="s">
        <v>1301</v>
      </c>
      <c r="B418" s="10" t="s">
        <v>1302</v>
      </c>
      <c r="C418" s="10"/>
      <c r="D418" s="12" t="s">
        <v>1303</v>
      </c>
      <c r="E418" s="12"/>
      <c r="F418" s="12"/>
      <c r="G418" s="10" t="s">
        <v>234</v>
      </c>
      <c r="H418" s="10" t="s">
        <v>34</v>
      </c>
      <c r="I418" s="10"/>
      <c r="J418" s="10"/>
      <c r="K418" s="10"/>
      <c r="L418" s="10"/>
      <c r="M418" s="10"/>
      <c r="N418" s="10" t="s">
        <v>34</v>
      </c>
      <c r="O418" s="10"/>
      <c r="P418" s="10"/>
      <c r="Q418" s="10"/>
      <c r="R418" s="10"/>
      <c r="S418" s="10"/>
      <c r="T418" s="10" t="s">
        <v>34</v>
      </c>
      <c r="U418" s="10"/>
      <c r="V418" s="10" t="s">
        <v>34</v>
      </c>
      <c r="W418" s="10"/>
      <c r="X418" s="10"/>
    </row>
    <row r="419" spans="1:24" ht="14.1" customHeight="1" x14ac:dyDescent="0.25">
      <c r="A419" s="10"/>
      <c r="B419" s="10"/>
      <c r="C419" s="10"/>
      <c r="D419" s="12" t="s">
        <v>278</v>
      </c>
      <c r="E419" s="12"/>
      <c r="F419" s="12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 t="s">
        <v>1304</v>
      </c>
      <c r="W419" s="10"/>
      <c r="X419" s="10"/>
    </row>
    <row r="420" spans="1:24" ht="36.950000000000003" customHeight="1" x14ac:dyDescent="0.25">
      <c r="A420" s="10"/>
      <c r="B420" s="10" t="s">
        <v>280</v>
      </c>
      <c r="C420" s="10"/>
      <c r="D420" s="12" t="s">
        <v>281</v>
      </c>
      <c r="E420" s="12"/>
      <c r="F420" s="12"/>
      <c r="G420" s="10" t="s">
        <v>282</v>
      </c>
      <c r="H420" s="10" t="s">
        <v>283</v>
      </c>
      <c r="I420" s="10"/>
      <c r="J420" s="10"/>
      <c r="K420" s="10"/>
      <c r="L420" s="10"/>
      <c r="M420" s="10"/>
      <c r="N420" s="10" t="s">
        <v>283</v>
      </c>
      <c r="O420" s="10"/>
      <c r="P420" s="10"/>
      <c r="Q420" s="10"/>
      <c r="R420" s="10"/>
      <c r="S420" s="10"/>
      <c r="T420" s="10"/>
      <c r="U420" s="10"/>
      <c r="V420" s="10" t="s">
        <v>1305</v>
      </c>
      <c r="W420" s="10"/>
      <c r="X420" s="10"/>
    </row>
    <row r="421" spans="1:24" ht="36.950000000000003" customHeight="1" x14ac:dyDescent="0.25">
      <c r="A421" s="10"/>
      <c r="B421" s="10" t="s">
        <v>285</v>
      </c>
      <c r="C421" s="10"/>
      <c r="D421" s="12" t="s">
        <v>286</v>
      </c>
      <c r="E421" s="12"/>
      <c r="F421" s="12"/>
      <c r="G421" s="10" t="s">
        <v>282</v>
      </c>
      <c r="H421" s="10" t="s">
        <v>287</v>
      </c>
      <c r="I421" s="10"/>
      <c r="J421" s="10"/>
      <c r="K421" s="10"/>
      <c r="L421" s="10"/>
      <c r="M421" s="10"/>
      <c r="N421" s="10" t="s">
        <v>287</v>
      </c>
      <c r="O421" s="10"/>
      <c r="P421" s="10"/>
      <c r="Q421" s="10"/>
      <c r="R421" s="10"/>
      <c r="S421" s="10"/>
      <c r="T421" s="10"/>
      <c r="U421" s="10"/>
      <c r="V421" s="10" t="s">
        <v>1306</v>
      </c>
      <c r="W421" s="10"/>
      <c r="X421" s="10"/>
    </row>
    <row r="422" spans="1:24" ht="14.1" customHeight="1" x14ac:dyDescent="0.25">
      <c r="A422" s="10"/>
      <c r="B422" s="10"/>
      <c r="C422" s="10"/>
      <c r="D422" s="13" t="s">
        <v>289</v>
      </c>
      <c r="E422" s="13"/>
      <c r="F422" s="13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 t="s">
        <v>1307</v>
      </c>
      <c r="U422" s="10"/>
      <c r="V422" s="10" t="s">
        <v>1308</v>
      </c>
      <c r="W422" s="10"/>
      <c r="X422" s="10"/>
    </row>
    <row r="423" spans="1:24" ht="36.950000000000003" customHeight="1" x14ac:dyDescent="0.25">
      <c r="A423" s="10" t="s">
        <v>294</v>
      </c>
      <c r="B423" s="10" t="s">
        <v>1309</v>
      </c>
      <c r="C423" s="10"/>
      <c r="D423" s="12" t="s">
        <v>1310</v>
      </c>
      <c r="E423" s="12"/>
      <c r="F423" s="12"/>
      <c r="G423" s="10" t="s">
        <v>1295</v>
      </c>
      <c r="H423" s="10" t="s">
        <v>1311</v>
      </c>
      <c r="I423" s="10"/>
      <c r="J423" s="10"/>
      <c r="K423" s="10"/>
      <c r="L423" s="10"/>
      <c r="M423" s="10"/>
      <c r="N423" s="10" t="s">
        <v>1311</v>
      </c>
      <c r="O423" s="10"/>
      <c r="P423" s="10"/>
      <c r="Q423" s="10"/>
      <c r="R423" s="10"/>
      <c r="S423" s="10"/>
      <c r="T423" s="10" t="s">
        <v>1312</v>
      </c>
      <c r="U423" s="10"/>
      <c r="V423" s="10" t="s">
        <v>1313</v>
      </c>
      <c r="W423" s="10"/>
      <c r="X423" s="10"/>
    </row>
    <row r="424" spans="1:24" ht="14.1" customHeight="1" x14ac:dyDescent="0.25">
      <c r="A424" s="10"/>
      <c r="B424" s="10"/>
      <c r="C424" s="10"/>
      <c r="D424" s="13" t="s">
        <v>289</v>
      </c>
      <c r="E424" s="13"/>
      <c r="F424" s="13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 t="s">
        <v>1313</v>
      </c>
      <c r="W424" s="10"/>
      <c r="X424" s="10"/>
    </row>
    <row r="425" spans="1:24" ht="25.5" customHeight="1" x14ac:dyDescent="0.25">
      <c r="A425" s="10" t="s">
        <v>1314</v>
      </c>
      <c r="B425" s="10" t="s">
        <v>1315</v>
      </c>
      <c r="C425" s="10"/>
      <c r="D425" s="12" t="s">
        <v>1316</v>
      </c>
      <c r="E425" s="12"/>
      <c r="F425" s="12"/>
      <c r="G425" s="10" t="s">
        <v>234</v>
      </c>
      <c r="H425" s="10" t="s">
        <v>718</v>
      </c>
      <c r="I425" s="10"/>
      <c r="J425" s="10"/>
      <c r="K425" s="10"/>
      <c r="L425" s="10"/>
      <c r="M425" s="10"/>
      <c r="N425" s="10" t="s">
        <v>718</v>
      </c>
      <c r="O425" s="10"/>
      <c r="P425" s="10" t="s">
        <v>1317</v>
      </c>
      <c r="Q425" s="10"/>
      <c r="R425" s="10" t="s">
        <v>1318</v>
      </c>
      <c r="S425" s="10"/>
      <c r="T425" s="10" t="s">
        <v>1319</v>
      </c>
      <c r="U425" s="10"/>
      <c r="V425" s="10" t="s">
        <v>1320</v>
      </c>
      <c r="W425" s="10"/>
      <c r="X425" s="10"/>
    </row>
    <row r="426" spans="1:24" ht="14.1" customHeight="1" x14ac:dyDescent="0.25">
      <c r="A426" s="10"/>
      <c r="B426" s="10"/>
      <c r="C426" s="10"/>
      <c r="D426" s="13" t="s">
        <v>289</v>
      </c>
      <c r="E426" s="13"/>
      <c r="F426" s="13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 t="s">
        <v>1320</v>
      </c>
      <c r="W426" s="10"/>
      <c r="X426" s="10"/>
    </row>
    <row r="427" spans="1:24" ht="36.950000000000003" customHeight="1" x14ac:dyDescent="0.25">
      <c r="A427" s="10" t="s">
        <v>978</v>
      </c>
      <c r="B427" s="10" t="s">
        <v>1321</v>
      </c>
      <c r="C427" s="10"/>
      <c r="D427" s="12" t="s">
        <v>1322</v>
      </c>
      <c r="E427" s="12"/>
      <c r="F427" s="12"/>
      <c r="G427" s="10" t="s">
        <v>815</v>
      </c>
      <c r="H427" s="10" t="s">
        <v>543</v>
      </c>
      <c r="I427" s="10"/>
      <c r="J427" s="10"/>
      <c r="K427" s="10"/>
      <c r="L427" s="10"/>
      <c r="M427" s="10"/>
      <c r="N427" s="10" t="s">
        <v>543</v>
      </c>
      <c r="O427" s="10"/>
      <c r="P427" s="10" t="s">
        <v>1323</v>
      </c>
      <c r="Q427" s="10"/>
      <c r="R427" s="10" t="s">
        <v>1318</v>
      </c>
      <c r="S427" s="10"/>
      <c r="T427" s="10" t="s">
        <v>1324</v>
      </c>
      <c r="U427" s="10"/>
      <c r="V427" s="10" t="s">
        <v>1325</v>
      </c>
      <c r="W427" s="10"/>
      <c r="X427" s="10"/>
    </row>
    <row r="428" spans="1:24" ht="14.1" customHeight="1" x14ac:dyDescent="0.25">
      <c r="A428" s="10"/>
      <c r="B428" s="10"/>
      <c r="C428" s="10"/>
      <c r="D428" s="13" t="s">
        <v>289</v>
      </c>
      <c r="E428" s="13"/>
      <c r="F428" s="13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 t="s">
        <v>1325</v>
      </c>
      <c r="W428" s="10"/>
      <c r="X428" s="10"/>
    </row>
    <row r="429" spans="1:24" ht="60" customHeight="1" x14ac:dyDescent="0.25">
      <c r="A429" s="10" t="s">
        <v>1326</v>
      </c>
      <c r="B429" s="10" t="s">
        <v>1327</v>
      </c>
      <c r="C429" s="10"/>
      <c r="D429" s="12" t="s">
        <v>1328</v>
      </c>
      <c r="E429" s="12"/>
      <c r="F429" s="12"/>
      <c r="G429" s="10" t="s">
        <v>234</v>
      </c>
      <c r="H429" s="10" t="s">
        <v>23</v>
      </c>
      <c r="I429" s="10"/>
      <c r="J429" s="10"/>
      <c r="K429" s="10"/>
      <c r="L429" s="10"/>
      <c r="M429" s="10"/>
      <c r="N429" s="10" t="s">
        <v>23</v>
      </c>
      <c r="O429" s="10"/>
      <c r="P429" s="10" t="s">
        <v>1329</v>
      </c>
      <c r="Q429" s="10"/>
      <c r="R429" s="10" t="s">
        <v>316</v>
      </c>
      <c r="S429" s="10"/>
      <c r="T429" s="10" t="s">
        <v>1330</v>
      </c>
      <c r="U429" s="10"/>
      <c r="V429" s="10" t="s">
        <v>1331</v>
      </c>
      <c r="W429" s="10"/>
      <c r="X429" s="10"/>
    </row>
    <row r="430" spans="1:24" ht="14.1" customHeight="1" x14ac:dyDescent="0.25">
      <c r="A430" s="10"/>
      <c r="B430" s="10"/>
      <c r="C430" s="10"/>
      <c r="D430" s="13" t="s">
        <v>289</v>
      </c>
      <c r="E430" s="13"/>
      <c r="F430" s="13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 t="s">
        <v>1331</v>
      </c>
      <c r="W430" s="10"/>
      <c r="X430" s="10"/>
    </row>
    <row r="431" spans="1:24" ht="48.6" customHeight="1" x14ac:dyDescent="0.25">
      <c r="A431" s="10" t="s">
        <v>1332</v>
      </c>
      <c r="B431" s="10" t="s">
        <v>1333</v>
      </c>
      <c r="C431" s="10"/>
      <c r="D431" s="12" t="s">
        <v>1334</v>
      </c>
      <c r="E431" s="12"/>
      <c r="F431" s="12"/>
      <c r="G431" s="10" t="s">
        <v>815</v>
      </c>
      <c r="H431" s="10" t="s">
        <v>1335</v>
      </c>
      <c r="I431" s="10"/>
      <c r="J431" s="10"/>
      <c r="K431" s="10"/>
      <c r="L431" s="10"/>
      <c r="M431" s="10"/>
      <c r="N431" s="10" t="s">
        <v>1335</v>
      </c>
      <c r="O431" s="10"/>
      <c r="P431" s="10" t="s">
        <v>1336</v>
      </c>
      <c r="Q431" s="10"/>
      <c r="R431" s="10" t="s">
        <v>782</v>
      </c>
      <c r="S431" s="10"/>
      <c r="T431" s="10" t="s">
        <v>1337</v>
      </c>
      <c r="U431" s="10"/>
      <c r="V431" s="10" t="s">
        <v>1338</v>
      </c>
      <c r="W431" s="10"/>
      <c r="X431" s="10"/>
    </row>
    <row r="432" spans="1:24" ht="14.1" customHeight="1" x14ac:dyDescent="0.25">
      <c r="A432" s="10"/>
      <c r="B432" s="10"/>
      <c r="C432" s="10"/>
      <c r="D432" s="13" t="s">
        <v>289</v>
      </c>
      <c r="E432" s="13"/>
      <c r="F432" s="13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 t="s">
        <v>1338</v>
      </c>
      <c r="W432" s="10"/>
      <c r="X432" s="10"/>
    </row>
    <row r="433" spans="1:24" ht="36.950000000000003" customHeight="1" x14ac:dyDescent="0.25">
      <c r="A433" s="10" t="s">
        <v>1339</v>
      </c>
      <c r="B433" s="10" t="s">
        <v>1340</v>
      </c>
      <c r="C433" s="10"/>
      <c r="D433" s="12" t="s">
        <v>1341</v>
      </c>
      <c r="E433" s="12"/>
      <c r="F433" s="12"/>
      <c r="G433" s="10" t="s">
        <v>815</v>
      </c>
      <c r="H433" s="10" t="s">
        <v>372</v>
      </c>
      <c r="I433" s="10"/>
      <c r="J433" s="10"/>
      <c r="K433" s="10"/>
      <c r="L433" s="10"/>
      <c r="M433" s="10"/>
      <c r="N433" s="10" t="s">
        <v>372</v>
      </c>
      <c r="O433" s="10"/>
      <c r="P433" s="10" t="s">
        <v>1342</v>
      </c>
      <c r="Q433" s="10"/>
      <c r="R433" s="10" t="s">
        <v>1343</v>
      </c>
      <c r="S433" s="10"/>
      <c r="T433" s="10" t="s">
        <v>1344</v>
      </c>
      <c r="U433" s="10"/>
      <c r="V433" s="10" t="s">
        <v>1345</v>
      </c>
      <c r="W433" s="10"/>
      <c r="X433" s="10"/>
    </row>
    <row r="434" spans="1:24" ht="14.1" customHeight="1" x14ac:dyDescent="0.25">
      <c r="A434" s="10"/>
      <c r="B434" s="10"/>
      <c r="C434" s="10"/>
      <c r="D434" s="13" t="s">
        <v>289</v>
      </c>
      <c r="E434" s="13"/>
      <c r="F434" s="13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 t="s">
        <v>1345</v>
      </c>
      <c r="W434" s="10"/>
      <c r="X434" s="10"/>
    </row>
    <row r="435" spans="1:24" ht="36.950000000000003" customHeight="1" x14ac:dyDescent="0.25">
      <c r="A435" s="10" t="s">
        <v>1346</v>
      </c>
      <c r="B435" s="10" t="s">
        <v>1347</v>
      </c>
      <c r="C435" s="10"/>
      <c r="D435" s="12" t="s">
        <v>1348</v>
      </c>
      <c r="E435" s="12"/>
      <c r="F435" s="12"/>
      <c r="G435" s="10" t="s">
        <v>815</v>
      </c>
      <c r="H435" s="10" t="s">
        <v>959</v>
      </c>
      <c r="I435" s="10"/>
      <c r="J435" s="10"/>
      <c r="K435" s="10"/>
      <c r="L435" s="10"/>
      <c r="M435" s="10"/>
      <c r="N435" s="10" t="s">
        <v>959</v>
      </c>
      <c r="O435" s="10"/>
      <c r="P435" s="10" t="s">
        <v>1349</v>
      </c>
      <c r="Q435" s="10"/>
      <c r="R435" s="10" t="s">
        <v>1318</v>
      </c>
      <c r="S435" s="10"/>
      <c r="T435" s="10" t="s">
        <v>1350</v>
      </c>
      <c r="U435" s="10"/>
      <c r="V435" s="10" t="s">
        <v>1351</v>
      </c>
      <c r="W435" s="10"/>
      <c r="X435" s="10"/>
    </row>
    <row r="436" spans="1:24" ht="14.1" customHeight="1" x14ac:dyDescent="0.25">
      <c r="A436" s="10"/>
      <c r="B436" s="10"/>
      <c r="C436" s="10"/>
      <c r="D436" s="13" t="s">
        <v>289</v>
      </c>
      <c r="E436" s="13"/>
      <c r="F436" s="13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 t="s">
        <v>1351</v>
      </c>
      <c r="W436" s="10"/>
      <c r="X436" s="10"/>
    </row>
    <row r="437" spans="1:24" ht="71.45" customHeight="1" x14ac:dyDescent="0.25">
      <c r="A437" s="10" t="s">
        <v>1352</v>
      </c>
      <c r="B437" s="10" t="s">
        <v>1353</v>
      </c>
      <c r="C437" s="10"/>
      <c r="D437" s="12" t="s">
        <v>1354</v>
      </c>
      <c r="E437" s="12"/>
      <c r="F437" s="12"/>
      <c r="G437" s="10" t="s">
        <v>234</v>
      </c>
      <c r="H437" s="10" t="s">
        <v>1355</v>
      </c>
      <c r="I437" s="10"/>
      <c r="J437" s="10"/>
      <c r="K437" s="10"/>
      <c r="L437" s="10"/>
      <c r="M437" s="10"/>
      <c r="N437" s="10" t="s">
        <v>1355</v>
      </c>
      <c r="O437" s="10"/>
      <c r="P437" s="10" t="s">
        <v>1356</v>
      </c>
      <c r="Q437" s="10"/>
      <c r="R437" s="10" t="s">
        <v>875</v>
      </c>
      <c r="S437" s="10"/>
      <c r="T437" s="10" t="s">
        <v>1357</v>
      </c>
      <c r="U437" s="10"/>
      <c r="V437" s="10" t="s">
        <v>1358</v>
      </c>
      <c r="W437" s="10"/>
      <c r="X437" s="10"/>
    </row>
    <row r="438" spans="1:24" ht="14.1" customHeight="1" x14ac:dyDescent="0.25">
      <c r="A438" s="10"/>
      <c r="B438" s="10"/>
      <c r="C438" s="10"/>
      <c r="D438" s="13" t="s">
        <v>289</v>
      </c>
      <c r="E438" s="13"/>
      <c r="F438" s="13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 t="s">
        <v>1358</v>
      </c>
      <c r="W438" s="10"/>
      <c r="X438" s="10"/>
    </row>
    <row r="439" spans="1:24" ht="48.6" customHeight="1" x14ac:dyDescent="0.25">
      <c r="A439" s="10" t="s">
        <v>1359</v>
      </c>
      <c r="B439" s="10" t="s">
        <v>1360</v>
      </c>
      <c r="C439" s="10"/>
      <c r="D439" s="12" t="s">
        <v>1361</v>
      </c>
      <c r="E439" s="12"/>
      <c r="F439" s="12"/>
      <c r="G439" s="10" t="s">
        <v>234</v>
      </c>
      <c r="H439" s="10" t="s">
        <v>1075</v>
      </c>
      <c r="I439" s="10"/>
      <c r="J439" s="10"/>
      <c r="K439" s="10"/>
      <c r="L439" s="10"/>
      <c r="M439" s="10"/>
      <c r="N439" s="10" t="s">
        <v>1075</v>
      </c>
      <c r="O439" s="10"/>
      <c r="P439" s="10" t="s">
        <v>1362</v>
      </c>
      <c r="Q439" s="10"/>
      <c r="R439" s="10" t="s">
        <v>376</v>
      </c>
      <c r="S439" s="10"/>
      <c r="T439" s="10" t="s">
        <v>1363</v>
      </c>
      <c r="U439" s="10"/>
      <c r="V439" s="10" t="s">
        <v>1364</v>
      </c>
      <c r="W439" s="10"/>
      <c r="X439" s="10"/>
    </row>
    <row r="440" spans="1:24" ht="14.1" customHeight="1" x14ac:dyDescent="0.25">
      <c r="A440" s="10"/>
      <c r="B440" s="10"/>
      <c r="C440" s="10"/>
      <c r="D440" s="13" t="s">
        <v>289</v>
      </c>
      <c r="E440" s="13"/>
      <c r="F440" s="13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 t="s">
        <v>1364</v>
      </c>
      <c r="W440" s="10"/>
      <c r="X440" s="10"/>
    </row>
    <row r="441" spans="1:24" ht="36.950000000000003" customHeight="1" x14ac:dyDescent="0.25">
      <c r="A441" s="10" t="s">
        <v>1365</v>
      </c>
      <c r="B441" s="10" t="s">
        <v>1366</v>
      </c>
      <c r="C441" s="10"/>
      <c r="D441" s="12" t="s">
        <v>1367</v>
      </c>
      <c r="E441" s="12"/>
      <c r="F441" s="12"/>
      <c r="G441" s="10" t="s">
        <v>307</v>
      </c>
      <c r="H441" s="10" t="s">
        <v>1197</v>
      </c>
      <c r="I441" s="10"/>
      <c r="J441" s="10"/>
      <c r="K441" s="10"/>
      <c r="L441" s="10"/>
      <c r="M441" s="10"/>
      <c r="N441" s="10" t="s">
        <v>1197</v>
      </c>
      <c r="O441" s="10"/>
      <c r="P441" s="10" t="s">
        <v>1368</v>
      </c>
      <c r="Q441" s="10"/>
      <c r="R441" s="10" t="s">
        <v>1369</v>
      </c>
      <c r="S441" s="10"/>
      <c r="T441" s="10" t="s">
        <v>1370</v>
      </c>
      <c r="U441" s="10"/>
      <c r="V441" s="10" t="s">
        <v>1371</v>
      </c>
      <c r="W441" s="10"/>
      <c r="X441" s="10"/>
    </row>
    <row r="442" spans="1:24" ht="14.1" customHeight="1" x14ac:dyDescent="0.25">
      <c r="A442" s="10"/>
      <c r="B442" s="10"/>
      <c r="C442" s="10"/>
      <c r="D442" s="13" t="s">
        <v>289</v>
      </c>
      <c r="E442" s="13"/>
      <c r="F442" s="13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 t="s">
        <v>1371</v>
      </c>
      <c r="W442" s="10"/>
      <c r="X442" s="10"/>
    </row>
    <row r="443" spans="1:24" ht="60" customHeight="1" x14ac:dyDescent="0.25">
      <c r="A443" s="10" t="s">
        <v>1372</v>
      </c>
      <c r="B443" s="10" t="s">
        <v>1373</v>
      </c>
      <c r="C443" s="10"/>
      <c r="D443" s="12" t="s">
        <v>1374</v>
      </c>
      <c r="E443" s="12"/>
      <c r="F443" s="12"/>
      <c r="G443" s="10" t="s">
        <v>234</v>
      </c>
      <c r="H443" s="10" t="s">
        <v>25</v>
      </c>
      <c r="I443" s="10"/>
      <c r="J443" s="10"/>
      <c r="K443" s="10"/>
      <c r="L443" s="10"/>
      <c r="M443" s="10"/>
      <c r="N443" s="10" t="s">
        <v>25</v>
      </c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spans="1:24" ht="71.45" customHeight="1" x14ac:dyDescent="0.25">
      <c r="A444" s="10"/>
      <c r="B444" s="10" t="s">
        <v>236</v>
      </c>
      <c r="C444" s="10"/>
      <c r="D444" s="12" t="s">
        <v>237</v>
      </c>
      <c r="E444" s="12"/>
      <c r="F444" s="12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spans="1:24" ht="163.5" customHeight="1" x14ac:dyDescent="0.25">
      <c r="A445" s="10"/>
      <c r="B445" s="10" t="s">
        <v>238</v>
      </c>
      <c r="C445" s="10"/>
      <c r="D445" s="12" t="s">
        <v>239</v>
      </c>
      <c r="E445" s="12"/>
      <c r="F445" s="12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spans="1:24" ht="14.1" customHeight="1" x14ac:dyDescent="0.25">
      <c r="A446" s="10"/>
      <c r="B446" s="11" t="s">
        <v>9</v>
      </c>
      <c r="C446" s="11"/>
      <c r="D446" s="12" t="s">
        <v>240</v>
      </c>
      <c r="E446" s="12"/>
      <c r="F446" s="12"/>
      <c r="G446" s="10" t="s">
        <v>213</v>
      </c>
      <c r="H446" s="10"/>
      <c r="I446" s="10"/>
      <c r="J446" s="10"/>
      <c r="K446" s="10"/>
      <c r="L446" s="10"/>
      <c r="M446" s="10"/>
      <c r="N446" s="10" t="s">
        <v>1375</v>
      </c>
      <c r="O446" s="10"/>
      <c r="P446" s="10"/>
      <c r="Q446" s="10"/>
      <c r="R446" s="10"/>
      <c r="S446" s="10"/>
      <c r="T446" s="10"/>
      <c r="U446" s="10"/>
      <c r="V446" s="10" t="s">
        <v>1376</v>
      </c>
      <c r="W446" s="10"/>
      <c r="X446" s="10"/>
    </row>
    <row r="447" spans="1:24" ht="14.1" customHeight="1" x14ac:dyDescent="0.25">
      <c r="A447" s="10"/>
      <c r="B447" s="10" t="s">
        <v>1248</v>
      </c>
      <c r="C447" s="10"/>
      <c r="D447" s="12" t="s">
        <v>1249</v>
      </c>
      <c r="E447" s="12"/>
      <c r="F447" s="12"/>
      <c r="G447" s="10" t="s">
        <v>213</v>
      </c>
      <c r="H447" s="10" t="s">
        <v>1270</v>
      </c>
      <c r="I447" s="10"/>
      <c r="J447" s="10"/>
      <c r="K447" s="10" t="s">
        <v>246</v>
      </c>
      <c r="L447" s="10"/>
      <c r="M447" s="10"/>
      <c r="N447" s="10" t="s">
        <v>1377</v>
      </c>
      <c r="O447" s="10"/>
      <c r="P447" s="10"/>
      <c r="Q447" s="10"/>
      <c r="R447" s="10"/>
      <c r="S447" s="10"/>
      <c r="T447" s="10" t="s">
        <v>265</v>
      </c>
      <c r="U447" s="10"/>
      <c r="V447" s="10" t="s">
        <v>1378</v>
      </c>
      <c r="W447" s="10"/>
      <c r="X447" s="10"/>
    </row>
    <row r="448" spans="1:24" ht="14.1" customHeight="1" x14ac:dyDescent="0.25">
      <c r="A448" s="10"/>
      <c r="B448" s="10" t="s">
        <v>1253</v>
      </c>
      <c r="C448" s="10"/>
      <c r="D448" s="12" t="s">
        <v>1254</v>
      </c>
      <c r="E448" s="12"/>
      <c r="F448" s="12"/>
      <c r="G448" s="10" t="s">
        <v>213</v>
      </c>
      <c r="H448" s="10" t="s">
        <v>557</v>
      </c>
      <c r="I448" s="10"/>
      <c r="J448" s="10"/>
      <c r="K448" s="10" t="s">
        <v>246</v>
      </c>
      <c r="L448" s="10"/>
      <c r="M448" s="10"/>
      <c r="N448" s="10" t="s">
        <v>1379</v>
      </c>
      <c r="O448" s="10"/>
      <c r="P448" s="10"/>
      <c r="Q448" s="10"/>
      <c r="R448" s="10"/>
      <c r="S448" s="10"/>
      <c r="T448" s="10" t="s">
        <v>1257</v>
      </c>
      <c r="U448" s="10"/>
      <c r="V448" s="10" t="s">
        <v>1380</v>
      </c>
      <c r="W448" s="10"/>
      <c r="X448" s="10"/>
    </row>
    <row r="449" spans="1:24" ht="14.1" customHeight="1" x14ac:dyDescent="0.25">
      <c r="A449" s="10"/>
      <c r="B449" s="10" t="s">
        <v>1259</v>
      </c>
      <c r="C449" s="10"/>
      <c r="D449" s="12" t="s">
        <v>1260</v>
      </c>
      <c r="E449" s="12"/>
      <c r="F449" s="12"/>
      <c r="G449" s="10" t="s">
        <v>213</v>
      </c>
      <c r="H449" s="10" t="s">
        <v>1381</v>
      </c>
      <c r="I449" s="10"/>
      <c r="J449" s="10"/>
      <c r="K449" s="10" t="s">
        <v>246</v>
      </c>
      <c r="L449" s="10"/>
      <c r="M449" s="10"/>
      <c r="N449" s="10" t="s">
        <v>1382</v>
      </c>
      <c r="O449" s="10"/>
      <c r="P449" s="10"/>
      <c r="Q449" s="10"/>
      <c r="R449" s="10"/>
      <c r="S449" s="10"/>
      <c r="T449" s="10" t="s">
        <v>669</v>
      </c>
      <c r="U449" s="10"/>
      <c r="V449" s="10" t="s">
        <v>1383</v>
      </c>
      <c r="W449" s="10"/>
      <c r="X449" s="10"/>
    </row>
    <row r="450" spans="1:24" ht="14.1" customHeight="1" x14ac:dyDescent="0.25">
      <c r="A450" s="10"/>
      <c r="B450" s="10" t="s">
        <v>1264</v>
      </c>
      <c r="C450" s="10"/>
      <c r="D450" s="12" t="s">
        <v>1265</v>
      </c>
      <c r="E450" s="12"/>
      <c r="F450" s="12"/>
      <c r="G450" s="10" t="s">
        <v>213</v>
      </c>
      <c r="H450" s="10" t="s">
        <v>1270</v>
      </c>
      <c r="I450" s="10"/>
      <c r="J450" s="10"/>
      <c r="K450" s="10" t="s">
        <v>246</v>
      </c>
      <c r="L450" s="10"/>
      <c r="M450" s="10"/>
      <c r="N450" s="10" t="s">
        <v>1377</v>
      </c>
      <c r="O450" s="10"/>
      <c r="P450" s="10"/>
      <c r="Q450" s="10"/>
      <c r="R450" s="10"/>
      <c r="S450" s="10"/>
      <c r="T450" s="10" t="s">
        <v>356</v>
      </c>
      <c r="U450" s="10"/>
      <c r="V450" s="10" t="s">
        <v>1384</v>
      </c>
      <c r="W450" s="10"/>
      <c r="X450" s="10"/>
    </row>
    <row r="451" spans="1:24" ht="14.1" customHeight="1" x14ac:dyDescent="0.25">
      <c r="A451" s="10"/>
      <c r="B451" s="11" t="s">
        <v>23</v>
      </c>
      <c r="C451" s="11"/>
      <c r="D451" s="12" t="s">
        <v>248</v>
      </c>
      <c r="E451" s="12"/>
      <c r="F451" s="12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 t="s">
        <v>1385</v>
      </c>
      <c r="W451" s="10"/>
      <c r="X451" s="10"/>
    </row>
    <row r="452" spans="1:24" ht="14.1" customHeight="1" x14ac:dyDescent="0.25">
      <c r="A452" s="10"/>
      <c r="B452" s="11"/>
      <c r="C452" s="11"/>
      <c r="D452" s="12" t="s">
        <v>250</v>
      </c>
      <c r="E452" s="12"/>
      <c r="F452" s="12"/>
      <c r="G452" s="10" t="s">
        <v>213</v>
      </c>
      <c r="H452" s="10"/>
      <c r="I452" s="10"/>
      <c r="J452" s="10"/>
      <c r="K452" s="10"/>
      <c r="L452" s="10"/>
      <c r="M452" s="10"/>
      <c r="N452" s="10" t="s">
        <v>1386</v>
      </c>
      <c r="O452" s="10"/>
      <c r="P452" s="10"/>
      <c r="Q452" s="10"/>
      <c r="R452" s="10"/>
      <c r="S452" s="10"/>
      <c r="T452" s="10"/>
      <c r="U452" s="10"/>
      <c r="V452" s="10" t="s">
        <v>1387</v>
      </c>
      <c r="W452" s="10"/>
      <c r="X452" s="10"/>
    </row>
    <row r="453" spans="1:24" ht="25.5" customHeight="1" x14ac:dyDescent="0.25">
      <c r="A453" s="10"/>
      <c r="B453" s="10" t="s">
        <v>253</v>
      </c>
      <c r="C453" s="10"/>
      <c r="D453" s="12" t="s">
        <v>254</v>
      </c>
      <c r="E453" s="12"/>
      <c r="F453" s="12"/>
      <c r="G453" s="10" t="s">
        <v>255</v>
      </c>
      <c r="H453" s="10" t="s">
        <v>1388</v>
      </c>
      <c r="I453" s="10"/>
      <c r="J453" s="10"/>
      <c r="K453" s="10" t="s">
        <v>257</v>
      </c>
      <c r="L453" s="10"/>
      <c r="M453" s="10"/>
      <c r="N453" s="10" t="s">
        <v>1389</v>
      </c>
      <c r="O453" s="10"/>
      <c r="P453" s="10" t="s">
        <v>259</v>
      </c>
      <c r="Q453" s="10"/>
      <c r="R453" s="10" t="s">
        <v>260</v>
      </c>
      <c r="S453" s="10"/>
      <c r="T453" s="10" t="s">
        <v>261</v>
      </c>
      <c r="U453" s="10"/>
      <c r="V453" s="10" t="s">
        <v>1390</v>
      </c>
      <c r="W453" s="10"/>
      <c r="X453" s="10"/>
    </row>
    <row r="454" spans="1:24" ht="25.5" customHeight="1" x14ac:dyDescent="0.25">
      <c r="A454" s="10"/>
      <c r="B454" s="10" t="s">
        <v>263</v>
      </c>
      <c r="C454" s="10"/>
      <c r="D454" s="12" t="s">
        <v>264</v>
      </c>
      <c r="E454" s="12"/>
      <c r="F454" s="12"/>
      <c r="G454" s="10" t="s">
        <v>213</v>
      </c>
      <c r="H454" s="10" t="s">
        <v>1388</v>
      </c>
      <c r="I454" s="10"/>
      <c r="J454" s="10"/>
      <c r="K454" s="10" t="s">
        <v>257</v>
      </c>
      <c r="L454" s="10"/>
      <c r="M454" s="10"/>
      <c r="N454" s="10" t="s">
        <v>1389</v>
      </c>
      <c r="O454" s="10"/>
      <c r="P454" s="10"/>
      <c r="Q454" s="10"/>
      <c r="R454" s="10"/>
      <c r="S454" s="10"/>
      <c r="T454" s="10" t="s">
        <v>265</v>
      </c>
      <c r="U454" s="10"/>
      <c r="V454" s="10" t="s">
        <v>1391</v>
      </c>
      <c r="W454" s="10"/>
      <c r="X454" s="10"/>
    </row>
    <row r="455" spans="1:24" ht="25.5" customHeight="1" x14ac:dyDescent="0.25">
      <c r="A455" s="10"/>
      <c r="B455" s="10" t="s">
        <v>452</v>
      </c>
      <c r="C455" s="10"/>
      <c r="D455" s="12" t="s">
        <v>453</v>
      </c>
      <c r="E455" s="12"/>
      <c r="F455" s="12"/>
      <c r="G455" s="10" t="s">
        <v>255</v>
      </c>
      <c r="H455" s="10" t="s">
        <v>1392</v>
      </c>
      <c r="I455" s="10"/>
      <c r="J455" s="10"/>
      <c r="K455" s="10" t="s">
        <v>257</v>
      </c>
      <c r="L455" s="10"/>
      <c r="M455" s="10"/>
      <c r="N455" s="10" t="s">
        <v>1393</v>
      </c>
      <c r="O455" s="10"/>
      <c r="P455" s="10"/>
      <c r="Q455" s="10"/>
      <c r="R455" s="10"/>
      <c r="S455" s="10"/>
      <c r="T455" s="10" t="s">
        <v>456</v>
      </c>
      <c r="U455" s="10"/>
      <c r="V455" s="10" t="s">
        <v>1394</v>
      </c>
      <c r="W455" s="10"/>
      <c r="X455" s="10"/>
    </row>
    <row r="456" spans="1:24" ht="25.5" customHeight="1" x14ac:dyDescent="0.25">
      <c r="A456" s="10"/>
      <c r="B456" s="10" t="s">
        <v>458</v>
      </c>
      <c r="C456" s="10"/>
      <c r="D456" s="12" t="s">
        <v>459</v>
      </c>
      <c r="E456" s="12"/>
      <c r="F456" s="12"/>
      <c r="G456" s="10" t="s">
        <v>213</v>
      </c>
      <c r="H456" s="10" t="s">
        <v>1392</v>
      </c>
      <c r="I456" s="10"/>
      <c r="J456" s="10"/>
      <c r="K456" s="10" t="s">
        <v>257</v>
      </c>
      <c r="L456" s="10"/>
      <c r="M456" s="10"/>
      <c r="N456" s="10" t="s">
        <v>1393</v>
      </c>
      <c r="O456" s="10"/>
      <c r="P456" s="10"/>
      <c r="Q456" s="10"/>
      <c r="R456" s="10"/>
      <c r="S456" s="10"/>
      <c r="T456" s="10" t="s">
        <v>460</v>
      </c>
      <c r="U456" s="10"/>
      <c r="V456" s="10" t="s">
        <v>1395</v>
      </c>
      <c r="W456" s="10"/>
      <c r="X456" s="10"/>
    </row>
    <row r="457" spans="1:24" ht="25.5" customHeight="1" x14ac:dyDescent="0.25">
      <c r="A457" s="10"/>
      <c r="B457" s="10" t="s">
        <v>267</v>
      </c>
      <c r="C457" s="10"/>
      <c r="D457" s="12" t="s">
        <v>268</v>
      </c>
      <c r="E457" s="12"/>
      <c r="F457" s="12"/>
      <c r="G457" s="10" t="s">
        <v>255</v>
      </c>
      <c r="H457" s="10" t="s">
        <v>1128</v>
      </c>
      <c r="I457" s="10"/>
      <c r="J457" s="10"/>
      <c r="K457" s="10" t="s">
        <v>257</v>
      </c>
      <c r="L457" s="10"/>
      <c r="M457" s="10"/>
      <c r="N457" s="10" t="s">
        <v>24</v>
      </c>
      <c r="O457" s="10"/>
      <c r="P457" s="10" t="s">
        <v>271</v>
      </c>
      <c r="Q457" s="10"/>
      <c r="R457" s="10" t="s">
        <v>272</v>
      </c>
      <c r="S457" s="10"/>
      <c r="T457" s="10" t="s">
        <v>273</v>
      </c>
      <c r="U457" s="10"/>
      <c r="V457" s="10" t="s">
        <v>1396</v>
      </c>
      <c r="W457" s="10"/>
      <c r="X457" s="10"/>
    </row>
    <row r="458" spans="1:24" ht="25.5" customHeight="1" x14ac:dyDescent="0.25">
      <c r="A458" s="10"/>
      <c r="B458" s="10" t="s">
        <v>263</v>
      </c>
      <c r="C458" s="10"/>
      <c r="D458" s="12" t="s">
        <v>264</v>
      </c>
      <c r="E458" s="12"/>
      <c r="F458" s="12"/>
      <c r="G458" s="10" t="s">
        <v>213</v>
      </c>
      <c r="H458" s="10" t="s">
        <v>1128</v>
      </c>
      <c r="I458" s="10"/>
      <c r="J458" s="10"/>
      <c r="K458" s="10" t="s">
        <v>257</v>
      </c>
      <c r="L458" s="10"/>
      <c r="M458" s="10"/>
      <c r="N458" s="10" t="s">
        <v>24</v>
      </c>
      <c r="O458" s="10"/>
      <c r="P458" s="10"/>
      <c r="Q458" s="10"/>
      <c r="R458" s="10"/>
      <c r="S458" s="10"/>
      <c r="T458" s="10" t="s">
        <v>265</v>
      </c>
      <c r="U458" s="10"/>
      <c r="V458" s="10" t="s">
        <v>1397</v>
      </c>
      <c r="W458" s="10"/>
      <c r="X458" s="10"/>
    </row>
    <row r="459" spans="1:24" ht="14.1" customHeight="1" x14ac:dyDescent="0.25">
      <c r="A459" s="10"/>
      <c r="B459" s="10"/>
      <c r="C459" s="10"/>
      <c r="D459" s="12" t="s">
        <v>276</v>
      </c>
      <c r="E459" s="12"/>
      <c r="F459" s="12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 t="s">
        <v>1398</v>
      </c>
      <c r="W459" s="10"/>
      <c r="X459" s="10"/>
    </row>
    <row r="460" spans="1:24" ht="25.5" customHeight="1" x14ac:dyDescent="0.25">
      <c r="A460" s="10" t="s">
        <v>1399</v>
      </c>
      <c r="B460" s="10" t="s">
        <v>1302</v>
      </c>
      <c r="C460" s="10"/>
      <c r="D460" s="12" t="s">
        <v>1303</v>
      </c>
      <c r="E460" s="12"/>
      <c r="F460" s="12"/>
      <c r="G460" s="10" t="s">
        <v>234</v>
      </c>
      <c r="H460" s="10" t="s">
        <v>34</v>
      </c>
      <c r="I460" s="10"/>
      <c r="J460" s="10"/>
      <c r="K460" s="10"/>
      <c r="L460" s="10"/>
      <c r="M460" s="10"/>
      <c r="N460" s="10" t="s">
        <v>34</v>
      </c>
      <c r="O460" s="10"/>
      <c r="P460" s="10"/>
      <c r="Q460" s="10"/>
      <c r="R460" s="10"/>
      <c r="S460" s="10"/>
      <c r="T460" s="10" t="s">
        <v>34</v>
      </c>
      <c r="U460" s="10"/>
      <c r="V460" s="10" t="s">
        <v>34</v>
      </c>
      <c r="W460" s="10"/>
      <c r="X460" s="10"/>
    </row>
    <row r="461" spans="1:24" ht="14.1" customHeight="1" x14ac:dyDescent="0.25">
      <c r="A461" s="10"/>
      <c r="B461" s="10"/>
      <c r="C461" s="10"/>
      <c r="D461" s="12" t="s">
        <v>278</v>
      </c>
      <c r="E461" s="12"/>
      <c r="F461" s="12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 t="s">
        <v>1400</v>
      </c>
      <c r="W461" s="10"/>
      <c r="X461" s="10"/>
    </row>
    <row r="462" spans="1:24" ht="36.950000000000003" customHeight="1" x14ac:dyDescent="0.25">
      <c r="A462" s="10"/>
      <c r="B462" s="10" t="s">
        <v>280</v>
      </c>
      <c r="C462" s="10"/>
      <c r="D462" s="12" t="s">
        <v>281</v>
      </c>
      <c r="E462" s="12"/>
      <c r="F462" s="12"/>
      <c r="G462" s="10" t="s">
        <v>282</v>
      </c>
      <c r="H462" s="10" t="s">
        <v>283</v>
      </c>
      <c r="I462" s="10"/>
      <c r="J462" s="10"/>
      <c r="K462" s="10"/>
      <c r="L462" s="10"/>
      <c r="M462" s="10"/>
      <c r="N462" s="10" t="s">
        <v>283</v>
      </c>
      <c r="O462" s="10"/>
      <c r="P462" s="10"/>
      <c r="Q462" s="10"/>
      <c r="R462" s="10"/>
      <c r="S462" s="10"/>
      <c r="T462" s="10"/>
      <c r="U462" s="10"/>
      <c r="V462" s="10" t="s">
        <v>1401</v>
      </c>
      <c r="W462" s="10"/>
      <c r="X462" s="10"/>
    </row>
    <row r="463" spans="1:24" ht="36.950000000000003" customHeight="1" x14ac:dyDescent="0.25">
      <c r="A463" s="10"/>
      <c r="B463" s="10" t="s">
        <v>285</v>
      </c>
      <c r="C463" s="10"/>
      <c r="D463" s="12" t="s">
        <v>286</v>
      </c>
      <c r="E463" s="12"/>
      <c r="F463" s="12"/>
      <c r="G463" s="10" t="s">
        <v>282</v>
      </c>
      <c r="H463" s="10" t="s">
        <v>287</v>
      </c>
      <c r="I463" s="10"/>
      <c r="J463" s="10"/>
      <c r="K463" s="10"/>
      <c r="L463" s="10"/>
      <c r="M463" s="10"/>
      <c r="N463" s="10" t="s">
        <v>287</v>
      </c>
      <c r="O463" s="10"/>
      <c r="P463" s="10"/>
      <c r="Q463" s="10"/>
      <c r="R463" s="10"/>
      <c r="S463" s="10"/>
      <c r="T463" s="10"/>
      <c r="U463" s="10"/>
      <c r="V463" s="10" t="s">
        <v>1402</v>
      </c>
      <c r="W463" s="10"/>
      <c r="X463" s="10"/>
    </row>
    <row r="464" spans="1:24" ht="14.1" customHeight="1" x14ac:dyDescent="0.25">
      <c r="A464" s="10"/>
      <c r="B464" s="10"/>
      <c r="C464" s="10"/>
      <c r="D464" s="13" t="s">
        <v>289</v>
      </c>
      <c r="E464" s="13"/>
      <c r="F464" s="13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 t="s">
        <v>1403</v>
      </c>
      <c r="U464" s="10"/>
      <c r="V464" s="10" t="s">
        <v>1404</v>
      </c>
      <c r="W464" s="10"/>
      <c r="X464" s="10"/>
    </row>
    <row r="465" spans="1:24" ht="60" customHeight="1" x14ac:dyDescent="0.25">
      <c r="A465" s="10" t="s">
        <v>1405</v>
      </c>
      <c r="B465" s="10" t="s">
        <v>1406</v>
      </c>
      <c r="C465" s="10"/>
      <c r="D465" s="12" t="s">
        <v>1407</v>
      </c>
      <c r="E465" s="12"/>
      <c r="F465" s="12"/>
      <c r="G465" s="10" t="s">
        <v>1408</v>
      </c>
      <c r="H465" s="10" t="s">
        <v>23</v>
      </c>
      <c r="I465" s="10"/>
      <c r="J465" s="10"/>
      <c r="K465" s="10"/>
      <c r="L465" s="10"/>
      <c r="M465" s="10"/>
      <c r="N465" s="10" t="s">
        <v>23</v>
      </c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spans="1:24" ht="71.45" customHeight="1" x14ac:dyDescent="0.25">
      <c r="A466" s="10"/>
      <c r="B466" s="10" t="s">
        <v>236</v>
      </c>
      <c r="C466" s="10"/>
      <c r="D466" s="12" t="s">
        <v>237</v>
      </c>
      <c r="E466" s="12"/>
      <c r="F466" s="12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spans="1:24" ht="163.5" customHeight="1" x14ac:dyDescent="0.25">
      <c r="A467" s="10"/>
      <c r="B467" s="10" t="s">
        <v>238</v>
      </c>
      <c r="C467" s="10"/>
      <c r="D467" s="12" t="s">
        <v>239</v>
      </c>
      <c r="E467" s="12"/>
      <c r="F467" s="12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spans="1:24" ht="14.1" customHeight="1" x14ac:dyDescent="0.25">
      <c r="A468" s="10"/>
      <c r="B468" s="11" t="s">
        <v>9</v>
      </c>
      <c r="C468" s="11"/>
      <c r="D468" s="12" t="s">
        <v>240</v>
      </c>
      <c r="E468" s="12"/>
      <c r="F468" s="12"/>
      <c r="G468" s="10" t="s">
        <v>213</v>
      </c>
      <c r="H468" s="10"/>
      <c r="I468" s="10"/>
      <c r="J468" s="10"/>
      <c r="K468" s="10"/>
      <c r="L468" s="10"/>
      <c r="M468" s="10"/>
      <c r="N468" s="10" t="s">
        <v>1409</v>
      </c>
      <c r="O468" s="10"/>
      <c r="P468" s="10"/>
      <c r="Q468" s="10"/>
      <c r="R468" s="10"/>
      <c r="S468" s="10"/>
      <c r="T468" s="10"/>
      <c r="U468" s="10"/>
      <c r="V468" s="10" t="s">
        <v>1410</v>
      </c>
      <c r="W468" s="10"/>
      <c r="X468" s="10"/>
    </row>
    <row r="469" spans="1:24" ht="14.1" customHeight="1" x14ac:dyDescent="0.25">
      <c r="A469" s="10"/>
      <c r="B469" s="10" t="s">
        <v>1411</v>
      </c>
      <c r="C469" s="10"/>
      <c r="D469" s="12" t="s">
        <v>1412</v>
      </c>
      <c r="E469" s="12"/>
      <c r="F469" s="12"/>
      <c r="G469" s="10" t="s">
        <v>213</v>
      </c>
      <c r="H469" s="10" t="s">
        <v>1413</v>
      </c>
      <c r="I469" s="10"/>
      <c r="J469" s="10"/>
      <c r="K469" s="10" t="s">
        <v>246</v>
      </c>
      <c r="L469" s="10"/>
      <c r="M469" s="10"/>
      <c r="N469" s="10" t="s">
        <v>1409</v>
      </c>
      <c r="O469" s="10"/>
      <c r="P469" s="10"/>
      <c r="Q469" s="10"/>
      <c r="R469" s="10"/>
      <c r="S469" s="10"/>
      <c r="T469" s="10" t="s">
        <v>1414</v>
      </c>
      <c r="U469" s="10"/>
      <c r="V469" s="10" t="s">
        <v>1410</v>
      </c>
      <c r="W469" s="10"/>
      <c r="X469" s="10"/>
    </row>
    <row r="470" spans="1:24" ht="14.1" customHeight="1" x14ac:dyDescent="0.25">
      <c r="A470" s="10"/>
      <c r="B470" s="11" t="s">
        <v>23</v>
      </c>
      <c r="C470" s="11"/>
      <c r="D470" s="12" t="s">
        <v>248</v>
      </c>
      <c r="E470" s="12"/>
      <c r="F470" s="12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 t="s">
        <v>1415</v>
      </c>
      <c r="W470" s="10"/>
      <c r="X470" s="10"/>
    </row>
    <row r="471" spans="1:24" ht="14.1" customHeight="1" x14ac:dyDescent="0.25">
      <c r="A471" s="10"/>
      <c r="B471" s="11"/>
      <c r="C471" s="11"/>
      <c r="D471" s="12" t="s">
        <v>250</v>
      </c>
      <c r="E471" s="12"/>
      <c r="F471" s="12"/>
      <c r="G471" s="10" t="s">
        <v>213</v>
      </c>
      <c r="H471" s="10"/>
      <c r="I471" s="10"/>
      <c r="J471" s="10"/>
      <c r="K471" s="10"/>
      <c r="L471" s="10"/>
      <c r="M471" s="10"/>
      <c r="N471" s="10" t="s">
        <v>1416</v>
      </c>
      <c r="O471" s="10"/>
      <c r="P471" s="10"/>
      <c r="Q471" s="10"/>
      <c r="R471" s="10"/>
      <c r="S471" s="10"/>
      <c r="T471" s="10"/>
      <c r="U471" s="10"/>
      <c r="V471" s="10" t="s">
        <v>1417</v>
      </c>
      <c r="W471" s="10"/>
      <c r="X471" s="10"/>
    </row>
    <row r="472" spans="1:24" ht="25.5" customHeight="1" x14ac:dyDescent="0.25">
      <c r="A472" s="10"/>
      <c r="B472" s="10" t="s">
        <v>253</v>
      </c>
      <c r="C472" s="10"/>
      <c r="D472" s="12" t="s">
        <v>254</v>
      </c>
      <c r="E472" s="12"/>
      <c r="F472" s="12"/>
      <c r="G472" s="10" t="s">
        <v>255</v>
      </c>
      <c r="H472" s="10" t="s">
        <v>1418</v>
      </c>
      <c r="I472" s="10"/>
      <c r="J472" s="10"/>
      <c r="K472" s="10" t="s">
        <v>257</v>
      </c>
      <c r="L472" s="10"/>
      <c r="M472" s="10"/>
      <c r="N472" s="10" t="s">
        <v>1416</v>
      </c>
      <c r="O472" s="10"/>
      <c r="P472" s="10" t="s">
        <v>259</v>
      </c>
      <c r="Q472" s="10"/>
      <c r="R472" s="10" t="s">
        <v>260</v>
      </c>
      <c r="S472" s="10"/>
      <c r="T472" s="10" t="s">
        <v>261</v>
      </c>
      <c r="U472" s="10"/>
      <c r="V472" s="10" t="s">
        <v>1415</v>
      </c>
      <c r="W472" s="10"/>
      <c r="X472" s="10"/>
    </row>
    <row r="473" spans="1:24" ht="25.5" customHeight="1" x14ac:dyDescent="0.25">
      <c r="A473" s="10"/>
      <c r="B473" s="10" t="s">
        <v>263</v>
      </c>
      <c r="C473" s="10"/>
      <c r="D473" s="12" t="s">
        <v>264</v>
      </c>
      <c r="E473" s="12"/>
      <c r="F473" s="12"/>
      <c r="G473" s="10" t="s">
        <v>213</v>
      </c>
      <c r="H473" s="10" t="s">
        <v>1418</v>
      </c>
      <c r="I473" s="10"/>
      <c r="J473" s="10"/>
      <c r="K473" s="10" t="s">
        <v>257</v>
      </c>
      <c r="L473" s="10"/>
      <c r="M473" s="10"/>
      <c r="N473" s="10" t="s">
        <v>1416</v>
      </c>
      <c r="O473" s="10"/>
      <c r="P473" s="10"/>
      <c r="Q473" s="10"/>
      <c r="R473" s="10"/>
      <c r="S473" s="10"/>
      <c r="T473" s="10" t="s">
        <v>265</v>
      </c>
      <c r="U473" s="10"/>
      <c r="V473" s="10" t="s">
        <v>1417</v>
      </c>
      <c r="W473" s="10"/>
      <c r="X473" s="10"/>
    </row>
    <row r="474" spans="1:24" ht="14.1" customHeight="1" x14ac:dyDescent="0.25">
      <c r="A474" s="10"/>
      <c r="B474" s="10"/>
      <c r="C474" s="10"/>
      <c r="D474" s="12" t="s">
        <v>276</v>
      </c>
      <c r="E474" s="12"/>
      <c r="F474" s="12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 t="s">
        <v>1419</v>
      </c>
      <c r="W474" s="10"/>
      <c r="X474" s="10"/>
    </row>
    <row r="475" spans="1:24" ht="14.1" customHeight="1" x14ac:dyDescent="0.25">
      <c r="A475" s="10" t="s">
        <v>1420</v>
      </c>
      <c r="B475" s="10" t="s">
        <v>573</v>
      </c>
      <c r="C475" s="10"/>
      <c r="D475" s="12" t="s">
        <v>1421</v>
      </c>
      <c r="E475" s="12"/>
      <c r="F475" s="12"/>
      <c r="G475" s="10" t="s">
        <v>326</v>
      </c>
      <c r="H475" s="10" t="s">
        <v>34</v>
      </c>
      <c r="I475" s="10"/>
      <c r="J475" s="10"/>
      <c r="K475" s="10"/>
      <c r="L475" s="10"/>
      <c r="M475" s="10"/>
      <c r="N475" s="10" t="s">
        <v>34</v>
      </c>
      <c r="O475" s="10"/>
      <c r="P475" s="10"/>
      <c r="Q475" s="10"/>
      <c r="R475" s="10"/>
      <c r="S475" s="10"/>
      <c r="T475" s="10" t="s">
        <v>34</v>
      </c>
      <c r="U475" s="10"/>
      <c r="V475" s="10" t="s">
        <v>34</v>
      </c>
      <c r="W475" s="10"/>
      <c r="X475" s="10"/>
    </row>
    <row r="476" spans="1:24" ht="14.1" customHeight="1" x14ac:dyDescent="0.25">
      <c r="A476" s="10"/>
      <c r="B476" s="10"/>
      <c r="C476" s="10"/>
      <c r="D476" s="12" t="s">
        <v>278</v>
      </c>
      <c r="E476" s="12"/>
      <c r="F476" s="12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 t="s">
        <v>1422</v>
      </c>
      <c r="W476" s="10"/>
      <c r="X476" s="10"/>
    </row>
    <row r="477" spans="1:24" ht="36.950000000000003" customHeight="1" x14ac:dyDescent="0.25">
      <c r="A477" s="10"/>
      <c r="B477" s="10" t="s">
        <v>280</v>
      </c>
      <c r="C477" s="10"/>
      <c r="D477" s="12" t="s">
        <v>281</v>
      </c>
      <c r="E477" s="12"/>
      <c r="F477" s="12"/>
      <c r="G477" s="10" t="s">
        <v>282</v>
      </c>
      <c r="H477" s="10" t="s">
        <v>283</v>
      </c>
      <c r="I477" s="10"/>
      <c r="J477" s="10"/>
      <c r="K477" s="10"/>
      <c r="L477" s="10"/>
      <c r="M477" s="10"/>
      <c r="N477" s="10" t="s">
        <v>283</v>
      </c>
      <c r="O477" s="10"/>
      <c r="P477" s="10"/>
      <c r="Q477" s="10"/>
      <c r="R477" s="10"/>
      <c r="S477" s="10"/>
      <c r="T477" s="10"/>
      <c r="U477" s="10"/>
      <c r="V477" s="10" t="s">
        <v>1423</v>
      </c>
      <c r="W477" s="10"/>
      <c r="X477" s="10"/>
    </row>
    <row r="478" spans="1:24" ht="36.950000000000003" customHeight="1" x14ac:dyDescent="0.25">
      <c r="A478" s="10"/>
      <c r="B478" s="10" t="s">
        <v>285</v>
      </c>
      <c r="C478" s="10"/>
      <c r="D478" s="12" t="s">
        <v>286</v>
      </c>
      <c r="E478" s="12"/>
      <c r="F478" s="12"/>
      <c r="G478" s="10" t="s">
        <v>282</v>
      </c>
      <c r="H478" s="10" t="s">
        <v>287</v>
      </c>
      <c r="I478" s="10"/>
      <c r="J478" s="10"/>
      <c r="K478" s="10"/>
      <c r="L478" s="10"/>
      <c r="M478" s="10"/>
      <c r="N478" s="10" t="s">
        <v>287</v>
      </c>
      <c r="O478" s="10"/>
      <c r="P478" s="10"/>
      <c r="Q478" s="10"/>
      <c r="R478" s="10"/>
      <c r="S478" s="10"/>
      <c r="T478" s="10"/>
      <c r="U478" s="10"/>
      <c r="V478" s="10" t="s">
        <v>1424</v>
      </c>
      <c r="W478" s="10"/>
      <c r="X478" s="10"/>
    </row>
    <row r="479" spans="1:24" ht="14.1" customHeight="1" x14ac:dyDescent="0.25">
      <c r="A479" s="10"/>
      <c r="B479" s="10"/>
      <c r="C479" s="10"/>
      <c r="D479" s="13" t="s">
        <v>289</v>
      </c>
      <c r="E479" s="13"/>
      <c r="F479" s="13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 t="s">
        <v>1425</v>
      </c>
      <c r="U479" s="10"/>
      <c r="V479" s="10" t="s">
        <v>1426</v>
      </c>
      <c r="W479" s="10"/>
      <c r="X479" s="10"/>
    </row>
    <row r="480" spans="1:24" ht="25.5" customHeight="1" x14ac:dyDescent="0.25">
      <c r="A480" s="10" t="s">
        <v>1427</v>
      </c>
      <c r="B480" s="10" t="s">
        <v>1198</v>
      </c>
      <c r="C480" s="10"/>
      <c r="D480" s="12" t="s">
        <v>1199</v>
      </c>
      <c r="E480" s="12"/>
      <c r="F480" s="12"/>
      <c r="G480" s="10" t="s">
        <v>507</v>
      </c>
      <c r="H480" s="10" t="s">
        <v>235</v>
      </c>
      <c r="I480" s="10"/>
      <c r="J480" s="10"/>
      <c r="K480" s="10"/>
      <c r="L480" s="10"/>
      <c r="M480" s="10"/>
      <c r="N480" s="10" t="s">
        <v>235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spans="1:24" ht="71.45" customHeight="1" x14ac:dyDescent="0.25">
      <c r="A481" s="10"/>
      <c r="B481" s="10" t="s">
        <v>236</v>
      </c>
      <c r="C481" s="10"/>
      <c r="D481" s="12" t="s">
        <v>237</v>
      </c>
      <c r="E481" s="12"/>
      <c r="F481" s="12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spans="1:24" ht="163.5" customHeight="1" x14ac:dyDescent="0.25">
      <c r="A482" s="10"/>
      <c r="B482" s="10" t="s">
        <v>238</v>
      </c>
      <c r="C482" s="10"/>
      <c r="D482" s="12" t="s">
        <v>239</v>
      </c>
      <c r="E482" s="12"/>
      <c r="F482" s="12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spans="1:24" ht="14.1" customHeight="1" x14ac:dyDescent="0.25">
      <c r="A483" s="10"/>
      <c r="B483" s="11" t="s">
        <v>9</v>
      </c>
      <c r="C483" s="11"/>
      <c r="D483" s="12" t="s">
        <v>240</v>
      </c>
      <c r="E483" s="12"/>
      <c r="F483" s="12"/>
      <c r="G483" s="10" t="s">
        <v>213</v>
      </c>
      <c r="H483" s="10"/>
      <c r="I483" s="10"/>
      <c r="J483" s="10"/>
      <c r="K483" s="10"/>
      <c r="L483" s="10"/>
      <c r="M483" s="10"/>
      <c r="N483" s="10" t="s">
        <v>1428</v>
      </c>
      <c r="O483" s="10"/>
      <c r="P483" s="10"/>
      <c r="Q483" s="10"/>
      <c r="R483" s="10"/>
      <c r="S483" s="10"/>
      <c r="T483" s="10"/>
      <c r="U483" s="10"/>
      <c r="V483" s="10" t="s">
        <v>1429</v>
      </c>
      <c r="W483" s="10"/>
      <c r="X483" s="10"/>
    </row>
    <row r="484" spans="1:24" ht="14.1" customHeight="1" x14ac:dyDescent="0.25">
      <c r="A484" s="10"/>
      <c r="B484" s="10" t="s">
        <v>1202</v>
      </c>
      <c r="C484" s="10"/>
      <c r="D484" s="12" t="s">
        <v>1203</v>
      </c>
      <c r="E484" s="12"/>
      <c r="F484" s="12"/>
      <c r="G484" s="10" t="s">
        <v>213</v>
      </c>
      <c r="H484" s="10" t="s">
        <v>1204</v>
      </c>
      <c r="I484" s="10"/>
      <c r="J484" s="10"/>
      <c r="K484" s="10" t="s">
        <v>246</v>
      </c>
      <c r="L484" s="10"/>
      <c r="M484" s="10"/>
      <c r="N484" s="10" t="s">
        <v>1428</v>
      </c>
      <c r="O484" s="10"/>
      <c r="P484" s="10"/>
      <c r="Q484" s="10"/>
      <c r="R484" s="10"/>
      <c r="S484" s="10"/>
      <c r="T484" s="10" t="s">
        <v>1205</v>
      </c>
      <c r="U484" s="10"/>
      <c r="V484" s="10" t="s">
        <v>1429</v>
      </c>
      <c r="W484" s="10"/>
      <c r="X484" s="10"/>
    </row>
    <row r="485" spans="1:24" ht="14.1" customHeight="1" x14ac:dyDescent="0.25">
      <c r="A485" s="10"/>
      <c r="B485" s="11" t="s">
        <v>23</v>
      </c>
      <c r="C485" s="11"/>
      <c r="D485" s="12" t="s">
        <v>248</v>
      </c>
      <c r="E485" s="12"/>
      <c r="F485" s="12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 t="s">
        <v>1430</v>
      </c>
      <c r="W485" s="10"/>
      <c r="X485" s="10"/>
    </row>
    <row r="486" spans="1:24" ht="14.1" customHeight="1" x14ac:dyDescent="0.25">
      <c r="A486" s="10"/>
      <c r="B486" s="11"/>
      <c r="C486" s="11"/>
      <c r="D486" s="12" t="s">
        <v>250</v>
      </c>
      <c r="E486" s="12"/>
      <c r="F486" s="12"/>
      <c r="G486" s="10" t="s">
        <v>213</v>
      </c>
      <c r="H486" s="10"/>
      <c r="I486" s="10"/>
      <c r="J486" s="10"/>
      <c r="K486" s="10"/>
      <c r="L486" s="10"/>
      <c r="M486" s="10"/>
      <c r="N486" s="10" t="s">
        <v>1431</v>
      </c>
      <c r="O486" s="10"/>
      <c r="P486" s="10"/>
      <c r="Q486" s="10"/>
      <c r="R486" s="10"/>
      <c r="S486" s="10"/>
      <c r="T486" s="10"/>
      <c r="U486" s="10"/>
      <c r="V486" s="10" t="s">
        <v>1432</v>
      </c>
      <c r="W486" s="10"/>
      <c r="X486" s="10"/>
    </row>
    <row r="487" spans="1:24" ht="25.5" customHeight="1" x14ac:dyDescent="0.25">
      <c r="A487" s="10"/>
      <c r="B487" s="10" t="s">
        <v>253</v>
      </c>
      <c r="C487" s="10"/>
      <c r="D487" s="12" t="s">
        <v>254</v>
      </c>
      <c r="E487" s="12"/>
      <c r="F487" s="12"/>
      <c r="G487" s="10" t="s">
        <v>255</v>
      </c>
      <c r="H487" s="10" t="s">
        <v>454</v>
      </c>
      <c r="I487" s="10"/>
      <c r="J487" s="10"/>
      <c r="K487" s="10" t="s">
        <v>257</v>
      </c>
      <c r="L487" s="10"/>
      <c r="M487" s="10"/>
      <c r="N487" s="10" t="s">
        <v>455</v>
      </c>
      <c r="O487" s="10"/>
      <c r="P487" s="10" t="s">
        <v>259</v>
      </c>
      <c r="Q487" s="10"/>
      <c r="R487" s="10" t="s">
        <v>260</v>
      </c>
      <c r="S487" s="10"/>
      <c r="T487" s="10" t="s">
        <v>261</v>
      </c>
      <c r="U487" s="10"/>
      <c r="V487" s="10" t="s">
        <v>1433</v>
      </c>
      <c r="W487" s="10"/>
      <c r="X487" s="10"/>
    </row>
    <row r="488" spans="1:24" ht="25.5" customHeight="1" x14ac:dyDescent="0.25">
      <c r="A488" s="10"/>
      <c r="B488" s="10" t="s">
        <v>263</v>
      </c>
      <c r="C488" s="10"/>
      <c r="D488" s="12" t="s">
        <v>264</v>
      </c>
      <c r="E488" s="12"/>
      <c r="F488" s="12"/>
      <c r="G488" s="10" t="s">
        <v>213</v>
      </c>
      <c r="H488" s="10" t="s">
        <v>454</v>
      </c>
      <c r="I488" s="10"/>
      <c r="J488" s="10"/>
      <c r="K488" s="10" t="s">
        <v>257</v>
      </c>
      <c r="L488" s="10"/>
      <c r="M488" s="10"/>
      <c r="N488" s="10" t="s">
        <v>455</v>
      </c>
      <c r="O488" s="10"/>
      <c r="P488" s="10"/>
      <c r="Q488" s="10"/>
      <c r="R488" s="10"/>
      <c r="S488" s="10"/>
      <c r="T488" s="10" t="s">
        <v>265</v>
      </c>
      <c r="U488" s="10"/>
      <c r="V488" s="10" t="s">
        <v>464</v>
      </c>
      <c r="W488" s="10"/>
      <c r="X488" s="10"/>
    </row>
    <row r="489" spans="1:24" ht="25.5" customHeight="1" x14ac:dyDescent="0.25">
      <c r="A489" s="10"/>
      <c r="B489" s="10" t="s">
        <v>267</v>
      </c>
      <c r="C489" s="10"/>
      <c r="D489" s="12" t="s">
        <v>268</v>
      </c>
      <c r="E489" s="12"/>
      <c r="F489" s="12"/>
      <c r="G489" s="10" t="s">
        <v>255</v>
      </c>
      <c r="H489" s="10" t="s">
        <v>1212</v>
      </c>
      <c r="I489" s="10"/>
      <c r="J489" s="10"/>
      <c r="K489" s="10" t="s">
        <v>257</v>
      </c>
      <c r="L489" s="10"/>
      <c r="M489" s="10"/>
      <c r="N489" s="10" t="s">
        <v>1434</v>
      </c>
      <c r="O489" s="10"/>
      <c r="P489" s="10" t="s">
        <v>271</v>
      </c>
      <c r="Q489" s="10"/>
      <c r="R489" s="10" t="s">
        <v>272</v>
      </c>
      <c r="S489" s="10"/>
      <c r="T489" s="10" t="s">
        <v>273</v>
      </c>
      <c r="U489" s="10"/>
      <c r="V489" s="10" t="s">
        <v>1435</v>
      </c>
      <c r="W489" s="10"/>
      <c r="X489" s="10"/>
    </row>
    <row r="490" spans="1:24" ht="25.5" customHeight="1" x14ac:dyDescent="0.25">
      <c r="A490" s="10"/>
      <c r="B490" s="10" t="s">
        <v>263</v>
      </c>
      <c r="C490" s="10"/>
      <c r="D490" s="12" t="s">
        <v>264</v>
      </c>
      <c r="E490" s="12"/>
      <c r="F490" s="12"/>
      <c r="G490" s="10" t="s">
        <v>213</v>
      </c>
      <c r="H490" s="10" t="s">
        <v>1212</v>
      </c>
      <c r="I490" s="10"/>
      <c r="J490" s="10"/>
      <c r="K490" s="10" t="s">
        <v>257</v>
      </c>
      <c r="L490" s="10"/>
      <c r="M490" s="10"/>
      <c r="N490" s="10" t="s">
        <v>1434</v>
      </c>
      <c r="O490" s="10"/>
      <c r="P490" s="10"/>
      <c r="Q490" s="10"/>
      <c r="R490" s="10"/>
      <c r="S490" s="10"/>
      <c r="T490" s="10" t="s">
        <v>265</v>
      </c>
      <c r="U490" s="10"/>
      <c r="V490" s="10" t="s">
        <v>1436</v>
      </c>
      <c r="W490" s="10"/>
      <c r="X490" s="10"/>
    </row>
    <row r="491" spans="1:24" ht="14.1" customHeight="1" x14ac:dyDescent="0.25">
      <c r="A491" s="10"/>
      <c r="B491" s="11" t="s">
        <v>25</v>
      </c>
      <c r="C491" s="11"/>
      <c r="D491" s="12" t="s">
        <v>304</v>
      </c>
      <c r="E491" s="12"/>
      <c r="F491" s="12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 t="s">
        <v>1437</v>
      </c>
      <c r="W491" s="10"/>
      <c r="X491" s="10"/>
    </row>
    <row r="492" spans="1:24" ht="25.5" customHeight="1" x14ac:dyDescent="0.25">
      <c r="A492" s="10"/>
      <c r="B492" s="10" t="s">
        <v>564</v>
      </c>
      <c r="C492" s="10"/>
      <c r="D492" s="12" t="s">
        <v>565</v>
      </c>
      <c r="E492" s="12"/>
      <c r="F492" s="12"/>
      <c r="G492" s="10" t="s">
        <v>307</v>
      </c>
      <c r="H492" s="10" t="s">
        <v>34</v>
      </c>
      <c r="I492" s="10"/>
      <c r="J492" s="10"/>
      <c r="K492" s="10"/>
      <c r="L492" s="10"/>
      <c r="M492" s="10"/>
      <c r="N492" s="10" t="s">
        <v>34</v>
      </c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spans="1:24" ht="25.5" customHeight="1" x14ac:dyDescent="0.25">
      <c r="A493" s="10"/>
      <c r="B493" s="10" t="s">
        <v>525</v>
      </c>
      <c r="C493" s="10"/>
      <c r="D493" s="12" t="s">
        <v>526</v>
      </c>
      <c r="E493" s="12"/>
      <c r="F493" s="12"/>
      <c r="G493" s="10" t="s">
        <v>307</v>
      </c>
      <c r="H493" s="10" t="s">
        <v>527</v>
      </c>
      <c r="I493" s="10"/>
      <c r="J493" s="10"/>
      <c r="K493" s="10"/>
      <c r="L493" s="10"/>
      <c r="M493" s="10"/>
      <c r="N493" s="10" t="s">
        <v>380</v>
      </c>
      <c r="O493" s="10"/>
      <c r="P493" s="10" t="s">
        <v>529</v>
      </c>
      <c r="Q493" s="10"/>
      <c r="R493" s="10" t="s">
        <v>530</v>
      </c>
      <c r="S493" s="10"/>
      <c r="T493" s="10" t="s">
        <v>531</v>
      </c>
      <c r="U493" s="10"/>
      <c r="V493" s="10" t="s">
        <v>1438</v>
      </c>
      <c r="W493" s="10"/>
      <c r="X493" s="10"/>
    </row>
    <row r="494" spans="1:24" ht="25.5" customHeight="1" x14ac:dyDescent="0.25">
      <c r="A494" s="10"/>
      <c r="B494" s="10" t="s">
        <v>533</v>
      </c>
      <c r="C494" s="10"/>
      <c r="D494" s="12" t="s">
        <v>534</v>
      </c>
      <c r="E494" s="12"/>
      <c r="F494" s="12"/>
      <c r="G494" s="10" t="s">
        <v>307</v>
      </c>
      <c r="H494" s="10" t="s">
        <v>535</v>
      </c>
      <c r="I494" s="10"/>
      <c r="J494" s="10"/>
      <c r="K494" s="10"/>
      <c r="L494" s="10"/>
      <c r="M494" s="10"/>
      <c r="N494" s="10" t="s">
        <v>829</v>
      </c>
      <c r="O494" s="10"/>
      <c r="P494" s="10" t="s">
        <v>537</v>
      </c>
      <c r="Q494" s="10"/>
      <c r="R494" s="10" t="s">
        <v>538</v>
      </c>
      <c r="S494" s="10"/>
      <c r="T494" s="10" t="s">
        <v>539</v>
      </c>
      <c r="U494" s="10"/>
      <c r="V494" s="10" t="s">
        <v>1439</v>
      </c>
      <c r="W494" s="10"/>
      <c r="X494" s="10"/>
    </row>
    <row r="495" spans="1:24" ht="25.5" customHeight="1" x14ac:dyDescent="0.25">
      <c r="A495" s="10"/>
      <c r="B495" s="10" t="s">
        <v>541</v>
      </c>
      <c r="C495" s="10"/>
      <c r="D495" s="12" t="s">
        <v>542</v>
      </c>
      <c r="E495" s="12"/>
      <c r="F495" s="12"/>
      <c r="G495" s="10" t="s">
        <v>307</v>
      </c>
      <c r="H495" s="10" t="s">
        <v>535</v>
      </c>
      <c r="I495" s="10"/>
      <c r="J495" s="10"/>
      <c r="K495" s="10"/>
      <c r="L495" s="10"/>
      <c r="M495" s="10"/>
      <c r="N495" s="10" t="s">
        <v>829</v>
      </c>
      <c r="O495" s="10"/>
      <c r="P495" s="10" t="s">
        <v>544</v>
      </c>
      <c r="Q495" s="10"/>
      <c r="R495" s="10" t="s">
        <v>545</v>
      </c>
      <c r="S495" s="10"/>
      <c r="T495" s="10" t="s">
        <v>546</v>
      </c>
      <c r="U495" s="10"/>
      <c r="V495" s="10" t="s">
        <v>1440</v>
      </c>
      <c r="W495" s="10"/>
      <c r="X495" s="10"/>
    </row>
    <row r="496" spans="1:24" ht="25.5" customHeight="1" x14ac:dyDescent="0.25">
      <c r="A496" s="10"/>
      <c r="B496" s="10" t="s">
        <v>548</v>
      </c>
      <c r="C496" s="10"/>
      <c r="D496" s="12" t="s">
        <v>549</v>
      </c>
      <c r="E496" s="12"/>
      <c r="F496" s="12"/>
      <c r="G496" s="10" t="s">
        <v>326</v>
      </c>
      <c r="H496" s="10" t="s">
        <v>550</v>
      </c>
      <c r="I496" s="10"/>
      <c r="J496" s="10"/>
      <c r="K496" s="10"/>
      <c r="L496" s="10"/>
      <c r="M496" s="10"/>
      <c r="N496" s="10" t="s">
        <v>1441</v>
      </c>
      <c r="O496" s="10"/>
      <c r="P496" s="10" t="s">
        <v>552</v>
      </c>
      <c r="Q496" s="10"/>
      <c r="R496" s="10" t="s">
        <v>260</v>
      </c>
      <c r="S496" s="10"/>
      <c r="T496" s="10" t="s">
        <v>553</v>
      </c>
      <c r="U496" s="10"/>
      <c r="V496" s="10" t="s">
        <v>1442</v>
      </c>
      <c r="W496" s="10"/>
      <c r="X496" s="10"/>
    </row>
    <row r="497" spans="1:24" ht="25.5" customHeight="1" x14ac:dyDescent="0.25">
      <c r="A497" s="10"/>
      <c r="B497" s="10" t="s">
        <v>555</v>
      </c>
      <c r="C497" s="10"/>
      <c r="D497" s="12" t="s">
        <v>556</v>
      </c>
      <c r="E497" s="12"/>
      <c r="F497" s="12"/>
      <c r="G497" s="10" t="s">
        <v>307</v>
      </c>
      <c r="H497" s="10" t="s">
        <v>1223</v>
      </c>
      <c r="I497" s="10"/>
      <c r="J497" s="10"/>
      <c r="K497" s="10"/>
      <c r="L497" s="10"/>
      <c r="M497" s="10"/>
      <c r="N497" s="10" t="s">
        <v>1443</v>
      </c>
      <c r="O497" s="10"/>
      <c r="P497" s="10" t="s">
        <v>559</v>
      </c>
      <c r="Q497" s="10"/>
      <c r="R497" s="10" t="s">
        <v>538</v>
      </c>
      <c r="S497" s="10"/>
      <c r="T497" s="10" t="s">
        <v>560</v>
      </c>
      <c r="U497" s="10"/>
      <c r="V497" s="10" t="s">
        <v>1444</v>
      </c>
      <c r="W497" s="10"/>
      <c r="X497" s="10"/>
    </row>
    <row r="498" spans="1:24" ht="14.1" customHeight="1" x14ac:dyDescent="0.25">
      <c r="A498" s="10"/>
      <c r="B498" s="10"/>
      <c r="C498" s="10"/>
      <c r="D498" s="12" t="s">
        <v>276</v>
      </c>
      <c r="E498" s="12"/>
      <c r="F498" s="12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 t="s">
        <v>1445</v>
      </c>
      <c r="W498" s="10"/>
      <c r="X498" s="10"/>
    </row>
    <row r="499" spans="1:24" ht="25.5" customHeight="1" x14ac:dyDescent="0.25">
      <c r="A499" s="10" t="s">
        <v>1446</v>
      </c>
      <c r="B499" s="10" t="s">
        <v>564</v>
      </c>
      <c r="C499" s="10"/>
      <c r="D499" s="12" t="s">
        <v>565</v>
      </c>
      <c r="E499" s="12"/>
      <c r="F499" s="12"/>
      <c r="G499" s="10" t="s">
        <v>307</v>
      </c>
      <c r="H499" s="10" t="s">
        <v>9</v>
      </c>
      <c r="I499" s="10"/>
      <c r="J499" s="10"/>
      <c r="K499" s="10"/>
      <c r="L499" s="10"/>
      <c r="M499" s="10"/>
      <c r="N499" s="10" t="s">
        <v>235</v>
      </c>
      <c r="O499" s="10"/>
      <c r="P499" s="10" t="s">
        <v>566</v>
      </c>
      <c r="Q499" s="10"/>
      <c r="R499" s="10" t="s">
        <v>567</v>
      </c>
      <c r="S499" s="10"/>
      <c r="T499" s="10" t="s">
        <v>568</v>
      </c>
      <c r="U499" s="10"/>
      <c r="V499" s="10" t="s">
        <v>1447</v>
      </c>
      <c r="W499" s="10"/>
      <c r="X499" s="10"/>
    </row>
    <row r="500" spans="1:24" ht="25.5" customHeight="1" x14ac:dyDescent="0.25">
      <c r="A500" s="10" t="s">
        <v>1448</v>
      </c>
      <c r="B500" s="10" t="s">
        <v>570</v>
      </c>
      <c r="C500" s="10"/>
      <c r="D500" s="12" t="s">
        <v>571</v>
      </c>
      <c r="E500" s="12"/>
      <c r="F500" s="12"/>
      <c r="G500" s="10" t="s">
        <v>326</v>
      </c>
      <c r="H500" s="10" t="s">
        <v>34</v>
      </c>
      <c r="I500" s="10"/>
      <c r="J500" s="10"/>
      <c r="K500" s="10"/>
      <c r="L500" s="10"/>
      <c r="M500" s="10"/>
      <c r="N500" s="10" t="s">
        <v>34</v>
      </c>
      <c r="O500" s="10"/>
      <c r="P500" s="10"/>
      <c r="Q500" s="10"/>
      <c r="R500" s="10"/>
      <c r="S500" s="10"/>
      <c r="T500" s="10" t="s">
        <v>34</v>
      </c>
      <c r="U500" s="10"/>
      <c r="V500" s="10" t="s">
        <v>34</v>
      </c>
      <c r="W500" s="10"/>
      <c r="X500" s="10"/>
    </row>
    <row r="501" spans="1:24" ht="14.1" customHeight="1" x14ac:dyDescent="0.25">
      <c r="A501" s="10" t="s">
        <v>1449</v>
      </c>
      <c r="B501" s="10" t="s">
        <v>576</v>
      </c>
      <c r="C501" s="10"/>
      <c r="D501" s="12" t="s">
        <v>577</v>
      </c>
      <c r="E501" s="12"/>
      <c r="F501" s="12"/>
      <c r="G501" s="10" t="s">
        <v>307</v>
      </c>
      <c r="H501" s="10" t="s">
        <v>34</v>
      </c>
      <c r="I501" s="10"/>
      <c r="J501" s="10"/>
      <c r="K501" s="10"/>
      <c r="L501" s="10"/>
      <c r="M501" s="10"/>
      <c r="N501" s="10" t="s">
        <v>34</v>
      </c>
      <c r="O501" s="10"/>
      <c r="P501" s="10"/>
      <c r="Q501" s="10"/>
      <c r="R501" s="10"/>
      <c r="S501" s="10"/>
      <c r="T501" s="10" t="s">
        <v>34</v>
      </c>
      <c r="U501" s="10"/>
      <c r="V501" s="10" t="s">
        <v>34</v>
      </c>
      <c r="W501" s="10"/>
      <c r="X501" s="10"/>
    </row>
    <row r="502" spans="1:24" ht="14.1" customHeight="1" x14ac:dyDescent="0.25">
      <c r="A502" s="10" t="s">
        <v>1450</v>
      </c>
      <c r="B502" s="10" t="s">
        <v>579</v>
      </c>
      <c r="C502" s="10"/>
      <c r="D502" s="12" t="s">
        <v>580</v>
      </c>
      <c r="E502" s="12"/>
      <c r="F502" s="12"/>
      <c r="G502" s="10" t="s">
        <v>307</v>
      </c>
      <c r="H502" s="10" t="s">
        <v>34</v>
      </c>
      <c r="I502" s="10"/>
      <c r="J502" s="10"/>
      <c r="K502" s="10"/>
      <c r="L502" s="10"/>
      <c r="M502" s="10"/>
      <c r="N502" s="10" t="s">
        <v>34</v>
      </c>
      <c r="O502" s="10"/>
      <c r="P502" s="10"/>
      <c r="Q502" s="10"/>
      <c r="R502" s="10"/>
      <c r="S502" s="10"/>
      <c r="T502" s="10" t="s">
        <v>34</v>
      </c>
      <c r="U502" s="10"/>
      <c r="V502" s="10" t="s">
        <v>34</v>
      </c>
      <c r="W502" s="10"/>
      <c r="X502" s="10"/>
    </row>
    <row r="503" spans="1:24" ht="25.5" customHeight="1" x14ac:dyDescent="0.25">
      <c r="A503" s="10" t="s">
        <v>1451</v>
      </c>
      <c r="B503" s="10" t="s">
        <v>582</v>
      </c>
      <c r="C503" s="10"/>
      <c r="D503" s="12" t="s">
        <v>583</v>
      </c>
      <c r="E503" s="12"/>
      <c r="F503" s="12"/>
      <c r="G503" s="10" t="s">
        <v>234</v>
      </c>
      <c r="H503" s="10" t="s">
        <v>34</v>
      </c>
      <c r="I503" s="10"/>
      <c r="J503" s="10"/>
      <c r="K503" s="10"/>
      <c r="L503" s="10"/>
      <c r="M503" s="10"/>
      <c r="N503" s="10" t="s">
        <v>34</v>
      </c>
      <c r="O503" s="10"/>
      <c r="P503" s="10"/>
      <c r="Q503" s="10"/>
      <c r="R503" s="10"/>
      <c r="S503" s="10"/>
      <c r="T503" s="10" t="s">
        <v>34</v>
      </c>
      <c r="U503" s="10"/>
      <c r="V503" s="10" t="s">
        <v>34</v>
      </c>
      <c r="W503" s="10"/>
      <c r="X503" s="10"/>
    </row>
    <row r="504" spans="1:24" ht="14.1" customHeight="1" x14ac:dyDescent="0.25">
      <c r="A504" s="10"/>
      <c r="B504" s="10"/>
      <c r="C504" s="10"/>
      <c r="D504" s="12" t="s">
        <v>278</v>
      </c>
      <c r="E504" s="12"/>
      <c r="F504" s="12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 t="s">
        <v>1452</v>
      </c>
      <c r="W504" s="10"/>
      <c r="X504" s="10"/>
    </row>
    <row r="505" spans="1:24" ht="36.950000000000003" customHeight="1" x14ac:dyDescent="0.25">
      <c r="A505" s="10"/>
      <c r="B505" s="10" t="s">
        <v>280</v>
      </c>
      <c r="C505" s="10"/>
      <c r="D505" s="12" t="s">
        <v>281</v>
      </c>
      <c r="E505" s="12"/>
      <c r="F505" s="12"/>
      <c r="G505" s="10" t="s">
        <v>282</v>
      </c>
      <c r="H505" s="10" t="s">
        <v>283</v>
      </c>
      <c r="I505" s="10"/>
      <c r="J505" s="10"/>
      <c r="K505" s="10"/>
      <c r="L505" s="10"/>
      <c r="M505" s="10"/>
      <c r="N505" s="10" t="s">
        <v>283</v>
      </c>
      <c r="O505" s="10"/>
      <c r="P505" s="10"/>
      <c r="Q505" s="10"/>
      <c r="R505" s="10"/>
      <c r="S505" s="10"/>
      <c r="T505" s="10"/>
      <c r="U505" s="10"/>
      <c r="V505" s="10" t="s">
        <v>1453</v>
      </c>
      <c r="W505" s="10"/>
      <c r="X505" s="10"/>
    </row>
    <row r="506" spans="1:24" ht="36.950000000000003" customHeight="1" x14ac:dyDescent="0.25">
      <c r="A506" s="10"/>
      <c r="B506" s="10" t="s">
        <v>285</v>
      </c>
      <c r="C506" s="10"/>
      <c r="D506" s="12" t="s">
        <v>286</v>
      </c>
      <c r="E506" s="12"/>
      <c r="F506" s="12"/>
      <c r="G506" s="10" t="s">
        <v>282</v>
      </c>
      <c r="H506" s="10" t="s">
        <v>287</v>
      </c>
      <c r="I506" s="10"/>
      <c r="J506" s="10"/>
      <c r="K506" s="10"/>
      <c r="L506" s="10"/>
      <c r="M506" s="10"/>
      <c r="N506" s="10" t="s">
        <v>287</v>
      </c>
      <c r="O506" s="10"/>
      <c r="P506" s="10"/>
      <c r="Q506" s="10"/>
      <c r="R506" s="10"/>
      <c r="S506" s="10"/>
      <c r="T506" s="10"/>
      <c r="U506" s="10"/>
      <c r="V506" s="10" t="s">
        <v>1454</v>
      </c>
      <c r="W506" s="10"/>
      <c r="X506" s="10"/>
    </row>
    <row r="507" spans="1:24" ht="14.1" customHeight="1" x14ac:dyDescent="0.25">
      <c r="A507" s="10"/>
      <c r="B507" s="10"/>
      <c r="C507" s="10"/>
      <c r="D507" s="13" t="s">
        <v>289</v>
      </c>
      <c r="E507" s="13"/>
      <c r="F507" s="13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 t="s">
        <v>1235</v>
      </c>
      <c r="U507" s="10"/>
      <c r="V507" s="10" t="s">
        <v>1455</v>
      </c>
      <c r="W507" s="10"/>
      <c r="X507" s="10"/>
    </row>
    <row r="508" spans="1:24" ht="48.6" customHeight="1" x14ac:dyDescent="0.25">
      <c r="A508" s="10" t="s">
        <v>1456</v>
      </c>
      <c r="B508" s="10" t="s">
        <v>1457</v>
      </c>
      <c r="C508" s="10"/>
      <c r="D508" s="12" t="s">
        <v>1458</v>
      </c>
      <c r="E508" s="12"/>
      <c r="F508" s="12"/>
      <c r="G508" s="10" t="s">
        <v>1194</v>
      </c>
      <c r="H508" s="10" t="s">
        <v>1459</v>
      </c>
      <c r="I508" s="10"/>
      <c r="J508" s="10"/>
      <c r="K508" s="10"/>
      <c r="L508" s="10"/>
      <c r="M508" s="10"/>
      <c r="N508" s="10" t="s">
        <v>1459</v>
      </c>
      <c r="O508" s="10"/>
      <c r="P508" s="10"/>
      <c r="Q508" s="10"/>
      <c r="R508" s="10"/>
      <c r="S508" s="10"/>
      <c r="T508" s="10" t="s">
        <v>1460</v>
      </c>
      <c r="U508" s="10"/>
      <c r="V508" s="10" t="s">
        <v>1461</v>
      </c>
      <c r="W508" s="10"/>
      <c r="X508" s="10"/>
    </row>
    <row r="509" spans="1:24" ht="14.1" customHeight="1" x14ac:dyDescent="0.25">
      <c r="A509" s="10"/>
      <c r="B509" s="10"/>
      <c r="C509" s="10"/>
      <c r="D509" s="13" t="s">
        <v>289</v>
      </c>
      <c r="E509" s="13"/>
      <c r="F509" s="13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 t="s">
        <v>1461</v>
      </c>
      <c r="W509" s="10"/>
      <c r="X509" s="10"/>
    </row>
    <row r="510" spans="1:24" ht="14.1" customHeight="1" x14ac:dyDescent="0.25">
      <c r="A510" s="12" t="s">
        <v>1462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</row>
    <row r="511" spans="1:24" ht="60" customHeight="1" x14ac:dyDescent="0.25">
      <c r="A511" s="10" t="s">
        <v>418</v>
      </c>
      <c r="B511" s="10" t="s">
        <v>1463</v>
      </c>
      <c r="C511" s="10"/>
      <c r="D511" s="12" t="s">
        <v>1464</v>
      </c>
      <c r="E511" s="12"/>
      <c r="F511" s="12"/>
      <c r="G511" s="10" t="s">
        <v>1465</v>
      </c>
      <c r="H511" s="10" t="s">
        <v>1466</v>
      </c>
      <c r="I511" s="10"/>
      <c r="J511" s="10"/>
      <c r="K511" s="10"/>
      <c r="L511" s="10"/>
      <c r="M511" s="10"/>
      <c r="N511" s="10" t="s">
        <v>1466</v>
      </c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spans="1:24" ht="71.45" customHeight="1" x14ac:dyDescent="0.25">
      <c r="A512" s="10"/>
      <c r="B512" s="10" t="s">
        <v>236</v>
      </c>
      <c r="C512" s="10"/>
      <c r="D512" s="12" t="s">
        <v>237</v>
      </c>
      <c r="E512" s="12"/>
      <c r="F512" s="12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spans="1:24" ht="163.5" customHeight="1" x14ac:dyDescent="0.25">
      <c r="A513" s="10"/>
      <c r="B513" s="10" t="s">
        <v>238</v>
      </c>
      <c r="C513" s="10"/>
      <c r="D513" s="12" t="s">
        <v>239</v>
      </c>
      <c r="E513" s="12"/>
      <c r="F513" s="12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14.1" customHeight="1" x14ac:dyDescent="0.25">
      <c r="A514" s="10"/>
      <c r="B514" s="11" t="s">
        <v>9</v>
      </c>
      <c r="C514" s="11"/>
      <c r="D514" s="12" t="s">
        <v>240</v>
      </c>
      <c r="E514" s="12"/>
      <c r="F514" s="12"/>
      <c r="G514" s="10" t="s">
        <v>213</v>
      </c>
      <c r="H514" s="10"/>
      <c r="I514" s="10"/>
      <c r="J514" s="10"/>
      <c r="K514" s="10"/>
      <c r="L514" s="10"/>
      <c r="M514" s="10"/>
      <c r="N514" s="10" t="s">
        <v>1467</v>
      </c>
      <c r="O514" s="10"/>
      <c r="P514" s="10"/>
      <c r="Q514" s="10"/>
      <c r="R514" s="10"/>
      <c r="S514" s="10"/>
      <c r="T514" s="10"/>
      <c r="U514" s="10"/>
      <c r="V514" s="10" t="s">
        <v>1468</v>
      </c>
      <c r="W514" s="10"/>
      <c r="X514" s="10"/>
    </row>
    <row r="515" spans="1:24" ht="14.1" customHeight="1" x14ac:dyDescent="0.25">
      <c r="A515" s="10"/>
      <c r="B515" s="10" t="s">
        <v>1469</v>
      </c>
      <c r="C515" s="10"/>
      <c r="D515" s="12" t="s">
        <v>1470</v>
      </c>
      <c r="E515" s="12"/>
      <c r="F515" s="12"/>
      <c r="G515" s="10" t="s">
        <v>213</v>
      </c>
      <c r="H515" s="10" t="s">
        <v>1471</v>
      </c>
      <c r="I515" s="10"/>
      <c r="J515" s="10"/>
      <c r="K515" s="10" t="s">
        <v>246</v>
      </c>
      <c r="L515" s="10"/>
      <c r="M515" s="10"/>
      <c r="N515" s="10" t="s">
        <v>1467</v>
      </c>
      <c r="O515" s="10"/>
      <c r="P515" s="10"/>
      <c r="Q515" s="10"/>
      <c r="R515" s="10"/>
      <c r="S515" s="10"/>
      <c r="T515" s="10" t="s">
        <v>1257</v>
      </c>
      <c r="U515" s="10"/>
      <c r="V515" s="10" t="s">
        <v>1468</v>
      </c>
      <c r="W515" s="10"/>
      <c r="X515" s="10"/>
    </row>
    <row r="516" spans="1:24" ht="14.1" customHeight="1" x14ac:dyDescent="0.25">
      <c r="A516" s="10"/>
      <c r="B516" s="10"/>
      <c r="C516" s="10"/>
      <c r="D516" s="12" t="s">
        <v>276</v>
      </c>
      <c r="E516" s="12"/>
      <c r="F516" s="12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 t="s">
        <v>1468</v>
      </c>
      <c r="W516" s="10"/>
      <c r="X516" s="10"/>
    </row>
    <row r="517" spans="1:24" ht="14.1" customHeight="1" x14ac:dyDescent="0.25">
      <c r="A517" s="10"/>
      <c r="B517" s="10"/>
      <c r="C517" s="10"/>
      <c r="D517" s="12" t="s">
        <v>278</v>
      </c>
      <c r="E517" s="12"/>
      <c r="F517" s="12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 t="s">
        <v>1468</v>
      </c>
      <c r="W517" s="10"/>
      <c r="X517" s="10"/>
    </row>
    <row r="518" spans="1:24" ht="36.950000000000003" customHeight="1" x14ac:dyDescent="0.25">
      <c r="A518" s="10"/>
      <c r="B518" s="10" t="s">
        <v>1472</v>
      </c>
      <c r="C518" s="10"/>
      <c r="D518" s="12" t="s">
        <v>1473</v>
      </c>
      <c r="E518" s="12"/>
      <c r="F518" s="12"/>
      <c r="G518" s="10" t="s">
        <v>282</v>
      </c>
      <c r="H518" s="10" t="s">
        <v>672</v>
      </c>
      <c r="I518" s="10"/>
      <c r="J518" s="10"/>
      <c r="K518" s="10"/>
      <c r="L518" s="10"/>
      <c r="M518" s="10"/>
      <c r="N518" s="10" t="s">
        <v>672</v>
      </c>
      <c r="O518" s="10"/>
      <c r="P518" s="10"/>
      <c r="Q518" s="10"/>
      <c r="R518" s="10"/>
      <c r="S518" s="10"/>
      <c r="T518" s="10"/>
      <c r="U518" s="10"/>
      <c r="V518" s="10" t="s">
        <v>1474</v>
      </c>
      <c r="W518" s="10"/>
      <c r="X518" s="10"/>
    </row>
    <row r="519" spans="1:24" ht="36.950000000000003" customHeight="1" x14ac:dyDescent="0.25">
      <c r="A519" s="10"/>
      <c r="B519" s="10" t="s">
        <v>1475</v>
      </c>
      <c r="C519" s="10"/>
      <c r="D519" s="12" t="s">
        <v>1476</v>
      </c>
      <c r="E519" s="12"/>
      <c r="F519" s="12"/>
      <c r="G519" s="10" t="s">
        <v>282</v>
      </c>
      <c r="H519" s="10" t="s">
        <v>1477</v>
      </c>
      <c r="I519" s="10"/>
      <c r="J519" s="10"/>
      <c r="K519" s="10"/>
      <c r="L519" s="10"/>
      <c r="M519" s="10"/>
      <c r="N519" s="10" t="s">
        <v>1477</v>
      </c>
      <c r="O519" s="10"/>
      <c r="P519" s="10"/>
      <c r="Q519" s="10"/>
      <c r="R519" s="10"/>
      <c r="S519" s="10"/>
      <c r="T519" s="10"/>
      <c r="U519" s="10"/>
      <c r="V519" s="10" t="s">
        <v>1478</v>
      </c>
      <c r="W519" s="10"/>
      <c r="X519" s="10"/>
    </row>
    <row r="520" spans="1:24" ht="14.1" customHeight="1" x14ac:dyDescent="0.25">
      <c r="A520" s="10"/>
      <c r="B520" s="10"/>
      <c r="C520" s="10"/>
      <c r="D520" s="13" t="s">
        <v>289</v>
      </c>
      <c r="E520" s="13"/>
      <c r="F520" s="13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 t="s">
        <v>1479</v>
      </c>
      <c r="U520" s="10"/>
      <c r="V520" s="10" t="s">
        <v>1480</v>
      </c>
      <c r="W520" s="10"/>
      <c r="X520" s="10"/>
    </row>
    <row r="521" spans="1:24" ht="48.6" customHeight="1" x14ac:dyDescent="0.25">
      <c r="A521" s="10" t="s">
        <v>1481</v>
      </c>
      <c r="B521" s="10" t="s">
        <v>1482</v>
      </c>
      <c r="C521" s="10"/>
      <c r="D521" s="12" t="s">
        <v>1483</v>
      </c>
      <c r="E521" s="12"/>
      <c r="F521" s="12"/>
      <c r="G521" s="10" t="s">
        <v>1465</v>
      </c>
      <c r="H521" s="10" t="s">
        <v>1466</v>
      </c>
      <c r="I521" s="10"/>
      <c r="J521" s="10"/>
      <c r="K521" s="10"/>
      <c r="L521" s="10"/>
      <c r="M521" s="10"/>
      <c r="N521" s="10" t="s">
        <v>1466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spans="1:24" ht="71.45" customHeight="1" x14ac:dyDescent="0.25">
      <c r="A522" s="10"/>
      <c r="B522" s="10" t="s">
        <v>236</v>
      </c>
      <c r="C522" s="10"/>
      <c r="D522" s="12" t="s">
        <v>237</v>
      </c>
      <c r="E522" s="12"/>
      <c r="F522" s="12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spans="1:24" ht="163.5" customHeight="1" x14ac:dyDescent="0.25">
      <c r="A523" s="10"/>
      <c r="B523" s="10" t="s">
        <v>238</v>
      </c>
      <c r="C523" s="10"/>
      <c r="D523" s="12" t="s">
        <v>239</v>
      </c>
      <c r="E523" s="12"/>
      <c r="F523" s="12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14.1" customHeight="1" x14ac:dyDescent="0.25">
      <c r="A524" s="10"/>
      <c r="B524" s="11" t="s">
        <v>9</v>
      </c>
      <c r="C524" s="11"/>
      <c r="D524" s="12" t="s">
        <v>240</v>
      </c>
      <c r="E524" s="12"/>
      <c r="F524" s="12"/>
      <c r="G524" s="10" t="s">
        <v>213</v>
      </c>
      <c r="H524" s="10"/>
      <c r="I524" s="10"/>
      <c r="J524" s="10"/>
      <c r="K524" s="10"/>
      <c r="L524" s="10"/>
      <c r="M524" s="10"/>
      <c r="N524" s="10" t="s">
        <v>1484</v>
      </c>
      <c r="O524" s="10"/>
      <c r="P524" s="10"/>
      <c r="Q524" s="10"/>
      <c r="R524" s="10"/>
      <c r="S524" s="10"/>
      <c r="T524" s="10"/>
      <c r="U524" s="10"/>
      <c r="V524" s="10" t="s">
        <v>1485</v>
      </c>
      <c r="W524" s="10"/>
      <c r="X524" s="10"/>
    </row>
    <row r="525" spans="1:24" ht="14.1" customHeight="1" x14ac:dyDescent="0.25">
      <c r="A525" s="10"/>
      <c r="B525" s="10" t="s">
        <v>1486</v>
      </c>
      <c r="C525" s="10"/>
      <c r="D525" s="12" t="s">
        <v>1487</v>
      </c>
      <c r="E525" s="12"/>
      <c r="F525" s="12"/>
      <c r="G525" s="10" t="s">
        <v>213</v>
      </c>
      <c r="H525" s="10" t="s">
        <v>1488</v>
      </c>
      <c r="I525" s="10"/>
      <c r="J525" s="10"/>
      <c r="K525" s="10" t="s">
        <v>246</v>
      </c>
      <c r="L525" s="10"/>
      <c r="M525" s="10"/>
      <c r="N525" s="10" t="s">
        <v>1484</v>
      </c>
      <c r="O525" s="10"/>
      <c r="P525" s="10"/>
      <c r="Q525" s="10"/>
      <c r="R525" s="10"/>
      <c r="S525" s="10"/>
      <c r="T525" s="10" t="s">
        <v>1489</v>
      </c>
      <c r="U525" s="10"/>
      <c r="V525" s="10" t="s">
        <v>1485</v>
      </c>
      <c r="W525" s="10"/>
      <c r="X525" s="10"/>
    </row>
    <row r="526" spans="1:24" ht="14.1" customHeight="1" x14ac:dyDescent="0.25">
      <c r="A526" s="10"/>
      <c r="B526" s="10"/>
      <c r="C526" s="10"/>
      <c r="D526" s="12" t="s">
        <v>276</v>
      </c>
      <c r="E526" s="12"/>
      <c r="F526" s="12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 t="s">
        <v>1485</v>
      </c>
      <c r="W526" s="10"/>
      <c r="X526" s="10"/>
    </row>
    <row r="527" spans="1:24" ht="14.1" customHeight="1" x14ac:dyDescent="0.25">
      <c r="A527" s="10"/>
      <c r="B527" s="10"/>
      <c r="C527" s="10"/>
      <c r="D527" s="12" t="s">
        <v>278</v>
      </c>
      <c r="E527" s="12"/>
      <c r="F527" s="12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 t="s">
        <v>1485</v>
      </c>
      <c r="W527" s="10"/>
      <c r="X527" s="10"/>
    </row>
    <row r="528" spans="1:24" ht="36.950000000000003" customHeight="1" x14ac:dyDescent="0.25">
      <c r="A528" s="10"/>
      <c r="B528" s="10" t="s">
        <v>1472</v>
      </c>
      <c r="C528" s="10"/>
      <c r="D528" s="12" t="s">
        <v>1473</v>
      </c>
      <c r="E528" s="12"/>
      <c r="F528" s="12"/>
      <c r="G528" s="10" t="s">
        <v>282</v>
      </c>
      <c r="H528" s="10" t="s">
        <v>672</v>
      </c>
      <c r="I528" s="10"/>
      <c r="J528" s="10"/>
      <c r="K528" s="10"/>
      <c r="L528" s="10"/>
      <c r="M528" s="10"/>
      <c r="N528" s="10" t="s">
        <v>672</v>
      </c>
      <c r="O528" s="10"/>
      <c r="P528" s="10"/>
      <c r="Q528" s="10"/>
      <c r="R528" s="10"/>
      <c r="S528" s="10"/>
      <c r="T528" s="10"/>
      <c r="U528" s="10"/>
      <c r="V528" s="10" t="s">
        <v>1490</v>
      </c>
      <c r="W528" s="10"/>
      <c r="X528" s="10"/>
    </row>
    <row r="529" spans="1:24" ht="36.950000000000003" customHeight="1" x14ac:dyDescent="0.25">
      <c r="A529" s="10"/>
      <c r="B529" s="10" t="s">
        <v>1475</v>
      </c>
      <c r="C529" s="10"/>
      <c r="D529" s="12" t="s">
        <v>1476</v>
      </c>
      <c r="E529" s="12"/>
      <c r="F529" s="12"/>
      <c r="G529" s="10" t="s">
        <v>282</v>
      </c>
      <c r="H529" s="10" t="s">
        <v>1477</v>
      </c>
      <c r="I529" s="10"/>
      <c r="J529" s="10"/>
      <c r="K529" s="10"/>
      <c r="L529" s="10"/>
      <c r="M529" s="10"/>
      <c r="N529" s="10" t="s">
        <v>1477</v>
      </c>
      <c r="O529" s="10"/>
      <c r="P529" s="10"/>
      <c r="Q529" s="10"/>
      <c r="R529" s="10"/>
      <c r="S529" s="10"/>
      <c r="T529" s="10"/>
      <c r="U529" s="10"/>
      <c r="V529" s="10" t="s">
        <v>1491</v>
      </c>
      <c r="W529" s="10"/>
      <c r="X529" s="10"/>
    </row>
    <row r="530" spans="1:24" ht="14.1" customHeight="1" x14ac:dyDescent="0.25">
      <c r="A530" s="10"/>
      <c r="B530" s="10"/>
      <c r="C530" s="10"/>
      <c r="D530" s="13" t="s">
        <v>289</v>
      </c>
      <c r="E530" s="13"/>
      <c r="F530" s="13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 t="s">
        <v>1492</v>
      </c>
      <c r="U530" s="10"/>
      <c r="V530" s="10" t="s">
        <v>1493</v>
      </c>
      <c r="W530" s="10"/>
      <c r="X530" s="10"/>
    </row>
    <row r="531" spans="1:24" ht="36.950000000000003" customHeight="1" x14ac:dyDescent="0.25">
      <c r="A531" s="10" t="s">
        <v>1494</v>
      </c>
      <c r="B531" s="10" t="s">
        <v>1495</v>
      </c>
      <c r="C531" s="10"/>
      <c r="D531" s="12" t="s">
        <v>1496</v>
      </c>
      <c r="E531" s="12"/>
      <c r="F531" s="12"/>
      <c r="G531" s="10" t="s">
        <v>1497</v>
      </c>
      <c r="H531" s="10" t="s">
        <v>1498</v>
      </c>
      <c r="I531" s="10"/>
      <c r="J531" s="10"/>
      <c r="K531" s="10"/>
      <c r="L531" s="10"/>
      <c r="M531" s="10"/>
      <c r="N531" s="10" t="s">
        <v>1498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spans="1:24" ht="71.45" customHeight="1" x14ac:dyDescent="0.25">
      <c r="A532" s="10"/>
      <c r="B532" s="10" t="s">
        <v>236</v>
      </c>
      <c r="C532" s="10"/>
      <c r="D532" s="12" t="s">
        <v>237</v>
      </c>
      <c r="E532" s="12"/>
      <c r="F532" s="12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spans="1:24" ht="163.5" customHeight="1" x14ac:dyDescent="0.25">
      <c r="A533" s="10"/>
      <c r="B533" s="10" t="s">
        <v>238</v>
      </c>
      <c r="C533" s="10"/>
      <c r="D533" s="12" t="s">
        <v>239</v>
      </c>
      <c r="E533" s="12"/>
      <c r="F533" s="12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spans="1:24" ht="14.1" customHeight="1" x14ac:dyDescent="0.25">
      <c r="A534" s="10"/>
      <c r="B534" s="11" t="s">
        <v>9</v>
      </c>
      <c r="C534" s="11"/>
      <c r="D534" s="12" t="s">
        <v>240</v>
      </c>
      <c r="E534" s="12"/>
      <c r="F534" s="12"/>
      <c r="G534" s="10" t="s">
        <v>213</v>
      </c>
      <c r="H534" s="10"/>
      <c r="I534" s="10"/>
      <c r="J534" s="10"/>
      <c r="K534" s="10"/>
      <c r="L534" s="10"/>
      <c r="M534" s="10"/>
      <c r="N534" s="10" t="s">
        <v>1499</v>
      </c>
      <c r="O534" s="10"/>
      <c r="P534" s="10"/>
      <c r="Q534" s="10"/>
      <c r="R534" s="10"/>
      <c r="S534" s="10"/>
      <c r="T534" s="10"/>
      <c r="U534" s="10"/>
      <c r="V534" s="10" t="s">
        <v>1500</v>
      </c>
      <c r="W534" s="10"/>
      <c r="X534" s="10"/>
    </row>
    <row r="535" spans="1:24" ht="14.1" customHeight="1" x14ac:dyDescent="0.25">
      <c r="A535" s="10"/>
      <c r="B535" s="10" t="s">
        <v>1501</v>
      </c>
      <c r="C535" s="10"/>
      <c r="D535" s="12" t="s">
        <v>1502</v>
      </c>
      <c r="E535" s="12"/>
      <c r="F535" s="12"/>
      <c r="G535" s="10" t="s">
        <v>213</v>
      </c>
      <c r="H535" s="10" t="s">
        <v>1503</v>
      </c>
      <c r="I535" s="10"/>
      <c r="J535" s="10"/>
      <c r="K535" s="10" t="s">
        <v>246</v>
      </c>
      <c r="L535" s="10"/>
      <c r="M535" s="10"/>
      <c r="N535" s="10" t="s">
        <v>1499</v>
      </c>
      <c r="O535" s="10"/>
      <c r="P535" s="10"/>
      <c r="Q535" s="10"/>
      <c r="R535" s="10"/>
      <c r="S535" s="10"/>
      <c r="T535" s="10" t="s">
        <v>1504</v>
      </c>
      <c r="U535" s="10"/>
      <c r="V535" s="10" t="s">
        <v>1500</v>
      </c>
      <c r="W535" s="10"/>
      <c r="X535" s="10"/>
    </row>
    <row r="536" spans="1:24" ht="14.1" customHeight="1" x14ac:dyDescent="0.25">
      <c r="A536" s="10"/>
      <c r="B536" s="11" t="s">
        <v>23</v>
      </c>
      <c r="C536" s="11"/>
      <c r="D536" s="12" t="s">
        <v>248</v>
      </c>
      <c r="E536" s="12"/>
      <c r="F536" s="12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 t="s">
        <v>1505</v>
      </c>
      <c r="W536" s="10"/>
      <c r="X536" s="10"/>
    </row>
    <row r="537" spans="1:24" ht="14.1" customHeight="1" x14ac:dyDescent="0.25">
      <c r="A537" s="10"/>
      <c r="B537" s="11"/>
      <c r="C537" s="11"/>
      <c r="D537" s="12" t="s">
        <v>250</v>
      </c>
      <c r="E537" s="12"/>
      <c r="F537" s="12"/>
      <c r="G537" s="10" t="s">
        <v>213</v>
      </c>
      <c r="H537" s="10"/>
      <c r="I537" s="10"/>
      <c r="J537" s="10"/>
      <c r="K537" s="10"/>
      <c r="L537" s="10"/>
      <c r="M537" s="10"/>
      <c r="N537" s="10" t="s">
        <v>1506</v>
      </c>
      <c r="O537" s="10"/>
      <c r="P537" s="10"/>
      <c r="Q537" s="10"/>
      <c r="R537" s="10"/>
      <c r="S537" s="10"/>
      <c r="T537" s="10"/>
      <c r="U537" s="10"/>
      <c r="V537" s="10" t="s">
        <v>1507</v>
      </c>
      <c r="W537" s="10"/>
      <c r="X537" s="10"/>
    </row>
    <row r="538" spans="1:24" ht="25.5" customHeight="1" x14ac:dyDescent="0.25">
      <c r="A538" s="10"/>
      <c r="B538" s="10" t="s">
        <v>253</v>
      </c>
      <c r="C538" s="10"/>
      <c r="D538" s="12" t="s">
        <v>254</v>
      </c>
      <c r="E538" s="12"/>
      <c r="F538" s="12"/>
      <c r="G538" s="10" t="s">
        <v>255</v>
      </c>
      <c r="H538" s="10" t="s">
        <v>557</v>
      </c>
      <c r="I538" s="10"/>
      <c r="J538" s="10"/>
      <c r="K538" s="10" t="s">
        <v>257</v>
      </c>
      <c r="L538" s="10"/>
      <c r="M538" s="10"/>
      <c r="N538" s="10" t="s">
        <v>1506</v>
      </c>
      <c r="O538" s="10"/>
      <c r="P538" s="10" t="s">
        <v>259</v>
      </c>
      <c r="Q538" s="10"/>
      <c r="R538" s="10" t="s">
        <v>260</v>
      </c>
      <c r="S538" s="10"/>
      <c r="T538" s="10" t="s">
        <v>261</v>
      </c>
      <c r="U538" s="10"/>
      <c r="V538" s="10" t="s">
        <v>1508</v>
      </c>
      <c r="W538" s="10"/>
      <c r="X538" s="10"/>
    </row>
    <row r="539" spans="1:24" ht="25.5" customHeight="1" x14ac:dyDescent="0.25">
      <c r="A539" s="10"/>
      <c r="B539" s="10" t="s">
        <v>263</v>
      </c>
      <c r="C539" s="10"/>
      <c r="D539" s="12" t="s">
        <v>264</v>
      </c>
      <c r="E539" s="12"/>
      <c r="F539" s="12"/>
      <c r="G539" s="10" t="s">
        <v>213</v>
      </c>
      <c r="H539" s="10" t="s">
        <v>557</v>
      </c>
      <c r="I539" s="10"/>
      <c r="J539" s="10"/>
      <c r="K539" s="10" t="s">
        <v>257</v>
      </c>
      <c r="L539" s="10"/>
      <c r="M539" s="10"/>
      <c r="N539" s="10" t="s">
        <v>1506</v>
      </c>
      <c r="O539" s="10"/>
      <c r="P539" s="10"/>
      <c r="Q539" s="10"/>
      <c r="R539" s="10"/>
      <c r="S539" s="10"/>
      <c r="T539" s="10" t="s">
        <v>265</v>
      </c>
      <c r="U539" s="10"/>
      <c r="V539" s="10" t="s">
        <v>1507</v>
      </c>
      <c r="W539" s="10"/>
      <c r="X539" s="10"/>
    </row>
    <row r="540" spans="1:24" ht="60" customHeight="1" x14ac:dyDescent="0.25">
      <c r="A540" s="10"/>
      <c r="B540" s="10" t="s">
        <v>1509</v>
      </c>
      <c r="C540" s="10"/>
      <c r="D540" s="12" t="s">
        <v>1510</v>
      </c>
      <c r="E540" s="12"/>
      <c r="F540" s="12"/>
      <c r="G540" s="10" t="s">
        <v>255</v>
      </c>
      <c r="H540" s="10" t="s">
        <v>308</v>
      </c>
      <c r="I540" s="10"/>
      <c r="J540" s="10"/>
      <c r="K540" s="10" t="s">
        <v>257</v>
      </c>
      <c r="L540" s="10"/>
      <c r="M540" s="10"/>
      <c r="N540" s="10" t="s">
        <v>1511</v>
      </c>
      <c r="O540" s="10"/>
      <c r="P540" s="10"/>
      <c r="Q540" s="10"/>
      <c r="R540" s="10"/>
      <c r="S540" s="10"/>
      <c r="T540" s="10" t="s">
        <v>1512</v>
      </c>
      <c r="U540" s="10"/>
      <c r="V540" s="10" t="s">
        <v>1513</v>
      </c>
      <c r="W540" s="10"/>
      <c r="X540" s="10"/>
    </row>
    <row r="541" spans="1:24" ht="14.1" customHeight="1" x14ac:dyDescent="0.25">
      <c r="A541" s="10"/>
      <c r="B541" s="11" t="s">
        <v>25</v>
      </c>
      <c r="C541" s="11"/>
      <c r="D541" s="12" t="s">
        <v>304</v>
      </c>
      <c r="E541" s="12"/>
      <c r="F541" s="12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 t="s">
        <v>1514</v>
      </c>
      <c r="W541" s="10"/>
      <c r="X541" s="10"/>
    </row>
    <row r="542" spans="1:24" ht="48.6" customHeight="1" x14ac:dyDescent="0.25">
      <c r="A542" s="10"/>
      <c r="B542" s="10" t="s">
        <v>1515</v>
      </c>
      <c r="C542" s="10"/>
      <c r="D542" s="12" t="s">
        <v>1516</v>
      </c>
      <c r="E542" s="12"/>
      <c r="F542" s="12"/>
      <c r="G542" s="10" t="s">
        <v>307</v>
      </c>
      <c r="H542" s="10" t="s">
        <v>536</v>
      </c>
      <c r="I542" s="10"/>
      <c r="J542" s="10"/>
      <c r="K542" s="10"/>
      <c r="L542" s="10"/>
      <c r="M542" s="10"/>
      <c r="N542" s="10" t="s">
        <v>1517</v>
      </c>
      <c r="O542" s="10"/>
      <c r="P542" s="10" t="s">
        <v>1518</v>
      </c>
      <c r="Q542" s="10"/>
      <c r="R542" s="10" t="s">
        <v>1519</v>
      </c>
      <c r="S542" s="10"/>
      <c r="T542" s="10" t="s">
        <v>1520</v>
      </c>
      <c r="U542" s="10"/>
      <c r="V542" s="10" t="s">
        <v>1514</v>
      </c>
      <c r="W542" s="10"/>
      <c r="X542" s="10"/>
    </row>
    <row r="543" spans="1:24" ht="14.1" customHeight="1" x14ac:dyDescent="0.25">
      <c r="A543" s="10"/>
      <c r="B543" s="10"/>
      <c r="C543" s="10"/>
      <c r="D543" s="12" t="s">
        <v>276</v>
      </c>
      <c r="E543" s="12"/>
      <c r="F543" s="12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 t="s">
        <v>1521</v>
      </c>
      <c r="W543" s="10"/>
      <c r="X543" s="10"/>
    </row>
    <row r="544" spans="1:24" ht="25.5" customHeight="1" x14ac:dyDescent="0.25">
      <c r="A544" s="10" t="s">
        <v>1522</v>
      </c>
      <c r="B544" s="10" t="s">
        <v>570</v>
      </c>
      <c r="C544" s="10"/>
      <c r="D544" s="12" t="s">
        <v>571</v>
      </c>
      <c r="E544" s="12"/>
      <c r="F544" s="12"/>
      <c r="G544" s="10" t="s">
        <v>326</v>
      </c>
      <c r="H544" s="10" t="s">
        <v>34</v>
      </c>
      <c r="I544" s="10"/>
      <c r="J544" s="10"/>
      <c r="K544" s="10"/>
      <c r="L544" s="10"/>
      <c r="M544" s="10"/>
      <c r="N544" s="10" t="s">
        <v>34</v>
      </c>
      <c r="O544" s="10"/>
      <c r="P544" s="10"/>
      <c r="Q544" s="10"/>
      <c r="R544" s="10"/>
      <c r="S544" s="10"/>
      <c r="T544" s="10" t="s">
        <v>34</v>
      </c>
      <c r="U544" s="10"/>
      <c r="V544" s="10" t="s">
        <v>34</v>
      </c>
      <c r="W544" s="10"/>
      <c r="X544" s="10"/>
    </row>
    <row r="545" spans="1:24" ht="14.1" customHeight="1" x14ac:dyDescent="0.25">
      <c r="A545" s="10"/>
      <c r="B545" s="10"/>
      <c r="C545" s="10"/>
      <c r="D545" s="12" t="s">
        <v>278</v>
      </c>
      <c r="E545" s="12"/>
      <c r="F545" s="12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 t="s">
        <v>1523</v>
      </c>
      <c r="W545" s="10"/>
      <c r="X545" s="10"/>
    </row>
    <row r="546" spans="1:24" ht="36.950000000000003" customHeight="1" x14ac:dyDescent="0.25">
      <c r="A546" s="10"/>
      <c r="B546" s="10" t="s">
        <v>280</v>
      </c>
      <c r="C546" s="10"/>
      <c r="D546" s="12" t="s">
        <v>281</v>
      </c>
      <c r="E546" s="12"/>
      <c r="F546" s="12"/>
      <c r="G546" s="10" t="s">
        <v>282</v>
      </c>
      <c r="H546" s="10" t="s">
        <v>283</v>
      </c>
      <c r="I546" s="10"/>
      <c r="J546" s="10"/>
      <c r="K546" s="10"/>
      <c r="L546" s="10"/>
      <c r="M546" s="10"/>
      <c r="N546" s="10" t="s">
        <v>283</v>
      </c>
      <c r="O546" s="10"/>
      <c r="P546" s="10"/>
      <c r="Q546" s="10"/>
      <c r="R546" s="10"/>
      <c r="S546" s="10"/>
      <c r="T546" s="10"/>
      <c r="U546" s="10"/>
      <c r="V546" s="10" t="s">
        <v>1524</v>
      </c>
      <c r="W546" s="10"/>
      <c r="X546" s="10"/>
    </row>
    <row r="547" spans="1:24" ht="36.950000000000003" customHeight="1" x14ac:dyDescent="0.25">
      <c r="A547" s="10"/>
      <c r="B547" s="10" t="s">
        <v>285</v>
      </c>
      <c r="C547" s="10"/>
      <c r="D547" s="12" t="s">
        <v>286</v>
      </c>
      <c r="E547" s="12"/>
      <c r="F547" s="12"/>
      <c r="G547" s="10" t="s">
        <v>282</v>
      </c>
      <c r="H547" s="10" t="s">
        <v>287</v>
      </c>
      <c r="I547" s="10"/>
      <c r="J547" s="10"/>
      <c r="K547" s="10"/>
      <c r="L547" s="10"/>
      <c r="M547" s="10"/>
      <c r="N547" s="10" t="s">
        <v>287</v>
      </c>
      <c r="O547" s="10"/>
      <c r="P547" s="10"/>
      <c r="Q547" s="10"/>
      <c r="R547" s="10"/>
      <c r="S547" s="10"/>
      <c r="T547" s="10"/>
      <c r="U547" s="10"/>
      <c r="V547" s="10" t="s">
        <v>1525</v>
      </c>
      <c r="W547" s="10"/>
      <c r="X547" s="10"/>
    </row>
    <row r="548" spans="1:24" ht="14.1" customHeight="1" x14ac:dyDescent="0.25">
      <c r="A548" s="10"/>
      <c r="B548" s="10"/>
      <c r="C548" s="10"/>
      <c r="D548" s="13" t="s">
        <v>289</v>
      </c>
      <c r="E548" s="13"/>
      <c r="F548" s="13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 t="s">
        <v>1526</v>
      </c>
      <c r="U548" s="10"/>
      <c r="V548" s="10" t="s">
        <v>1527</v>
      </c>
      <c r="W548" s="10"/>
      <c r="X548" s="10"/>
    </row>
    <row r="549" spans="1:24" ht="60" customHeight="1" x14ac:dyDescent="0.25">
      <c r="A549" s="10" t="s">
        <v>1528</v>
      </c>
      <c r="B549" s="10" t="s">
        <v>1529</v>
      </c>
      <c r="C549" s="10"/>
      <c r="D549" s="12" t="s">
        <v>1530</v>
      </c>
      <c r="E549" s="12"/>
      <c r="F549" s="12"/>
      <c r="G549" s="10" t="s">
        <v>326</v>
      </c>
      <c r="H549" s="10" t="s">
        <v>1531</v>
      </c>
      <c r="I549" s="10"/>
      <c r="J549" s="10"/>
      <c r="K549" s="10"/>
      <c r="L549" s="10"/>
      <c r="M549" s="10"/>
      <c r="N549" s="10" t="s">
        <v>1531</v>
      </c>
      <c r="O549" s="10"/>
      <c r="P549" s="10" t="s">
        <v>1532</v>
      </c>
      <c r="Q549" s="10"/>
      <c r="R549" s="10" t="s">
        <v>1533</v>
      </c>
      <c r="S549" s="10"/>
      <c r="T549" s="10" t="s">
        <v>1534</v>
      </c>
      <c r="U549" s="10"/>
      <c r="V549" s="10" t="s">
        <v>1535</v>
      </c>
      <c r="W549" s="10"/>
      <c r="X549" s="10"/>
    </row>
    <row r="550" spans="1:24" ht="14.1" customHeight="1" x14ac:dyDescent="0.25">
      <c r="A550" s="10"/>
      <c r="B550" s="10"/>
      <c r="C550" s="10"/>
      <c r="D550" s="13" t="s">
        <v>289</v>
      </c>
      <c r="E550" s="13"/>
      <c r="F550" s="13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 t="s">
        <v>1535</v>
      </c>
      <c r="W550" s="10"/>
      <c r="X550" s="10"/>
    </row>
    <row r="551" spans="1:24" ht="48.6" customHeight="1" x14ac:dyDescent="0.25">
      <c r="A551" s="10" t="s">
        <v>1536</v>
      </c>
      <c r="B551" s="10" t="s">
        <v>1537</v>
      </c>
      <c r="C551" s="10"/>
      <c r="D551" s="12" t="s">
        <v>1538</v>
      </c>
      <c r="E551" s="12"/>
      <c r="F551" s="12"/>
      <c r="G551" s="10" t="s">
        <v>326</v>
      </c>
      <c r="H551" s="10" t="s">
        <v>1539</v>
      </c>
      <c r="I551" s="10"/>
      <c r="J551" s="10"/>
      <c r="K551" s="10"/>
      <c r="L551" s="10"/>
      <c r="M551" s="10"/>
      <c r="N551" s="10" t="s">
        <v>1539</v>
      </c>
      <c r="O551" s="10"/>
      <c r="P551" s="10" t="s">
        <v>1540</v>
      </c>
      <c r="Q551" s="10"/>
      <c r="R551" s="10" t="s">
        <v>1541</v>
      </c>
      <c r="S551" s="10"/>
      <c r="T551" s="10" t="s">
        <v>1542</v>
      </c>
      <c r="U551" s="10"/>
      <c r="V551" s="10" t="s">
        <v>1543</v>
      </c>
      <c r="W551" s="10"/>
      <c r="X551" s="10"/>
    </row>
    <row r="552" spans="1:24" ht="14.1" customHeight="1" x14ac:dyDescent="0.25">
      <c r="A552" s="10"/>
      <c r="B552" s="10"/>
      <c r="C552" s="10"/>
      <c r="D552" s="13" t="s">
        <v>289</v>
      </c>
      <c r="E552" s="13"/>
      <c r="F552" s="13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 t="s">
        <v>1543</v>
      </c>
      <c r="W552" s="10"/>
      <c r="X552" s="10"/>
    </row>
    <row r="553" spans="1:24" ht="48.6" customHeight="1" x14ac:dyDescent="0.25">
      <c r="A553" s="10" t="s">
        <v>1544</v>
      </c>
      <c r="B553" s="10" t="s">
        <v>1545</v>
      </c>
      <c r="C553" s="10"/>
      <c r="D553" s="12" t="s">
        <v>1546</v>
      </c>
      <c r="E553" s="12"/>
      <c r="F553" s="12"/>
      <c r="G553" s="10" t="s">
        <v>234</v>
      </c>
      <c r="H553" s="10" t="s">
        <v>1547</v>
      </c>
      <c r="I553" s="10"/>
      <c r="J553" s="10"/>
      <c r="K553" s="10"/>
      <c r="L553" s="10"/>
      <c r="M553" s="10"/>
      <c r="N553" s="10" t="s">
        <v>1547</v>
      </c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spans="1:24" ht="71.45" customHeight="1" x14ac:dyDescent="0.25">
      <c r="A554" s="10"/>
      <c r="B554" s="10" t="s">
        <v>236</v>
      </c>
      <c r="C554" s="10"/>
      <c r="D554" s="12" t="s">
        <v>237</v>
      </c>
      <c r="E554" s="12"/>
      <c r="F554" s="12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spans="1:24" ht="163.5" customHeight="1" x14ac:dyDescent="0.25">
      <c r="A555" s="10"/>
      <c r="B555" s="10" t="s">
        <v>238</v>
      </c>
      <c r="C555" s="10"/>
      <c r="D555" s="12" t="s">
        <v>239</v>
      </c>
      <c r="E555" s="12"/>
      <c r="F555" s="12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spans="1:24" ht="14.1" customHeight="1" x14ac:dyDescent="0.25">
      <c r="A556" s="10"/>
      <c r="B556" s="11" t="s">
        <v>9</v>
      </c>
      <c r="C556" s="11"/>
      <c r="D556" s="12" t="s">
        <v>240</v>
      </c>
      <c r="E556" s="12"/>
      <c r="F556" s="12"/>
      <c r="G556" s="10" t="s">
        <v>213</v>
      </c>
      <c r="H556" s="10"/>
      <c r="I556" s="10"/>
      <c r="J556" s="10"/>
      <c r="K556" s="10"/>
      <c r="L556" s="10"/>
      <c r="M556" s="10"/>
      <c r="N556" s="10" t="s">
        <v>1548</v>
      </c>
      <c r="O556" s="10"/>
      <c r="P556" s="10"/>
      <c r="Q556" s="10"/>
      <c r="R556" s="10"/>
      <c r="S556" s="10"/>
      <c r="T556" s="10"/>
      <c r="U556" s="10"/>
      <c r="V556" s="10" t="s">
        <v>1549</v>
      </c>
      <c r="W556" s="10"/>
      <c r="X556" s="10"/>
    </row>
    <row r="557" spans="1:24" ht="14.1" customHeight="1" x14ac:dyDescent="0.25">
      <c r="A557" s="10"/>
      <c r="B557" s="10" t="s">
        <v>1501</v>
      </c>
      <c r="C557" s="10"/>
      <c r="D557" s="12" t="s">
        <v>1502</v>
      </c>
      <c r="E557" s="12"/>
      <c r="F557" s="12"/>
      <c r="G557" s="10" t="s">
        <v>213</v>
      </c>
      <c r="H557" s="10" t="s">
        <v>1550</v>
      </c>
      <c r="I557" s="10"/>
      <c r="J557" s="10"/>
      <c r="K557" s="10" t="s">
        <v>246</v>
      </c>
      <c r="L557" s="10"/>
      <c r="M557" s="10"/>
      <c r="N557" s="10" t="s">
        <v>1548</v>
      </c>
      <c r="O557" s="10"/>
      <c r="P557" s="10"/>
      <c r="Q557" s="10"/>
      <c r="R557" s="10"/>
      <c r="S557" s="10"/>
      <c r="T557" s="10" t="s">
        <v>1504</v>
      </c>
      <c r="U557" s="10"/>
      <c r="V557" s="10" t="s">
        <v>1549</v>
      </c>
      <c r="W557" s="10"/>
      <c r="X557" s="10"/>
    </row>
    <row r="558" spans="1:24" ht="14.1" customHeight="1" x14ac:dyDescent="0.25">
      <c r="A558" s="10"/>
      <c r="B558" s="11" t="s">
        <v>23</v>
      </c>
      <c r="C558" s="11"/>
      <c r="D558" s="12" t="s">
        <v>248</v>
      </c>
      <c r="E558" s="12"/>
      <c r="F558" s="12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 t="s">
        <v>1551</v>
      </c>
      <c r="W558" s="10"/>
      <c r="X558" s="10"/>
    </row>
    <row r="559" spans="1:24" ht="14.1" customHeight="1" x14ac:dyDescent="0.25">
      <c r="A559" s="10"/>
      <c r="B559" s="11"/>
      <c r="C559" s="11"/>
      <c r="D559" s="12" t="s">
        <v>250</v>
      </c>
      <c r="E559" s="12"/>
      <c r="F559" s="12"/>
      <c r="G559" s="10" t="s">
        <v>213</v>
      </c>
      <c r="H559" s="10"/>
      <c r="I559" s="10"/>
      <c r="J559" s="10"/>
      <c r="K559" s="10"/>
      <c r="L559" s="10"/>
      <c r="M559" s="10"/>
      <c r="N559" s="10" t="s">
        <v>1552</v>
      </c>
      <c r="O559" s="10"/>
      <c r="P559" s="10"/>
      <c r="Q559" s="10"/>
      <c r="R559" s="10"/>
      <c r="S559" s="10"/>
      <c r="T559" s="10"/>
      <c r="U559" s="10"/>
      <c r="V559" s="10" t="s">
        <v>1553</v>
      </c>
      <c r="W559" s="10"/>
      <c r="X559" s="10"/>
    </row>
    <row r="560" spans="1:24" ht="60" customHeight="1" x14ac:dyDescent="0.25">
      <c r="A560" s="10"/>
      <c r="B560" s="10" t="s">
        <v>1554</v>
      </c>
      <c r="C560" s="10"/>
      <c r="D560" s="12" t="s">
        <v>1555</v>
      </c>
      <c r="E560" s="12"/>
      <c r="F560" s="12"/>
      <c r="G560" s="10" t="s">
        <v>255</v>
      </c>
      <c r="H560" s="10" t="s">
        <v>928</v>
      </c>
      <c r="I560" s="10"/>
      <c r="J560" s="10"/>
      <c r="K560" s="10" t="s">
        <v>257</v>
      </c>
      <c r="L560" s="10"/>
      <c r="M560" s="10"/>
      <c r="N560" s="10" t="s">
        <v>1552</v>
      </c>
      <c r="O560" s="10"/>
      <c r="P560" s="10"/>
      <c r="Q560" s="10"/>
      <c r="R560" s="10"/>
      <c r="S560" s="10"/>
      <c r="T560" s="10" t="s">
        <v>1556</v>
      </c>
      <c r="U560" s="10"/>
      <c r="V560" s="10" t="s">
        <v>1557</v>
      </c>
      <c r="W560" s="10"/>
      <c r="X560" s="10"/>
    </row>
    <row r="561" spans="1:24" ht="25.5" customHeight="1" x14ac:dyDescent="0.25">
      <c r="A561" s="10"/>
      <c r="B561" s="10" t="s">
        <v>263</v>
      </c>
      <c r="C561" s="10"/>
      <c r="D561" s="12" t="s">
        <v>264</v>
      </c>
      <c r="E561" s="12"/>
      <c r="F561" s="12"/>
      <c r="G561" s="10" t="s">
        <v>213</v>
      </c>
      <c r="H561" s="10" t="s">
        <v>928</v>
      </c>
      <c r="I561" s="10"/>
      <c r="J561" s="10"/>
      <c r="K561" s="10" t="s">
        <v>257</v>
      </c>
      <c r="L561" s="10"/>
      <c r="M561" s="10"/>
      <c r="N561" s="10" t="s">
        <v>1552</v>
      </c>
      <c r="O561" s="10"/>
      <c r="P561" s="10"/>
      <c r="Q561" s="10"/>
      <c r="R561" s="10"/>
      <c r="S561" s="10"/>
      <c r="T561" s="10" t="s">
        <v>265</v>
      </c>
      <c r="U561" s="10"/>
      <c r="V561" s="10" t="s">
        <v>1553</v>
      </c>
      <c r="W561" s="10"/>
      <c r="X561" s="10"/>
    </row>
    <row r="562" spans="1:24" ht="60" customHeight="1" x14ac:dyDescent="0.25">
      <c r="A562" s="10"/>
      <c r="B562" s="10" t="s">
        <v>1509</v>
      </c>
      <c r="C562" s="10"/>
      <c r="D562" s="12" t="s">
        <v>1510</v>
      </c>
      <c r="E562" s="12"/>
      <c r="F562" s="12"/>
      <c r="G562" s="10" t="s">
        <v>255</v>
      </c>
      <c r="H562" s="10" t="s">
        <v>536</v>
      </c>
      <c r="I562" s="10"/>
      <c r="J562" s="10"/>
      <c r="K562" s="10" t="s">
        <v>257</v>
      </c>
      <c r="L562" s="10"/>
      <c r="M562" s="10"/>
      <c r="N562" s="10" t="s">
        <v>1558</v>
      </c>
      <c r="O562" s="10"/>
      <c r="P562" s="10"/>
      <c r="Q562" s="10"/>
      <c r="R562" s="10"/>
      <c r="S562" s="10"/>
      <c r="T562" s="10" t="s">
        <v>1512</v>
      </c>
      <c r="U562" s="10"/>
      <c r="V562" s="10" t="s">
        <v>1559</v>
      </c>
      <c r="W562" s="10"/>
      <c r="X562" s="10"/>
    </row>
    <row r="563" spans="1:24" ht="94.5" customHeight="1" x14ac:dyDescent="0.25">
      <c r="A563" s="10"/>
      <c r="B563" s="10" t="s">
        <v>1560</v>
      </c>
      <c r="C563" s="10"/>
      <c r="D563" s="12" t="s">
        <v>1561</v>
      </c>
      <c r="E563" s="12"/>
      <c r="F563" s="12"/>
      <c r="G563" s="10" t="s">
        <v>255</v>
      </c>
      <c r="H563" s="10" t="s">
        <v>928</v>
      </c>
      <c r="I563" s="10"/>
      <c r="J563" s="10"/>
      <c r="K563" s="10" t="s">
        <v>257</v>
      </c>
      <c r="L563" s="10"/>
      <c r="M563" s="10"/>
      <c r="N563" s="10" t="s">
        <v>1552</v>
      </c>
      <c r="O563" s="10"/>
      <c r="P563" s="10" t="s">
        <v>1562</v>
      </c>
      <c r="Q563" s="10"/>
      <c r="R563" s="10" t="s">
        <v>875</v>
      </c>
      <c r="S563" s="10"/>
      <c r="T563" s="10" t="s">
        <v>1563</v>
      </c>
      <c r="U563" s="10"/>
      <c r="V563" s="10" t="s">
        <v>1564</v>
      </c>
      <c r="W563" s="10"/>
      <c r="X563" s="10"/>
    </row>
    <row r="564" spans="1:24" ht="14.1" customHeight="1" x14ac:dyDescent="0.25">
      <c r="A564" s="10"/>
      <c r="B564" s="11" t="s">
        <v>25</v>
      </c>
      <c r="C564" s="11"/>
      <c r="D564" s="12" t="s">
        <v>304</v>
      </c>
      <c r="E564" s="12"/>
      <c r="F564" s="12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 t="s">
        <v>1565</v>
      </c>
      <c r="W564" s="10"/>
      <c r="X564" s="10"/>
    </row>
    <row r="565" spans="1:24" ht="48.6" customHeight="1" x14ac:dyDescent="0.25">
      <c r="A565" s="10"/>
      <c r="B565" s="10" t="s">
        <v>1515</v>
      </c>
      <c r="C565" s="10"/>
      <c r="D565" s="12" t="s">
        <v>1516</v>
      </c>
      <c r="E565" s="12"/>
      <c r="F565" s="12"/>
      <c r="G565" s="10" t="s">
        <v>307</v>
      </c>
      <c r="H565" s="10" t="s">
        <v>535</v>
      </c>
      <c r="I565" s="10"/>
      <c r="J565" s="10"/>
      <c r="K565" s="10"/>
      <c r="L565" s="10"/>
      <c r="M565" s="10"/>
      <c r="N565" s="10" t="s">
        <v>1566</v>
      </c>
      <c r="O565" s="10"/>
      <c r="P565" s="10" t="s">
        <v>1518</v>
      </c>
      <c r="Q565" s="10"/>
      <c r="R565" s="10" t="s">
        <v>1519</v>
      </c>
      <c r="S565" s="10"/>
      <c r="T565" s="10" t="s">
        <v>1520</v>
      </c>
      <c r="U565" s="10"/>
      <c r="V565" s="10" t="s">
        <v>1567</v>
      </c>
      <c r="W565" s="10"/>
      <c r="X565" s="10"/>
    </row>
    <row r="566" spans="1:24" ht="36.950000000000003" customHeight="1" x14ac:dyDescent="0.25">
      <c r="A566" s="10"/>
      <c r="B566" s="10" t="s">
        <v>1568</v>
      </c>
      <c r="C566" s="10"/>
      <c r="D566" s="12" t="s">
        <v>1569</v>
      </c>
      <c r="E566" s="12"/>
      <c r="F566" s="12"/>
      <c r="G566" s="10" t="s">
        <v>326</v>
      </c>
      <c r="H566" s="10" t="s">
        <v>1570</v>
      </c>
      <c r="I566" s="10"/>
      <c r="J566" s="10"/>
      <c r="K566" s="10"/>
      <c r="L566" s="10"/>
      <c r="M566" s="10"/>
      <c r="N566" s="10" t="s">
        <v>1219</v>
      </c>
      <c r="O566" s="10"/>
      <c r="P566" s="10" t="s">
        <v>1571</v>
      </c>
      <c r="Q566" s="10"/>
      <c r="R566" s="10" t="s">
        <v>1572</v>
      </c>
      <c r="S566" s="10"/>
      <c r="T566" s="10" t="s">
        <v>1573</v>
      </c>
      <c r="U566" s="10"/>
      <c r="V566" s="10" t="s">
        <v>1574</v>
      </c>
      <c r="W566" s="10"/>
      <c r="X566" s="10"/>
    </row>
    <row r="567" spans="1:24" ht="14.1" customHeight="1" x14ac:dyDescent="0.25">
      <c r="A567" s="10"/>
      <c r="B567" s="10"/>
      <c r="C567" s="10"/>
      <c r="D567" s="12" t="s">
        <v>276</v>
      </c>
      <c r="E567" s="12"/>
      <c r="F567" s="12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 t="s">
        <v>1575</v>
      </c>
      <c r="W567" s="10"/>
      <c r="X567" s="10"/>
    </row>
    <row r="568" spans="1:24" ht="14.1" customHeight="1" x14ac:dyDescent="0.25">
      <c r="A568" s="10"/>
      <c r="B568" s="10"/>
      <c r="C568" s="10"/>
      <c r="D568" s="12" t="s">
        <v>278</v>
      </c>
      <c r="E568" s="12"/>
      <c r="F568" s="12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 t="s">
        <v>1576</v>
      </c>
      <c r="W568" s="10"/>
      <c r="X568" s="10"/>
    </row>
    <row r="569" spans="1:24" ht="36.950000000000003" customHeight="1" x14ac:dyDescent="0.25">
      <c r="A569" s="10"/>
      <c r="B569" s="10" t="s">
        <v>280</v>
      </c>
      <c r="C569" s="10"/>
      <c r="D569" s="12" t="s">
        <v>281</v>
      </c>
      <c r="E569" s="12"/>
      <c r="F569" s="12"/>
      <c r="G569" s="10" t="s">
        <v>282</v>
      </c>
      <c r="H569" s="10" t="s">
        <v>283</v>
      </c>
      <c r="I569" s="10"/>
      <c r="J569" s="10"/>
      <c r="K569" s="10"/>
      <c r="L569" s="10"/>
      <c r="M569" s="10"/>
      <c r="N569" s="10" t="s">
        <v>283</v>
      </c>
      <c r="O569" s="10"/>
      <c r="P569" s="10"/>
      <c r="Q569" s="10"/>
      <c r="R569" s="10"/>
      <c r="S569" s="10"/>
      <c r="T569" s="10"/>
      <c r="U569" s="10"/>
      <c r="V569" s="10" t="s">
        <v>1577</v>
      </c>
      <c r="W569" s="10"/>
      <c r="X569" s="10"/>
    </row>
    <row r="570" spans="1:24" ht="36.950000000000003" customHeight="1" x14ac:dyDescent="0.25">
      <c r="A570" s="10"/>
      <c r="B570" s="10" t="s">
        <v>285</v>
      </c>
      <c r="C570" s="10"/>
      <c r="D570" s="12" t="s">
        <v>286</v>
      </c>
      <c r="E570" s="12"/>
      <c r="F570" s="12"/>
      <c r="G570" s="10" t="s">
        <v>282</v>
      </c>
      <c r="H570" s="10" t="s">
        <v>287</v>
      </c>
      <c r="I570" s="10"/>
      <c r="J570" s="10"/>
      <c r="K570" s="10"/>
      <c r="L570" s="10"/>
      <c r="M570" s="10"/>
      <c r="N570" s="10" t="s">
        <v>287</v>
      </c>
      <c r="O570" s="10"/>
      <c r="P570" s="10"/>
      <c r="Q570" s="10"/>
      <c r="R570" s="10"/>
      <c r="S570" s="10"/>
      <c r="T570" s="10"/>
      <c r="U570" s="10"/>
      <c r="V570" s="10" t="s">
        <v>1578</v>
      </c>
      <c r="W570" s="10"/>
      <c r="X570" s="10"/>
    </row>
    <row r="571" spans="1:24" ht="14.1" customHeight="1" x14ac:dyDescent="0.25">
      <c r="A571" s="10"/>
      <c r="B571" s="10"/>
      <c r="C571" s="10"/>
      <c r="D571" s="13" t="s">
        <v>289</v>
      </c>
      <c r="E571" s="13"/>
      <c r="F571" s="13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 t="s">
        <v>1579</v>
      </c>
      <c r="U571" s="10"/>
      <c r="V571" s="10" t="s">
        <v>1580</v>
      </c>
      <c r="W571" s="10"/>
      <c r="X571" s="10"/>
    </row>
    <row r="572" spans="1:24" ht="71.45" customHeight="1" x14ac:dyDescent="0.25">
      <c r="A572" s="10" t="s">
        <v>718</v>
      </c>
      <c r="B572" s="10" t="s">
        <v>1581</v>
      </c>
      <c r="C572" s="10"/>
      <c r="D572" s="12" t="s">
        <v>1582</v>
      </c>
      <c r="E572" s="12"/>
      <c r="F572" s="12"/>
      <c r="G572" s="10" t="s">
        <v>326</v>
      </c>
      <c r="H572" s="10" t="s">
        <v>1583</v>
      </c>
      <c r="I572" s="10"/>
      <c r="J572" s="10"/>
      <c r="K572" s="10"/>
      <c r="L572" s="10"/>
      <c r="M572" s="10"/>
      <c r="N572" s="10" t="s">
        <v>1583</v>
      </c>
      <c r="O572" s="10"/>
      <c r="P572" s="10" t="s">
        <v>1584</v>
      </c>
      <c r="Q572" s="10"/>
      <c r="R572" s="10" t="s">
        <v>1585</v>
      </c>
      <c r="S572" s="10"/>
      <c r="T572" s="10" t="s">
        <v>1586</v>
      </c>
      <c r="U572" s="10"/>
      <c r="V572" s="10" t="s">
        <v>1587</v>
      </c>
      <c r="W572" s="10"/>
      <c r="X572" s="10"/>
    </row>
    <row r="573" spans="1:24" ht="14.1" customHeight="1" x14ac:dyDescent="0.25">
      <c r="A573" s="10"/>
      <c r="B573" s="10"/>
      <c r="C573" s="10"/>
      <c r="D573" s="13" t="s">
        <v>289</v>
      </c>
      <c r="E573" s="13"/>
      <c r="F573" s="13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 t="s">
        <v>1587</v>
      </c>
      <c r="W573" s="10"/>
      <c r="X573" s="10"/>
    </row>
    <row r="574" spans="1:24" ht="25.5" customHeight="1" x14ac:dyDescent="0.25">
      <c r="A574" s="10"/>
      <c r="B574" s="10"/>
      <c r="C574" s="10"/>
      <c r="D574" s="13" t="s">
        <v>1588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0"/>
      <c r="V574" s="17" t="s">
        <v>1589</v>
      </c>
      <c r="W574" s="10"/>
      <c r="X574" s="10"/>
    </row>
    <row r="575" spans="1:24" ht="14.1" customHeight="1" x14ac:dyDescent="0.25">
      <c r="A575" s="10"/>
      <c r="B575" s="10"/>
      <c r="C575" s="10"/>
      <c r="D575" s="18" t="s">
        <v>610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0"/>
      <c r="W575" s="10"/>
      <c r="X575" s="10"/>
    </row>
    <row r="576" spans="1:24" ht="14.1" customHeight="1" x14ac:dyDescent="0.25">
      <c r="A576" s="10"/>
      <c r="B576" s="10"/>
      <c r="C576" s="10"/>
      <c r="D576" s="12" t="s">
        <v>611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0"/>
      <c r="V576" s="10" t="s">
        <v>1590</v>
      </c>
      <c r="W576" s="10"/>
      <c r="X576" s="10"/>
    </row>
    <row r="577" spans="1:24" ht="14.1" customHeight="1" x14ac:dyDescent="0.25">
      <c r="A577" s="10"/>
      <c r="B577" s="10"/>
      <c r="C577" s="10"/>
      <c r="D577" s="12" t="s">
        <v>613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0"/>
      <c r="V577" s="10" t="s">
        <v>1591</v>
      </c>
      <c r="W577" s="10"/>
      <c r="X577" s="10"/>
    </row>
    <row r="578" spans="1:24" ht="14.1" customHeight="1" x14ac:dyDescent="0.25">
      <c r="A578" s="10"/>
      <c r="B578" s="10"/>
      <c r="C578" s="10"/>
      <c r="D578" s="12" t="s">
        <v>615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0"/>
      <c r="V578" s="10" t="s">
        <v>1592</v>
      </c>
      <c r="W578" s="10"/>
      <c r="X578" s="10"/>
    </row>
    <row r="579" spans="1:24" ht="14.1" customHeight="1" x14ac:dyDescent="0.25">
      <c r="A579" s="10"/>
      <c r="B579" s="10"/>
      <c r="C579" s="10"/>
      <c r="D579" s="12" t="s">
        <v>617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0"/>
      <c r="V579" s="10" t="s">
        <v>1593</v>
      </c>
      <c r="W579" s="10"/>
      <c r="X579" s="10"/>
    </row>
    <row r="580" spans="1:24" ht="14.1" customHeight="1" x14ac:dyDescent="0.25">
      <c r="A580" s="10"/>
      <c r="B580" s="10"/>
      <c r="C580" s="10"/>
      <c r="D580" s="12" t="s">
        <v>618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0"/>
      <c r="V580" s="10" t="s">
        <v>34</v>
      </c>
      <c r="W580" s="10"/>
      <c r="X580" s="10"/>
    </row>
    <row r="581" spans="1:24" ht="14.1" customHeight="1" x14ac:dyDescent="0.25">
      <c r="A581" s="10"/>
      <c r="B581" s="10"/>
      <c r="C581" s="10"/>
      <c r="D581" s="12" t="s">
        <v>620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0"/>
      <c r="V581" s="10" t="s">
        <v>1594</v>
      </c>
      <c r="W581" s="10"/>
      <c r="X581" s="10"/>
    </row>
    <row r="582" spans="1:24" ht="14.1" customHeight="1" x14ac:dyDescent="0.25">
      <c r="A582" s="10"/>
      <c r="B582" s="10"/>
      <c r="C582" s="10"/>
      <c r="D582" s="12" t="s">
        <v>622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0"/>
      <c r="V582" s="10" t="s">
        <v>1595</v>
      </c>
      <c r="W582" s="10"/>
      <c r="X582" s="10"/>
    </row>
    <row r="583" spans="1:24" ht="14.1" customHeight="1" x14ac:dyDescent="0.25">
      <c r="A583" s="10"/>
      <c r="B583" s="10"/>
      <c r="C583" s="10"/>
      <c r="D583" s="12" t="s">
        <v>624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0"/>
      <c r="V583" s="10" t="s">
        <v>1596</v>
      </c>
      <c r="W583" s="10"/>
      <c r="X583" s="10"/>
    </row>
    <row r="584" spans="1:24" ht="14.1" customHeight="1" x14ac:dyDescent="0.25">
      <c r="A584" s="10"/>
      <c r="B584" s="10"/>
      <c r="C584" s="10"/>
      <c r="D584" s="12" t="s">
        <v>626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0"/>
      <c r="V584" s="10" t="s">
        <v>34</v>
      </c>
      <c r="W584" s="10"/>
      <c r="X584" s="10"/>
    </row>
    <row r="585" spans="1:24" ht="14.1" customHeight="1" x14ac:dyDescent="0.25">
      <c r="A585" s="10"/>
      <c r="B585" s="10"/>
      <c r="C585" s="10"/>
      <c r="D585" s="12" t="s">
        <v>627</v>
      </c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0"/>
      <c r="V585" s="10" t="s">
        <v>34</v>
      </c>
      <c r="W585" s="10"/>
      <c r="X585" s="10"/>
    </row>
    <row r="586" spans="1:24" ht="14.1" customHeight="1" x14ac:dyDescent="0.25">
      <c r="A586" s="10"/>
      <c r="B586" s="10"/>
      <c r="C586" s="10"/>
      <c r="D586" s="13" t="s">
        <v>1597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0"/>
      <c r="V586" s="17" t="s">
        <v>1598</v>
      </c>
      <c r="W586" s="10"/>
      <c r="X586" s="10"/>
    </row>
    <row r="587" spans="1:24" ht="14.1" customHeight="1" x14ac:dyDescent="0.25">
      <c r="A587" s="10"/>
      <c r="B587" s="10"/>
      <c r="C587" s="10"/>
      <c r="D587" s="18" t="s">
        <v>610</v>
      </c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0"/>
      <c r="W587" s="10"/>
      <c r="X587" s="10"/>
    </row>
    <row r="588" spans="1:24" ht="25.5" customHeight="1" x14ac:dyDescent="0.25">
      <c r="A588" s="10"/>
      <c r="B588" s="10"/>
      <c r="C588" s="10"/>
      <c r="D588" s="12" t="s">
        <v>630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0"/>
      <c r="V588" s="10" t="s">
        <v>34</v>
      </c>
      <c r="W588" s="10"/>
      <c r="X588" s="10"/>
    </row>
    <row r="589" spans="1:24" ht="14.1" customHeight="1" x14ac:dyDescent="0.25">
      <c r="A589" s="10"/>
      <c r="B589" s="10"/>
      <c r="C589" s="10"/>
      <c r="D589" s="12" t="s">
        <v>631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0"/>
      <c r="V589" s="10" t="s">
        <v>34</v>
      </c>
      <c r="W589" s="10"/>
      <c r="X589" s="10"/>
    </row>
    <row r="590" spans="1:24" ht="14.1" customHeight="1" x14ac:dyDescent="0.25">
      <c r="A590" s="10"/>
      <c r="B590" s="10"/>
      <c r="C590" s="10"/>
      <c r="D590" s="18" t="s">
        <v>632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0"/>
      <c r="W590" s="10"/>
      <c r="X590" s="10"/>
    </row>
    <row r="591" spans="1:24" ht="14.1" customHeight="1" x14ac:dyDescent="0.25">
      <c r="A591" s="10"/>
      <c r="B591" s="10"/>
      <c r="C591" s="10"/>
      <c r="D591" s="12" t="s">
        <v>633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0"/>
      <c r="V591" s="10" t="s">
        <v>657</v>
      </c>
      <c r="W591" s="10"/>
      <c r="X591" s="10"/>
    </row>
    <row r="592" spans="1:24" ht="14.1" customHeight="1" x14ac:dyDescent="0.25">
      <c r="A592" s="10"/>
      <c r="B592" s="10"/>
      <c r="C592" s="10"/>
      <c r="D592" s="12" t="s">
        <v>634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0"/>
      <c r="V592" s="10" t="s">
        <v>658</v>
      </c>
      <c r="W592" s="10"/>
      <c r="X592" s="10"/>
    </row>
    <row r="593" spans="1:24" ht="12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4.1" customHeight="1" x14ac:dyDescent="0.25">
      <c r="A594" s="10"/>
      <c r="B594" s="10"/>
      <c r="C594" s="10"/>
      <c r="D594" s="13" t="s">
        <v>635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0"/>
      <c r="X594" s="10"/>
    </row>
    <row r="595" spans="1:24" ht="12.75" customHeight="1" x14ac:dyDescent="0.25">
      <c r="A595" s="10"/>
      <c r="B595" s="10"/>
      <c r="C595" s="10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0"/>
      <c r="X595" s="10"/>
    </row>
    <row r="596" spans="1:24" ht="14.1" customHeight="1" x14ac:dyDescent="0.25">
      <c r="A596" s="10"/>
      <c r="B596" s="10"/>
      <c r="C596" s="10"/>
      <c r="D596" s="13" t="s">
        <v>636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0"/>
      <c r="V596" s="10"/>
      <c r="W596" s="17" t="s">
        <v>1599</v>
      </c>
      <c r="X596" s="10"/>
    </row>
    <row r="597" spans="1:24" ht="14.1" customHeight="1" x14ac:dyDescent="0.25">
      <c r="A597" s="10"/>
      <c r="B597" s="10"/>
      <c r="C597" s="10"/>
      <c r="D597" s="18" t="s">
        <v>610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0"/>
      <c r="X597" s="10"/>
    </row>
    <row r="598" spans="1:24" ht="14.1" customHeight="1" x14ac:dyDescent="0.25">
      <c r="A598" s="10"/>
      <c r="B598" s="10"/>
      <c r="C598" s="10"/>
      <c r="D598" s="12" t="s">
        <v>637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0"/>
      <c r="V598" s="10"/>
      <c r="W598" s="10" t="s">
        <v>1600</v>
      </c>
      <c r="X598" s="10"/>
    </row>
    <row r="599" spans="1:24" ht="14.1" customHeight="1" x14ac:dyDescent="0.25">
      <c r="A599" s="10"/>
      <c r="B599" s="10"/>
      <c r="C599" s="10"/>
      <c r="D599" s="18" t="s">
        <v>638</v>
      </c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0"/>
      <c r="X599" s="10"/>
    </row>
    <row r="600" spans="1:24" ht="14.1" customHeight="1" x14ac:dyDescent="0.25">
      <c r="A600" s="10"/>
      <c r="B600" s="10"/>
      <c r="C600" s="10"/>
      <c r="D600" s="12" t="s">
        <v>639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0"/>
      <c r="V600" s="10"/>
      <c r="W600" s="10" t="s">
        <v>1601</v>
      </c>
      <c r="X600" s="10"/>
    </row>
    <row r="601" spans="1:24" ht="14.1" customHeight="1" x14ac:dyDescent="0.25">
      <c r="A601" s="10"/>
      <c r="B601" s="10"/>
      <c r="C601" s="10"/>
      <c r="D601" s="12" t="s">
        <v>640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0"/>
      <c r="V601" s="10"/>
      <c r="W601" s="10" t="s">
        <v>1602</v>
      </c>
      <c r="X601" s="10"/>
    </row>
    <row r="602" spans="1:24" ht="14.1" customHeight="1" x14ac:dyDescent="0.25">
      <c r="A602" s="10"/>
      <c r="B602" s="10"/>
      <c r="C602" s="10"/>
      <c r="D602" s="12" t="s">
        <v>641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0"/>
      <c r="V602" s="10"/>
      <c r="W602" s="10" t="s">
        <v>1603</v>
      </c>
      <c r="X602" s="10"/>
    </row>
    <row r="603" spans="1:24" ht="14.1" customHeight="1" x14ac:dyDescent="0.25">
      <c r="A603" s="10"/>
      <c r="B603" s="10"/>
      <c r="C603" s="10"/>
      <c r="D603" s="12" t="s">
        <v>642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0"/>
      <c r="V603" s="10"/>
      <c r="W603" s="10" t="s">
        <v>1604</v>
      </c>
      <c r="X603" s="10"/>
    </row>
    <row r="604" spans="1:24" ht="14.1" customHeight="1" x14ac:dyDescent="0.25">
      <c r="A604" s="10"/>
      <c r="B604" s="10"/>
      <c r="C604" s="10"/>
      <c r="D604" s="12" t="s">
        <v>644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0"/>
      <c r="V604" s="10"/>
      <c r="W604" s="10" t="s">
        <v>1605</v>
      </c>
      <c r="X604" s="10"/>
    </row>
    <row r="605" spans="1:24" ht="14.1" customHeight="1" x14ac:dyDescent="0.25">
      <c r="A605" s="10"/>
      <c r="B605" s="10"/>
      <c r="C605" s="10"/>
      <c r="D605" s="12" t="s">
        <v>645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0"/>
      <c r="V605" s="10"/>
      <c r="W605" s="10" t="s">
        <v>1606</v>
      </c>
      <c r="X605" s="10"/>
    </row>
    <row r="606" spans="1:24" ht="14.1" customHeight="1" x14ac:dyDescent="0.25">
      <c r="A606" s="10"/>
      <c r="B606" s="10"/>
      <c r="C606" s="10"/>
      <c r="D606" s="12" t="s">
        <v>646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0"/>
      <c r="V606" s="10"/>
      <c r="W606" s="10" t="s">
        <v>1607</v>
      </c>
      <c r="X606" s="10"/>
    </row>
    <row r="607" spans="1:24" ht="12.75" customHeight="1" x14ac:dyDescent="0.25">
      <c r="A607" s="10"/>
      <c r="B607" s="10"/>
      <c r="C607" s="10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0"/>
      <c r="X607" s="10"/>
    </row>
    <row r="608" spans="1:24" ht="14.1" customHeight="1" x14ac:dyDescent="0.25">
      <c r="A608" s="10"/>
      <c r="B608" s="10"/>
      <c r="C608" s="10"/>
      <c r="D608" s="13" t="s">
        <v>1608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0"/>
      <c r="V608" s="10"/>
      <c r="W608" s="17" t="s">
        <v>1152</v>
      </c>
      <c r="X608" s="10"/>
    </row>
    <row r="609" spans="1:24" ht="14.1" customHeight="1" x14ac:dyDescent="0.25">
      <c r="A609" s="10"/>
      <c r="B609" s="10"/>
      <c r="C609" s="10"/>
      <c r="D609" s="18" t="s">
        <v>610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0"/>
      <c r="X609" s="10"/>
    </row>
    <row r="610" spans="1:24" ht="14.1" customHeight="1" x14ac:dyDescent="0.25">
      <c r="A610" s="10"/>
      <c r="B610" s="10"/>
      <c r="C610" s="10"/>
      <c r="D610" s="12" t="s">
        <v>637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0"/>
      <c r="V610" s="10"/>
      <c r="W610" s="10" t="s">
        <v>1609</v>
      </c>
      <c r="X610" s="10"/>
    </row>
    <row r="611" spans="1:24" ht="14.1" customHeight="1" x14ac:dyDescent="0.25">
      <c r="A611" s="10"/>
      <c r="B611" s="10"/>
      <c r="C611" s="10"/>
      <c r="D611" s="18" t="s">
        <v>638</v>
      </c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0"/>
      <c r="X611" s="10"/>
    </row>
    <row r="612" spans="1:24" ht="14.1" customHeight="1" x14ac:dyDescent="0.25">
      <c r="A612" s="10"/>
      <c r="B612" s="10"/>
      <c r="C612" s="10"/>
      <c r="D612" s="12" t="s">
        <v>639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0"/>
      <c r="V612" s="10"/>
      <c r="W612" s="10" t="s">
        <v>1107</v>
      </c>
      <c r="X612" s="10"/>
    </row>
    <row r="613" spans="1:24" ht="14.1" customHeight="1" x14ac:dyDescent="0.25">
      <c r="A613" s="10"/>
      <c r="B613" s="10"/>
      <c r="C613" s="10"/>
      <c r="D613" s="12" t="s">
        <v>640</v>
      </c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0"/>
      <c r="V613" s="10"/>
      <c r="W613" s="10" t="s">
        <v>1112</v>
      </c>
      <c r="X613" s="10"/>
    </row>
    <row r="614" spans="1:24" ht="14.1" customHeight="1" x14ac:dyDescent="0.25">
      <c r="A614" s="10"/>
      <c r="B614" s="10"/>
      <c r="C614" s="10"/>
      <c r="D614" s="12" t="s">
        <v>641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0"/>
      <c r="V614" s="10"/>
      <c r="W614" s="10" t="s">
        <v>1114</v>
      </c>
      <c r="X614" s="10"/>
    </row>
    <row r="615" spans="1:24" ht="14.1" customHeight="1" x14ac:dyDescent="0.25">
      <c r="A615" s="10"/>
      <c r="B615" s="10"/>
      <c r="C615" s="10"/>
      <c r="D615" s="12" t="s">
        <v>642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0"/>
      <c r="V615" s="10"/>
      <c r="W615" s="10" t="s">
        <v>1141</v>
      </c>
      <c r="X615" s="10"/>
    </row>
    <row r="616" spans="1:24" ht="14.1" customHeight="1" x14ac:dyDescent="0.25">
      <c r="A616" s="10"/>
      <c r="B616" s="10"/>
      <c r="C616" s="10"/>
      <c r="D616" s="12" t="s">
        <v>644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0"/>
      <c r="V616" s="10"/>
      <c r="W616" s="10" t="s">
        <v>1142</v>
      </c>
      <c r="X616" s="10"/>
    </row>
    <row r="617" spans="1:24" ht="14.1" customHeight="1" x14ac:dyDescent="0.25">
      <c r="A617" s="10"/>
      <c r="B617" s="10"/>
      <c r="C617" s="10"/>
      <c r="D617" s="12" t="s">
        <v>645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0"/>
      <c r="V617" s="10"/>
      <c r="W617" s="10" t="s">
        <v>1146</v>
      </c>
      <c r="X617" s="10"/>
    </row>
    <row r="618" spans="1:24" ht="14.1" customHeight="1" x14ac:dyDescent="0.25">
      <c r="A618" s="10"/>
      <c r="B618" s="10"/>
      <c r="C618" s="10"/>
      <c r="D618" s="12" t="s">
        <v>646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0"/>
      <c r="V618" s="10"/>
      <c r="W618" s="10" t="s">
        <v>1150</v>
      </c>
      <c r="X618" s="10"/>
    </row>
    <row r="619" spans="1:24" ht="12.75" customHeight="1" x14ac:dyDescent="0.25">
      <c r="A619" s="10"/>
      <c r="B619" s="10"/>
      <c r="C619" s="10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0"/>
      <c r="X619" s="10"/>
    </row>
    <row r="620" spans="1:24" ht="14.1" customHeight="1" x14ac:dyDescent="0.25">
      <c r="A620" s="10"/>
      <c r="B620" s="10"/>
      <c r="C620" s="10"/>
      <c r="D620" s="13" t="s">
        <v>647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0"/>
      <c r="V620" s="10"/>
      <c r="W620" s="17" t="s">
        <v>1598</v>
      </c>
      <c r="X620" s="10"/>
    </row>
    <row r="621" spans="1:24" ht="14.1" customHeight="1" x14ac:dyDescent="0.25">
      <c r="A621" s="10"/>
      <c r="B621" s="10"/>
      <c r="C621" s="10"/>
      <c r="D621" s="12" t="s">
        <v>648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0"/>
      <c r="V621" s="10"/>
      <c r="W621" s="10" t="s">
        <v>1598</v>
      </c>
      <c r="X621" s="10"/>
    </row>
    <row r="622" spans="1:24" ht="14.1" customHeight="1" x14ac:dyDescent="0.25">
      <c r="A622" s="10"/>
      <c r="B622" s="10"/>
      <c r="C622" s="10"/>
      <c r="D622" s="18" t="s">
        <v>610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0"/>
      <c r="X622" s="10"/>
    </row>
    <row r="623" spans="1:24" ht="14.1" customHeight="1" x14ac:dyDescent="0.25">
      <c r="A623" s="10"/>
      <c r="B623" s="10"/>
      <c r="C623" s="10"/>
      <c r="D623" s="12" t="s">
        <v>637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0"/>
      <c r="V623" s="10"/>
      <c r="W623" s="10" t="s">
        <v>1589</v>
      </c>
      <c r="X623" s="10"/>
    </row>
    <row r="624" spans="1:24" ht="14.1" customHeight="1" x14ac:dyDescent="0.25">
      <c r="A624" s="10"/>
      <c r="B624" s="10"/>
      <c r="C624" s="10"/>
      <c r="D624" s="18" t="s">
        <v>638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0"/>
      <c r="X624" s="10"/>
    </row>
    <row r="625" spans="1:24" ht="14.1" customHeight="1" x14ac:dyDescent="0.25">
      <c r="A625" s="10"/>
      <c r="B625" s="10"/>
      <c r="C625" s="10"/>
      <c r="D625" s="12" t="s">
        <v>639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0"/>
      <c r="V625" s="10"/>
      <c r="W625" s="10" t="s">
        <v>1590</v>
      </c>
      <c r="X625" s="10"/>
    </row>
    <row r="626" spans="1:24" ht="14.1" customHeight="1" x14ac:dyDescent="0.25">
      <c r="A626" s="10"/>
      <c r="B626" s="10"/>
      <c r="C626" s="10"/>
      <c r="D626" s="12" t="s">
        <v>640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0"/>
      <c r="V626" s="10"/>
      <c r="W626" s="10" t="s">
        <v>1591</v>
      </c>
      <c r="X626" s="10"/>
    </row>
    <row r="627" spans="1:24" ht="14.1" customHeight="1" x14ac:dyDescent="0.25">
      <c r="A627" s="10"/>
      <c r="B627" s="10"/>
      <c r="C627" s="10"/>
      <c r="D627" s="12" t="s">
        <v>641</v>
      </c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0"/>
      <c r="V627" s="10"/>
      <c r="W627" s="10" t="s">
        <v>1592</v>
      </c>
      <c r="X627" s="10"/>
    </row>
    <row r="628" spans="1:24" ht="14.1" customHeight="1" x14ac:dyDescent="0.25">
      <c r="A628" s="10"/>
      <c r="B628" s="10"/>
      <c r="C628" s="10"/>
      <c r="D628" s="12" t="s">
        <v>642</v>
      </c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0"/>
      <c r="V628" s="10"/>
      <c r="W628" s="10" t="s">
        <v>1593</v>
      </c>
      <c r="X628" s="10"/>
    </row>
    <row r="629" spans="1:24" ht="14.1" customHeight="1" x14ac:dyDescent="0.25">
      <c r="A629" s="10"/>
      <c r="B629" s="10"/>
      <c r="C629" s="10"/>
      <c r="D629" s="12" t="s">
        <v>643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0"/>
      <c r="V629" s="10"/>
      <c r="W629" s="10" t="s">
        <v>34</v>
      </c>
      <c r="X629" s="10"/>
    </row>
    <row r="630" spans="1:24" ht="14.1" customHeight="1" x14ac:dyDescent="0.25">
      <c r="A630" s="10"/>
      <c r="B630" s="10"/>
      <c r="C630" s="10"/>
      <c r="D630" s="12" t="s">
        <v>644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0"/>
      <c r="V630" s="10"/>
      <c r="W630" s="10" t="s">
        <v>1594</v>
      </c>
      <c r="X630" s="10"/>
    </row>
    <row r="631" spans="1:24" ht="14.1" customHeight="1" x14ac:dyDescent="0.25">
      <c r="A631" s="10"/>
      <c r="B631" s="10"/>
      <c r="C631" s="10"/>
      <c r="D631" s="12" t="s">
        <v>645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0"/>
      <c r="V631" s="10"/>
      <c r="W631" s="10" t="s">
        <v>1595</v>
      </c>
      <c r="X631" s="10"/>
    </row>
    <row r="632" spans="1:24" ht="14.1" customHeight="1" x14ac:dyDescent="0.25">
      <c r="A632" s="10"/>
      <c r="B632" s="10"/>
      <c r="C632" s="10"/>
      <c r="D632" s="12" t="s">
        <v>646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0"/>
      <c r="V632" s="10"/>
      <c r="W632" s="10" t="s">
        <v>1596</v>
      </c>
      <c r="X632" s="10"/>
    </row>
    <row r="633" spans="1:24" ht="14.1" customHeight="1" x14ac:dyDescent="0.25">
      <c r="A633" s="10"/>
      <c r="B633" s="10"/>
      <c r="C633" s="10"/>
      <c r="D633" s="12" t="s">
        <v>649</v>
      </c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0"/>
      <c r="V633" s="10"/>
      <c r="W633" s="10" t="s">
        <v>34</v>
      </c>
      <c r="X633" s="10"/>
    </row>
    <row r="634" spans="1:24" ht="14.1" customHeight="1" x14ac:dyDescent="0.25">
      <c r="A634" s="10"/>
      <c r="B634" s="10"/>
      <c r="C634" s="10"/>
      <c r="D634" s="12" t="s">
        <v>650</v>
      </c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0"/>
      <c r="V634" s="10"/>
      <c r="W634" s="10" t="s">
        <v>34</v>
      </c>
      <c r="X634" s="10"/>
    </row>
    <row r="635" spans="1:24" ht="12.75" customHeight="1" x14ac:dyDescent="0.25">
      <c r="A635" s="10"/>
      <c r="B635" s="10"/>
      <c r="C635" s="10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0"/>
      <c r="X635" s="10"/>
    </row>
    <row r="636" spans="1:24" ht="14.1" customHeight="1" x14ac:dyDescent="0.25">
      <c r="A636" s="10"/>
      <c r="B636" s="10"/>
      <c r="C636" s="10"/>
      <c r="D636" s="19" t="s">
        <v>651</v>
      </c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0"/>
      <c r="X636" s="10"/>
    </row>
    <row r="637" spans="1:24" ht="25.5" customHeight="1" x14ac:dyDescent="0.25">
      <c r="A637" s="10"/>
      <c r="B637" s="10"/>
      <c r="C637" s="10"/>
      <c r="D637" s="12" t="s">
        <v>630</v>
      </c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0"/>
      <c r="V637" s="10"/>
      <c r="W637" s="10" t="s">
        <v>34</v>
      </c>
      <c r="X637" s="10"/>
    </row>
    <row r="638" spans="1:24" ht="14.1" customHeight="1" x14ac:dyDescent="0.25">
      <c r="A638" s="10"/>
      <c r="B638" s="10"/>
      <c r="C638" s="10"/>
      <c r="D638" s="12" t="s">
        <v>631</v>
      </c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0"/>
      <c r="V638" s="10"/>
      <c r="W638" s="10" t="s">
        <v>34</v>
      </c>
      <c r="X638" s="10"/>
    </row>
    <row r="639" spans="1:24" ht="25.5" customHeight="1" x14ac:dyDescent="0.25">
      <c r="A639" s="10"/>
      <c r="B639" s="10"/>
      <c r="C639" s="10"/>
      <c r="D639" s="12" t="s">
        <v>633</v>
      </c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0"/>
      <c r="V639" s="10"/>
      <c r="W639" s="10" t="s">
        <v>657</v>
      </c>
      <c r="X639" s="10"/>
    </row>
    <row r="640" spans="1:24" ht="14.1" customHeight="1" x14ac:dyDescent="0.25">
      <c r="A640" s="10"/>
      <c r="B640" s="10"/>
      <c r="C640" s="10"/>
      <c r="D640" s="12" t="s">
        <v>634</v>
      </c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0"/>
      <c r="V640" s="10"/>
      <c r="W640" s="10" t="s">
        <v>658</v>
      </c>
      <c r="X640" s="10"/>
    </row>
    <row r="641" spans="1:24" ht="12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3.7" customHeight="1" x14ac:dyDescent="0.25">
      <c r="A642" s="1" t="s">
        <v>652</v>
      </c>
      <c r="B642" s="1"/>
      <c r="C642" s="8" t="s">
        <v>653</v>
      </c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25">
      <c r="A643" s="1"/>
      <c r="B643" s="1"/>
      <c r="C643" s="15" t="s">
        <v>181</v>
      </c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"/>
      <c r="R643" s="1"/>
      <c r="S643" s="1"/>
      <c r="T643" s="1"/>
      <c r="U643" s="1"/>
      <c r="V643" s="1"/>
      <c r="W643" s="1"/>
      <c r="X643" s="1"/>
    </row>
    <row r="644" spans="1:24" ht="13.7" customHeight="1" x14ac:dyDescent="0.25">
      <c r="A644" s="1" t="s">
        <v>654</v>
      </c>
      <c r="B644" s="1"/>
      <c r="C644" s="8" t="s">
        <v>653</v>
      </c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25">
      <c r="A645" s="1"/>
      <c r="B645" s="1"/>
      <c r="C645" s="15" t="s">
        <v>181</v>
      </c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</sheetData>
  <mergeCells count="6969">
    <mergeCell ref="A640"/>
    <mergeCell ref="B640:C640"/>
    <mergeCell ref="D640:G640"/>
    <mergeCell ref="H640:T640"/>
    <mergeCell ref="U640:V640"/>
    <mergeCell ref="W640:X640"/>
    <mergeCell ref="A641:X641"/>
    <mergeCell ref="A642:B643"/>
    <mergeCell ref="C642:P642"/>
    <mergeCell ref="C643:P643"/>
    <mergeCell ref="Q642:X643"/>
    <mergeCell ref="A644:B645"/>
    <mergeCell ref="C644:P644"/>
    <mergeCell ref="C645:P645"/>
    <mergeCell ref="Q644:X645"/>
    <mergeCell ref="A646:X646"/>
    <mergeCell ref="A637"/>
    <mergeCell ref="B637:C637"/>
    <mergeCell ref="D637:G637"/>
    <mergeCell ref="H637:T637"/>
    <mergeCell ref="U637:V637"/>
    <mergeCell ref="W637:X637"/>
    <mergeCell ref="A638"/>
    <mergeCell ref="B638:C638"/>
    <mergeCell ref="D638:G638"/>
    <mergeCell ref="H638:T638"/>
    <mergeCell ref="U638:V638"/>
    <mergeCell ref="W638:X638"/>
    <mergeCell ref="A639"/>
    <mergeCell ref="B639:C639"/>
    <mergeCell ref="D639:G639"/>
    <mergeCell ref="H639:T639"/>
    <mergeCell ref="U639:V639"/>
    <mergeCell ref="W639:X639"/>
    <mergeCell ref="A633"/>
    <mergeCell ref="B633:C633"/>
    <mergeCell ref="D633:G633"/>
    <mergeCell ref="H633:T633"/>
    <mergeCell ref="U633:V633"/>
    <mergeCell ref="W633:X633"/>
    <mergeCell ref="A634"/>
    <mergeCell ref="B634:C634"/>
    <mergeCell ref="D634:G634"/>
    <mergeCell ref="H634:T634"/>
    <mergeCell ref="U634:V634"/>
    <mergeCell ref="W634:X634"/>
    <mergeCell ref="A635"/>
    <mergeCell ref="B635:C635"/>
    <mergeCell ref="D635:V635"/>
    <mergeCell ref="W635:X635"/>
    <mergeCell ref="A636"/>
    <mergeCell ref="B636:C636"/>
    <mergeCell ref="D636:V636"/>
    <mergeCell ref="W636:X636"/>
    <mergeCell ref="A630"/>
    <mergeCell ref="B630:C630"/>
    <mergeCell ref="D630:G630"/>
    <mergeCell ref="H630:T630"/>
    <mergeCell ref="U630:V630"/>
    <mergeCell ref="W630:X630"/>
    <mergeCell ref="A631"/>
    <mergeCell ref="B631:C631"/>
    <mergeCell ref="D631:G631"/>
    <mergeCell ref="H631:T631"/>
    <mergeCell ref="U631:V631"/>
    <mergeCell ref="W631:X631"/>
    <mergeCell ref="A632"/>
    <mergeCell ref="B632:C632"/>
    <mergeCell ref="D632:G632"/>
    <mergeCell ref="H632:T632"/>
    <mergeCell ref="U632:V632"/>
    <mergeCell ref="W632:X632"/>
    <mergeCell ref="A627"/>
    <mergeCell ref="B627:C627"/>
    <mergeCell ref="D627:G627"/>
    <mergeCell ref="H627:T627"/>
    <mergeCell ref="U627:V627"/>
    <mergeCell ref="W627:X627"/>
    <mergeCell ref="A628"/>
    <mergeCell ref="B628:C628"/>
    <mergeCell ref="D628:G628"/>
    <mergeCell ref="H628:T628"/>
    <mergeCell ref="U628:V628"/>
    <mergeCell ref="W628:X628"/>
    <mergeCell ref="A629"/>
    <mergeCell ref="B629:C629"/>
    <mergeCell ref="D629:G629"/>
    <mergeCell ref="H629:T629"/>
    <mergeCell ref="U629:V629"/>
    <mergeCell ref="W629:X629"/>
    <mergeCell ref="A623"/>
    <mergeCell ref="B623:C623"/>
    <mergeCell ref="D623:G623"/>
    <mergeCell ref="H623:T623"/>
    <mergeCell ref="U623:V623"/>
    <mergeCell ref="W623:X623"/>
    <mergeCell ref="A624"/>
    <mergeCell ref="B624:C624"/>
    <mergeCell ref="D624:V624"/>
    <mergeCell ref="W624:X624"/>
    <mergeCell ref="A625"/>
    <mergeCell ref="B625:C625"/>
    <mergeCell ref="D625:G625"/>
    <mergeCell ref="H625:T625"/>
    <mergeCell ref="U625:V625"/>
    <mergeCell ref="W625:X625"/>
    <mergeCell ref="A626"/>
    <mergeCell ref="B626:C626"/>
    <mergeCell ref="D626:G626"/>
    <mergeCell ref="H626:T626"/>
    <mergeCell ref="U626:V626"/>
    <mergeCell ref="W626:X626"/>
    <mergeCell ref="A619"/>
    <mergeCell ref="B619:C619"/>
    <mergeCell ref="D619:V619"/>
    <mergeCell ref="W619:X619"/>
    <mergeCell ref="A620"/>
    <mergeCell ref="B620:C620"/>
    <mergeCell ref="D620:G620"/>
    <mergeCell ref="H620:T620"/>
    <mergeCell ref="U620:V620"/>
    <mergeCell ref="W620:X620"/>
    <mergeCell ref="A621"/>
    <mergeCell ref="B621:C621"/>
    <mergeCell ref="D621:G621"/>
    <mergeCell ref="H621:T621"/>
    <mergeCell ref="U621:V621"/>
    <mergeCell ref="W621:X621"/>
    <mergeCell ref="A622"/>
    <mergeCell ref="B622:C622"/>
    <mergeCell ref="D622:V622"/>
    <mergeCell ref="W622:X622"/>
    <mergeCell ref="A616"/>
    <mergeCell ref="B616:C616"/>
    <mergeCell ref="D616:G616"/>
    <mergeCell ref="H616:T616"/>
    <mergeCell ref="U616:V616"/>
    <mergeCell ref="W616:X616"/>
    <mergeCell ref="A617"/>
    <mergeCell ref="B617:C617"/>
    <mergeCell ref="D617:G617"/>
    <mergeCell ref="H617:T617"/>
    <mergeCell ref="U617:V617"/>
    <mergeCell ref="W617:X617"/>
    <mergeCell ref="A618"/>
    <mergeCell ref="B618:C618"/>
    <mergeCell ref="D618:G618"/>
    <mergeCell ref="H618:T618"/>
    <mergeCell ref="U618:V618"/>
    <mergeCell ref="W618:X618"/>
    <mergeCell ref="A613"/>
    <mergeCell ref="B613:C613"/>
    <mergeCell ref="D613:G613"/>
    <mergeCell ref="H613:T613"/>
    <mergeCell ref="U613:V613"/>
    <mergeCell ref="W613:X613"/>
    <mergeCell ref="A614"/>
    <mergeCell ref="B614:C614"/>
    <mergeCell ref="D614:G614"/>
    <mergeCell ref="H614:T614"/>
    <mergeCell ref="U614:V614"/>
    <mergeCell ref="W614:X614"/>
    <mergeCell ref="A615"/>
    <mergeCell ref="B615:C615"/>
    <mergeCell ref="D615:G615"/>
    <mergeCell ref="H615:T615"/>
    <mergeCell ref="U615:V615"/>
    <mergeCell ref="W615:X615"/>
    <mergeCell ref="A609"/>
    <mergeCell ref="B609:C609"/>
    <mergeCell ref="D609:V609"/>
    <mergeCell ref="W609:X609"/>
    <mergeCell ref="A610"/>
    <mergeCell ref="B610:C610"/>
    <mergeCell ref="D610:G610"/>
    <mergeCell ref="H610:T610"/>
    <mergeCell ref="U610:V610"/>
    <mergeCell ref="W610:X610"/>
    <mergeCell ref="A611"/>
    <mergeCell ref="B611:C611"/>
    <mergeCell ref="D611:V611"/>
    <mergeCell ref="W611:X611"/>
    <mergeCell ref="A612"/>
    <mergeCell ref="B612:C612"/>
    <mergeCell ref="D612:G612"/>
    <mergeCell ref="H612:T612"/>
    <mergeCell ref="U612:V612"/>
    <mergeCell ref="W612:X612"/>
    <mergeCell ref="A605"/>
    <mergeCell ref="B605:C605"/>
    <mergeCell ref="D605:G605"/>
    <mergeCell ref="H605:T605"/>
    <mergeCell ref="U605:V605"/>
    <mergeCell ref="W605:X605"/>
    <mergeCell ref="A606"/>
    <mergeCell ref="B606:C606"/>
    <mergeCell ref="D606:G606"/>
    <mergeCell ref="H606:T606"/>
    <mergeCell ref="U606:V606"/>
    <mergeCell ref="W606:X606"/>
    <mergeCell ref="A607"/>
    <mergeCell ref="B607:C607"/>
    <mergeCell ref="D607:V607"/>
    <mergeCell ref="W607:X607"/>
    <mergeCell ref="A608"/>
    <mergeCell ref="B608:C608"/>
    <mergeCell ref="D608:G608"/>
    <mergeCell ref="H608:T608"/>
    <mergeCell ref="U608:V608"/>
    <mergeCell ref="W608:X608"/>
    <mergeCell ref="A602"/>
    <mergeCell ref="B602:C602"/>
    <mergeCell ref="D602:G602"/>
    <mergeCell ref="H602:T602"/>
    <mergeCell ref="U602:V602"/>
    <mergeCell ref="W602:X602"/>
    <mergeCell ref="A603"/>
    <mergeCell ref="B603:C603"/>
    <mergeCell ref="D603:G603"/>
    <mergeCell ref="H603:T603"/>
    <mergeCell ref="U603:V603"/>
    <mergeCell ref="W603:X603"/>
    <mergeCell ref="A604"/>
    <mergeCell ref="B604:C604"/>
    <mergeCell ref="D604:G604"/>
    <mergeCell ref="H604:T604"/>
    <mergeCell ref="U604:V604"/>
    <mergeCell ref="W604:X604"/>
    <mergeCell ref="A598"/>
    <mergeCell ref="B598:C598"/>
    <mergeCell ref="D598:G598"/>
    <mergeCell ref="H598:T598"/>
    <mergeCell ref="U598:V598"/>
    <mergeCell ref="W598:X598"/>
    <mergeCell ref="A599"/>
    <mergeCell ref="B599:C599"/>
    <mergeCell ref="D599:V599"/>
    <mergeCell ref="W599:X599"/>
    <mergeCell ref="A600"/>
    <mergeCell ref="B600:C600"/>
    <mergeCell ref="D600:G600"/>
    <mergeCell ref="H600:T600"/>
    <mergeCell ref="U600:V600"/>
    <mergeCell ref="W600:X600"/>
    <mergeCell ref="A601"/>
    <mergeCell ref="B601:C601"/>
    <mergeCell ref="D601:G601"/>
    <mergeCell ref="H601:T601"/>
    <mergeCell ref="U601:V601"/>
    <mergeCell ref="W601:X601"/>
    <mergeCell ref="A593:X593"/>
    <mergeCell ref="A594"/>
    <mergeCell ref="B594:C594"/>
    <mergeCell ref="D594:V594"/>
    <mergeCell ref="W594:X594"/>
    <mergeCell ref="A595"/>
    <mergeCell ref="B595:C595"/>
    <mergeCell ref="D595:V595"/>
    <mergeCell ref="W595:X595"/>
    <mergeCell ref="A596"/>
    <mergeCell ref="B596:C596"/>
    <mergeCell ref="D596:G596"/>
    <mergeCell ref="H596:T596"/>
    <mergeCell ref="U596:V596"/>
    <mergeCell ref="W596:X596"/>
    <mergeCell ref="A597"/>
    <mergeCell ref="B597:C597"/>
    <mergeCell ref="D597:V597"/>
    <mergeCell ref="W597:X597"/>
    <mergeCell ref="A589"/>
    <mergeCell ref="B589:C589"/>
    <mergeCell ref="D589:G589"/>
    <mergeCell ref="H589:T589"/>
    <mergeCell ref="U589"/>
    <mergeCell ref="V589:X589"/>
    <mergeCell ref="A590"/>
    <mergeCell ref="B590:C590"/>
    <mergeCell ref="D590:U590"/>
    <mergeCell ref="V590:X590"/>
    <mergeCell ref="A591"/>
    <mergeCell ref="B591:C591"/>
    <mergeCell ref="D591:G591"/>
    <mergeCell ref="H591:T591"/>
    <mergeCell ref="U591"/>
    <mergeCell ref="V591:X591"/>
    <mergeCell ref="A592"/>
    <mergeCell ref="B592:C592"/>
    <mergeCell ref="D592:G592"/>
    <mergeCell ref="H592:T592"/>
    <mergeCell ref="U592"/>
    <mergeCell ref="V592:X592"/>
    <mergeCell ref="A585"/>
    <mergeCell ref="B585:C585"/>
    <mergeCell ref="D585:G585"/>
    <mergeCell ref="H585:T585"/>
    <mergeCell ref="U585"/>
    <mergeCell ref="V585:X585"/>
    <mergeCell ref="A586"/>
    <mergeCell ref="B586:C586"/>
    <mergeCell ref="D586:G586"/>
    <mergeCell ref="H586:T586"/>
    <mergeCell ref="U586"/>
    <mergeCell ref="V586:X586"/>
    <mergeCell ref="A587"/>
    <mergeCell ref="B587:C587"/>
    <mergeCell ref="D587:U587"/>
    <mergeCell ref="V587:X587"/>
    <mergeCell ref="A588"/>
    <mergeCell ref="B588:C588"/>
    <mergeCell ref="D588:G588"/>
    <mergeCell ref="H588:T588"/>
    <mergeCell ref="U588"/>
    <mergeCell ref="V588:X588"/>
    <mergeCell ref="A582"/>
    <mergeCell ref="B582:C582"/>
    <mergeCell ref="D582:G582"/>
    <mergeCell ref="H582:T582"/>
    <mergeCell ref="U582"/>
    <mergeCell ref="V582:X582"/>
    <mergeCell ref="A583"/>
    <mergeCell ref="B583:C583"/>
    <mergeCell ref="D583:G583"/>
    <mergeCell ref="H583:T583"/>
    <mergeCell ref="U583"/>
    <mergeCell ref="V583:X583"/>
    <mergeCell ref="A584"/>
    <mergeCell ref="B584:C584"/>
    <mergeCell ref="D584:G584"/>
    <mergeCell ref="H584:T584"/>
    <mergeCell ref="U584"/>
    <mergeCell ref="V584:X584"/>
    <mergeCell ref="A579"/>
    <mergeCell ref="B579:C579"/>
    <mergeCell ref="D579:G579"/>
    <mergeCell ref="H579:T579"/>
    <mergeCell ref="U579"/>
    <mergeCell ref="V579:X579"/>
    <mergeCell ref="A580"/>
    <mergeCell ref="B580:C580"/>
    <mergeCell ref="D580:G580"/>
    <mergeCell ref="H580:T580"/>
    <mergeCell ref="U580"/>
    <mergeCell ref="V580:X580"/>
    <mergeCell ref="A581"/>
    <mergeCell ref="B581:C581"/>
    <mergeCell ref="D581:G581"/>
    <mergeCell ref="H581:T581"/>
    <mergeCell ref="U581"/>
    <mergeCell ref="V581:X581"/>
    <mergeCell ref="A575"/>
    <mergeCell ref="B575:C575"/>
    <mergeCell ref="D575:U575"/>
    <mergeCell ref="V575:X575"/>
    <mergeCell ref="A576"/>
    <mergeCell ref="B576:C576"/>
    <mergeCell ref="D576:G576"/>
    <mergeCell ref="H576:T576"/>
    <mergeCell ref="U576"/>
    <mergeCell ref="V576:X576"/>
    <mergeCell ref="A577"/>
    <mergeCell ref="B577:C577"/>
    <mergeCell ref="D577:G577"/>
    <mergeCell ref="H577:T577"/>
    <mergeCell ref="U577"/>
    <mergeCell ref="V577:X577"/>
    <mergeCell ref="A578"/>
    <mergeCell ref="B578:C578"/>
    <mergeCell ref="D578:G578"/>
    <mergeCell ref="H578:T578"/>
    <mergeCell ref="U578"/>
    <mergeCell ref="V578:X578"/>
    <mergeCell ref="A573"/>
    <mergeCell ref="B573:C573"/>
    <mergeCell ref="D573:F573"/>
    <mergeCell ref="G573"/>
    <mergeCell ref="H573:J573"/>
    <mergeCell ref="K573:M573"/>
    <mergeCell ref="N573:O573"/>
    <mergeCell ref="P573:Q573"/>
    <mergeCell ref="R573:S573"/>
    <mergeCell ref="T573"/>
    <mergeCell ref="U573"/>
    <mergeCell ref="V573:X573"/>
    <mergeCell ref="A574"/>
    <mergeCell ref="B574:C574"/>
    <mergeCell ref="D574:G574"/>
    <mergeCell ref="H574:T574"/>
    <mergeCell ref="U574"/>
    <mergeCell ref="V574:X574"/>
    <mergeCell ref="A571"/>
    <mergeCell ref="B571:C571"/>
    <mergeCell ref="D571:F571"/>
    <mergeCell ref="G571"/>
    <mergeCell ref="H571:J571"/>
    <mergeCell ref="K571:M571"/>
    <mergeCell ref="N571:O571"/>
    <mergeCell ref="P571:Q571"/>
    <mergeCell ref="R571:S571"/>
    <mergeCell ref="T571"/>
    <mergeCell ref="U571"/>
    <mergeCell ref="V571:X571"/>
    <mergeCell ref="A572"/>
    <mergeCell ref="B572:C572"/>
    <mergeCell ref="D572:F572"/>
    <mergeCell ref="G572"/>
    <mergeCell ref="H572:J572"/>
    <mergeCell ref="K572:M572"/>
    <mergeCell ref="N572:O572"/>
    <mergeCell ref="P572:Q572"/>
    <mergeCell ref="R572:S572"/>
    <mergeCell ref="T572"/>
    <mergeCell ref="U572"/>
    <mergeCell ref="V572:X572"/>
    <mergeCell ref="A569"/>
    <mergeCell ref="B569:C569"/>
    <mergeCell ref="D569:F569"/>
    <mergeCell ref="G569"/>
    <mergeCell ref="H569:J569"/>
    <mergeCell ref="K569:M569"/>
    <mergeCell ref="N569:O569"/>
    <mergeCell ref="P569:Q569"/>
    <mergeCell ref="R569:S569"/>
    <mergeCell ref="T569"/>
    <mergeCell ref="U569"/>
    <mergeCell ref="V569:X569"/>
    <mergeCell ref="A570"/>
    <mergeCell ref="B570:C570"/>
    <mergeCell ref="D570:F570"/>
    <mergeCell ref="G570"/>
    <mergeCell ref="H570:J570"/>
    <mergeCell ref="K570:M570"/>
    <mergeCell ref="N570:O570"/>
    <mergeCell ref="P570:Q570"/>
    <mergeCell ref="R570:S570"/>
    <mergeCell ref="T570"/>
    <mergeCell ref="U570"/>
    <mergeCell ref="V570:X570"/>
    <mergeCell ref="A567"/>
    <mergeCell ref="B567:C567"/>
    <mergeCell ref="D567:F567"/>
    <mergeCell ref="G567"/>
    <mergeCell ref="H567:J567"/>
    <mergeCell ref="K567:M567"/>
    <mergeCell ref="N567:O567"/>
    <mergeCell ref="P567:Q567"/>
    <mergeCell ref="R567:S567"/>
    <mergeCell ref="T567"/>
    <mergeCell ref="U567"/>
    <mergeCell ref="V567:X567"/>
    <mergeCell ref="A568"/>
    <mergeCell ref="B568:C568"/>
    <mergeCell ref="D568:F568"/>
    <mergeCell ref="G568"/>
    <mergeCell ref="H568:J568"/>
    <mergeCell ref="K568:M568"/>
    <mergeCell ref="N568:O568"/>
    <mergeCell ref="P568:Q568"/>
    <mergeCell ref="R568:S568"/>
    <mergeCell ref="T568"/>
    <mergeCell ref="U568"/>
    <mergeCell ref="V568:X568"/>
    <mergeCell ref="A565"/>
    <mergeCell ref="B565:C565"/>
    <mergeCell ref="D565:F565"/>
    <mergeCell ref="G565"/>
    <mergeCell ref="H565:J565"/>
    <mergeCell ref="K565:M565"/>
    <mergeCell ref="N565:O565"/>
    <mergeCell ref="P565:Q565"/>
    <mergeCell ref="R565:S565"/>
    <mergeCell ref="T565"/>
    <mergeCell ref="U565"/>
    <mergeCell ref="V565:X565"/>
    <mergeCell ref="A566"/>
    <mergeCell ref="B566:C566"/>
    <mergeCell ref="D566:F566"/>
    <mergeCell ref="G566"/>
    <mergeCell ref="H566:J566"/>
    <mergeCell ref="K566:M566"/>
    <mergeCell ref="N566:O566"/>
    <mergeCell ref="P566:Q566"/>
    <mergeCell ref="R566:S566"/>
    <mergeCell ref="T566"/>
    <mergeCell ref="U566"/>
    <mergeCell ref="V566:X566"/>
    <mergeCell ref="A563"/>
    <mergeCell ref="B563:C563"/>
    <mergeCell ref="D563:F563"/>
    <mergeCell ref="G563"/>
    <mergeCell ref="H563:J563"/>
    <mergeCell ref="K563:M563"/>
    <mergeCell ref="N563:O563"/>
    <mergeCell ref="P563:Q563"/>
    <mergeCell ref="R563:S563"/>
    <mergeCell ref="T563"/>
    <mergeCell ref="U563"/>
    <mergeCell ref="V563:X563"/>
    <mergeCell ref="A564"/>
    <mergeCell ref="B564:C564"/>
    <mergeCell ref="D564:F564"/>
    <mergeCell ref="G564"/>
    <mergeCell ref="H564:J564"/>
    <mergeCell ref="K564:M564"/>
    <mergeCell ref="N564:O564"/>
    <mergeCell ref="P564:Q564"/>
    <mergeCell ref="R564:S564"/>
    <mergeCell ref="T564"/>
    <mergeCell ref="U564"/>
    <mergeCell ref="V564:X564"/>
    <mergeCell ref="A561"/>
    <mergeCell ref="B561:C561"/>
    <mergeCell ref="D561:F561"/>
    <mergeCell ref="G561"/>
    <mergeCell ref="H561:J561"/>
    <mergeCell ref="K561:M561"/>
    <mergeCell ref="N561:O561"/>
    <mergeCell ref="P561:Q561"/>
    <mergeCell ref="R561:S561"/>
    <mergeCell ref="T561"/>
    <mergeCell ref="U561"/>
    <mergeCell ref="V561:X561"/>
    <mergeCell ref="A562"/>
    <mergeCell ref="B562:C562"/>
    <mergeCell ref="D562:F562"/>
    <mergeCell ref="G562"/>
    <mergeCell ref="H562:J562"/>
    <mergeCell ref="K562:M562"/>
    <mergeCell ref="N562:O562"/>
    <mergeCell ref="P562:Q562"/>
    <mergeCell ref="R562:S562"/>
    <mergeCell ref="T562"/>
    <mergeCell ref="U562"/>
    <mergeCell ref="V562:X562"/>
    <mergeCell ref="A559"/>
    <mergeCell ref="B559:C559"/>
    <mergeCell ref="D559:F559"/>
    <mergeCell ref="G559"/>
    <mergeCell ref="H559:J559"/>
    <mergeCell ref="K559:M559"/>
    <mergeCell ref="N559:O559"/>
    <mergeCell ref="P559:Q559"/>
    <mergeCell ref="R559:S559"/>
    <mergeCell ref="T559"/>
    <mergeCell ref="U559"/>
    <mergeCell ref="V559:X559"/>
    <mergeCell ref="A560"/>
    <mergeCell ref="B560:C560"/>
    <mergeCell ref="D560:F560"/>
    <mergeCell ref="G560"/>
    <mergeCell ref="H560:J560"/>
    <mergeCell ref="K560:M560"/>
    <mergeCell ref="N560:O560"/>
    <mergeCell ref="P560:Q560"/>
    <mergeCell ref="R560:S560"/>
    <mergeCell ref="T560"/>
    <mergeCell ref="U560"/>
    <mergeCell ref="V560:X560"/>
    <mergeCell ref="A557"/>
    <mergeCell ref="B557:C557"/>
    <mergeCell ref="D557:F557"/>
    <mergeCell ref="G557"/>
    <mergeCell ref="H557:J557"/>
    <mergeCell ref="K557:M557"/>
    <mergeCell ref="N557:O557"/>
    <mergeCell ref="P557:Q557"/>
    <mergeCell ref="R557:S557"/>
    <mergeCell ref="T557"/>
    <mergeCell ref="U557"/>
    <mergeCell ref="V557:X557"/>
    <mergeCell ref="A558"/>
    <mergeCell ref="B558:C558"/>
    <mergeCell ref="D558:F558"/>
    <mergeCell ref="G558"/>
    <mergeCell ref="H558:J558"/>
    <mergeCell ref="K558:M558"/>
    <mergeCell ref="N558:O558"/>
    <mergeCell ref="P558:Q558"/>
    <mergeCell ref="R558:S558"/>
    <mergeCell ref="T558"/>
    <mergeCell ref="U558"/>
    <mergeCell ref="V558:X558"/>
    <mergeCell ref="A555"/>
    <mergeCell ref="B555:C555"/>
    <mergeCell ref="D555:F555"/>
    <mergeCell ref="G555"/>
    <mergeCell ref="H555:J555"/>
    <mergeCell ref="K555:M555"/>
    <mergeCell ref="N555:O555"/>
    <mergeCell ref="P555:Q555"/>
    <mergeCell ref="R555:S555"/>
    <mergeCell ref="T555"/>
    <mergeCell ref="U555"/>
    <mergeCell ref="V555:X555"/>
    <mergeCell ref="A556"/>
    <mergeCell ref="B556:C556"/>
    <mergeCell ref="D556:F556"/>
    <mergeCell ref="G556"/>
    <mergeCell ref="H556:J556"/>
    <mergeCell ref="K556:M556"/>
    <mergeCell ref="N556:O556"/>
    <mergeCell ref="P556:Q556"/>
    <mergeCell ref="R556:S556"/>
    <mergeCell ref="T556"/>
    <mergeCell ref="U556"/>
    <mergeCell ref="V556:X556"/>
    <mergeCell ref="A553"/>
    <mergeCell ref="B553:C553"/>
    <mergeCell ref="D553:F553"/>
    <mergeCell ref="G553"/>
    <mergeCell ref="H553:J553"/>
    <mergeCell ref="K553:M553"/>
    <mergeCell ref="N553:O553"/>
    <mergeCell ref="P553:Q553"/>
    <mergeCell ref="R553:S553"/>
    <mergeCell ref="T553"/>
    <mergeCell ref="U553"/>
    <mergeCell ref="V553:X553"/>
    <mergeCell ref="A554"/>
    <mergeCell ref="B554:C554"/>
    <mergeCell ref="D554:F554"/>
    <mergeCell ref="G554"/>
    <mergeCell ref="H554:J554"/>
    <mergeCell ref="K554:M554"/>
    <mergeCell ref="N554:O554"/>
    <mergeCell ref="P554:Q554"/>
    <mergeCell ref="R554:S554"/>
    <mergeCell ref="T554"/>
    <mergeCell ref="U554"/>
    <mergeCell ref="V554:X554"/>
    <mergeCell ref="A551"/>
    <mergeCell ref="B551:C551"/>
    <mergeCell ref="D551:F551"/>
    <mergeCell ref="G551"/>
    <mergeCell ref="H551:J551"/>
    <mergeCell ref="K551:M551"/>
    <mergeCell ref="N551:O551"/>
    <mergeCell ref="P551:Q551"/>
    <mergeCell ref="R551:S551"/>
    <mergeCell ref="T551"/>
    <mergeCell ref="U551"/>
    <mergeCell ref="V551:X551"/>
    <mergeCell ref="A552"/>
    <mergeCell ref="B552:C552"/>
    <mergeCell ref="D552:F552"/>
    <mergeCell ref="G552"/>
    <mergeCell ref="H552:J552"/>
    <mergeCell ref="K552:M552"/>
    <mergeCell ref="N552:O552"/>
    <mergeCell ref="P552:Q552"/>
    <mergeCell ref="R552:S552"/>
    <mergeCell ref="T552"/>
    <mergeCell ref="U552"/>
    <mergeCell ref="V552:X552"/>
    <mergeCell ref="A549"/>
    <mergeCell ref="B549:C549"/>
    <mergeCell ref="D549:F549"/>
    <mergeCell ref="G549"/>
    <mergeCell ref="H549:J549"/>
    <mergeCell ref="K549:M549"/>
    <mergeCell ref="N549:O549"/>
    <mergeCell ref="P549:Q549"/>
    <mergeCell ref="R549:S549"/>
    <mergeCell ref="T549"/>
    <mergeCell ref="U549"/>
    <mergeCell ref="V549:X549"/>
    <mergeCell ref="A550"/>
    <mergeCell ref="B550:C550"/>
    <mergeCell ref="D550:F550"/>
    <mergeCell ref="G550"/>
    <mergeCell ref="H550:J550"/>
    <mergeCell ref="K550:M550"/>
    <mergeCell ref="N550:O550"/>
    <mergeCell ref="P550:Q550"/>
    <mergeCell ref="R550:S550"/>
    <mergeCell ref="T550"/>
    <mergeCell ref="U550"/>
    <mergeCell ref="V550:X550"/>
    <mergeCell ref="A547"/>
    <mergeCell ref="B547:C547"/>
    <mergeCell ref="D547:F547"/>
    <mergeCell ref="G547"/>
    <mergeCell ref="H547:J547"/>
    <mergeCell ref="K547:M547"/>
    <mergeCell ref="N547:O547"/>
    <mergeCell ref="P547:Q547"/>
    <mergeCell ref="R547:S547"/>
    <mergeCell ref="T547"/>
    <mergeCell ref="U547"/>
    <mergeCell ref="V547:X547"/>
    <mergeCell ref="A548"/>
    <mergeCell ref="B548:C548"/>
    <mergeCell ref="D548:F548"/>
    <mergeCell ref="G548"/>
    <mergeCell ref="H548:J548"/>
    <mergeCell ref="K548:M548"/>
    <mergeCell ref="N548:O548"/>
    <mergeCell ref="P548:Q548"/>
    <mergeCell ref="R548:S548"/>
    <mergeCell ref="T548"/>
    <mergeCell ref="U548"/>
    <mergeCell ref="V548:X548"/>
    <mergeCell ref="A545"/>
    <mergeCell ref="B545:C545"/>
    <mergeCell ref="D545:F545"/>
    <mergeCell ref="G545"/>
    <mergeCell ref="H545:J545"/>
    <mergeCell ref="K545:M545"/>
    <mergeCell ref="N545:O545"/>
    <mergeCell ref="P545:Q545"/>
    <mergeCell ref="R545:S545"/>
    <mergeCell ref="T545"/>
    <mergeCell ref="U545"/>
    <mergeCell ref="V545:X545"/>
    <mergeCell ref="A546"/>
    <mergeCell ref="B546:C546"/>
    <mergeCell ref="D546:F546"/>
    <mergeCell ref="G546"/>
    <mergeCell ref="H546:J546"/>
    <mergeCell ref="K546:M546"/>
    <mergeCell ref="N546:O546"/>
    <mergeCell ref="P546:Q546"/>
    <mergeCell ref="R546:S546"/>
    <mergeCell ref="T546"/>
    <mergeCell ref="U546"/>
    <mergeCell ref="V546:X546"/>
    <mergeCell ref="A543"/>
    <mergeCell ref="B543:C543"/>
    <mergeCell ref="D543:F543"/>
    <mergeCell ref="G543"/>
    <mergeCell ref="H543:J543"/>
    <mergeCell ref="K543:M543"/>
    <mergeCell ref="N543:O543"/>
    <mergeCell ref="P543:Q543"/>
    <mergeCell ref="R543:S543"/>
    <mergeCell ref="T543"/>
    <mergeCell ref="U543"/>
    <mergeCell ref="V543:X543"/>
    <mergeCell ref="A544"/>
    <mergeCell ref="B544:C544"/>
    <mergeCell ref="D544:F544"/>
    <mergeCell ref="G544"/>
    <mergeCell ref="H544:J544"/>
    <mergeCell ref="K544:M544"/>
    <mergeCell ref="N544:O544"/>
    <mergeCell ref="P544:Q544"/>
    <mergeCell ref="R544:S544"/>
    <mergeCell ref="T544"/>
    <mergeCell ref="U544"/>
    <mergeCell ref="V544:X544"/>
    <mergeCell ref="A541"/>
    <mergeCell ref="B541:C541"/>
    <mergeCell ref="D541:F541"/>
    <mergeCell ref="G541"/>
    <mergeCell ref="H541:J541"/>
    <mergeCell ref="K541:M541"/>
    <mergeCell ref="N541:O541"/>
    <mergeCell ref="P541:Q541"/>
    <mergeCell ref="R541:S541"/>
    <mergeCell ref="T541"/>
    <mergeCell ref="U541"/>
    <mergeCell ref="V541:X541"/>
    <mergeCell ref="A542"/>
    <mergeCell ref="B542:C542"/>
    <mergeCell ref="D542:F542"/>
    <mergeCell ref="G542"/>
    <mergeCell ref="H542:J542"/>
    <mergeCell ref="K542:M542"/>
    <mergeCell ref="N542:O542"/>
    <mergeCell ref="P542:Q542"/>
    <mergeCell ref="R542:S542"/>
    <mergeCell ref="T542"/>
    <mergeCell ref="U542"/>
    <mergeCell ref="V542:X542"/>
    <mergeCell ref="A539"/>
    <mergeCell ref="B539:C539"/>
    <mergeCell ref="D539:F539"/>
    <mergeCell ref="G539"/>
    <mergeCell ref="H539:J539"/>
    <mergeCell ref="K539:M539"/>
    <mergeCell ref="N539:O539"/>
    <mergeCell ref="P539:Q539"/>
    <mergeCell ref="R539:S539"/>
    <mergeCell ref="T539"/>
    <mergeCell ref="U539"/>
    <mergeCell ref="V539:X539"/>
    <mergeCell ref="A540"/>
    <mergeCell ref="B540:C540"/>
    <mergeCell ref="D540:F540"/>
    <mergeCell ref="G540"/>
    <mergeCell ref="H540:J540"/>
    <mergeCell ref="K540:M540"/>
    <mergeCell ref="N540:O540"/>
    <mergeCell ref="P540:Q540"/>
    <mergeCell ref="R540:S540"/>
    <mergeCell ref="T540"/>
    <mergeCell ref="U540"/>
    <mergeCell ref="V540:X540"/>
    <mergeCell ref="A537"/>
    <mergeCell ref="B537:C537"/>
    <mergeCell ref="D537:F537"/>
    <mergeCell ref="G537"/>
    <mergeCell ref="H537:J537"/>
    <mergeCell ref="K537:M537"/>
    <mergeCell ref="N537:O537"/>
    <mergeCell ref="P537:Q537"/>
    <mergeCell ref="R537:S537"/>
    <mergeCell ref="T537"/>
    <mergeCell ref="U537"/>
    <mergeCell ref="V537:X537"/>
    <mergeCell ref="A538"/>
    <mergeCell ref="B538:C538"/>
    <mergeCell ref="D538:F538"/>
    <mergeCell ref="G538"/>
    <mergeCell ref="H538:J538"/>
    <mergeCell ref="K538:M538"/>
    <mergeCell ref="N538:O538"/>
    <mergeCell ref="P538:Q538"/>
    <mergeCell ref="R538:S538"/>
    <mergeCell ref="T538"/>
    <mergeCell ref="U538"/>
    <mergeCell ref="V538:X538"/>
    <mergeCell ref="A535"/>
    <mergeCell ref="B535:C535"/>
    <mergeCell ref="D535:F535"/>
    <mergeCell ref="G535"/>
    <mergeCell ref="H535:J535"/>
    <mergeCell ref="K535:M535"/>
    <mergeCell ref="N535:O535"/>
    <mergeCell ref="P535:Q535"/>
    <mergeCell ref="R535:S535"/>
    <mergeCell ref="T535"/>
    <mergeCell ref="U535"/>
    <mergeCell ref="V535:X535"/>
    <mergeCell ref="A536"/>
    <mergeCell ref="B536:C536"/>
    <mergeCell ref="D536:F536"/>
    <mergeCell ref="G536"/>
    <mergeCell ref="H536:J536"/>
    <mergeCell ref="K536:M536"/>
    <mergeCell ref="N536:O536"/>
    <mergeCell ref="P536:Q536"/>
    <mergeCell ref="R536:S536"/>
    <mergeCell ref="T536"/>
    <mergeCell ref="U536"/>
    <mergeCell ref="V536:X536"/>
    <mergeCell ref="A533"/>
    <mergeCell ref="B533:C533"/>
    <mergeCell ref="D533:F533"/>
    <mergeCell ref="G533"/>
    <mergeCell ref="H533:J533"/>
    <mergeCell ref="K533:M533"/>
    <mergeCell ref="N533:O533"/>
    <mergeCell ref="P533:Q533"/>
    <mergeCell ref="R533:S533"/>
    <mergeCell ref="T533"/>
    <mergeCell ref="U533"/>
    <mergeCell ref="V533:X533"/>
    <mergeCell ref="A534"/>
    <mergeCell ref="B534:C534"/>
    <mergeCell ref="D534:F534"/>
    <mergeCell ref="G534"/>
    <mergeCell ref="H534:J534"/>
    <mergeCell ref="K534:M534"/>
    <mergeCell ref="N534:O534"/>
    <mergeCell ref="P534:Q534"/>
    <mergeCell ref="R534:S534"/>
    <mergeCell ref="T534"/>
    <mergeCell ref="U534"/>
    <mergeCell ref="V534:X534"/>
    <mergeCell ref="A531"/>
    <mergeCell ref="B531:C531"/>
    <mergeCell ref="D531:F531"/>
    <mergeCell ref="G531"/>
    <mergeCell ref="H531:J531"/>
    <mergeCell ref="K531:M531"/>
    <mergeCell ref="N531:O531"/>
    <mergeCell ref="P531:Q531"/>
    <mergeCell ref="R531:S531"/>
    <mergeCell ref="T531"/>
    <mergeCell ref="U531"/>
    <mergeCell ref="V531:X531"/>
    <mergeCell ref="A532"/>
    <mergeCell ref="B532:C532"/>
    <mergeCell ref="D532:F532"/>
    <mergeCell ref="G532"/>
    <mergeCell ref="H532:J532"/>
    <mergeCell ref="K532:M532"/>
    <mergeCell ref="N532:O532"/>
    <mergeCell ref="P532:Q532"/>
    <mergeCell ref="R532:S532"/>
    <mergeCell ref="T532"/>
    <mergeCell ref="U532"/>
    <mergeCell ref="V532:X532"/>
    <mergeCell ref="A529"/>
    <mergeCell ref="B529:C529"/>
    <mergeCell ref="D529:F529"/>
    <mergeCell ref="G529"/>
    <mergeCell ref="H529:J529"/>
    <mergeCell ref="K529:M529"/>
    <mergeCell ref="N529:O529"/>
    <mergeCell ref="P529:Q529"/>
    <mergeCell ref="R529:S529"/>
    <mergeCell ref="T529"/>
    <mergeCell ref="U529"/>
    <mergeCell ref="V529:X529"/>
    <mergeCell ref="A530"/>
    <mergeCell ref="B530:C530"/>
    <mergeCell ref="D530:F530"/>
    <mergeCell ref="G530"/>
    <mergeCell ref="H530:J530"/>
    <mergeCell ref="K530:M530"/>
    <mergeCell ref="N530:O530"/>
    <mergeCell ref="P530:Q530"/>
    <mergeCell ref="R530:S530"/>
    <mergeCell ref="T530"/>
    <mergeCell ref="U530"/>
    <mergeCell ref="V530:X530"/>
    <mergeCell ref="A527"/>
    <mergeCell ref="B527:C527"/>
    <mergeCell ref="D527:F527"/>
    <mergeCell ref="G527"/>
    <mergeCell ref="H527:J527"/>
    <mergeCell ref="K527:M527"/>
    <mergeCell ref="N527:O527"/>
    <mergeCell ref="P527:Q527"/>
    <mergeCell ref="R527:S527"/>
    <mergeCell ref="T527"/>
    <mergeCell ref="U527"/>
    <mergeCell ref="V527:X527"/>
    <mergeCell ref="A528"/>
    <mergeCell ref="B528:C528"/>
    <mergeCell ref="D528:F528"/>
    <mergeCell ref="G528"/>
    <mergeCell ref="H528:J528"/>
    <mergeCell ref="K528:M528"/>
    <mergeCell ref="N528:O528"/>
    <mergeCell ref="P528:Q528"/>
    <mergeCell ref="R528:S528"/>
    <mergeCell ref="T528"/>
    <mergeCell ref="U528"/>
    <mergeCell ref="V528:X528"/>
    <mergeCell ref="A525"/>
    <mergeCell ref="B525:C525"/>
    <mergeCell ref="D525:F525"/>
    <mergeCell ref="G525"/>
    <mergeCell ref="H525:J525"/>
    <mergeCell ref="K525:M525"/>
    <mergeCell ref="N525:O525"/>
    <mergeCell ref="P525:Q525"/>
    <mergeCell ref="R525:S525"/>
    <mergeCell ref="T525"/>
    <mergeCell ref="U525"/>
    <mergeCell ref="V525:X525"/>
    <mergeCell ref="A526"/>
    <mergeCell ref="B526:C526"/>
    <mergeCell ref="D526:F526"/>
    <mergeCell ref="G526"/>
    <mergeCell ref="H526:J526"/>
    <mergeCell ref="K526:M526"/>
    <mergeCell ref="N526:O526"/>
    <mergeCell ref="P526:Q526"/>
    <mergeCell ref="R526:S526"/>
    <mergeCell ref="T526"/>
    <mergeCell ref="U526"/>
    <mergeCell ref="V526:X526"/>
    <mergeCell ref="A523"/>
    <mergeCell ref="B523:C523"/>
    <mergeCell ref="D523:F523"/>
    <mergeCell ref="G523"/>
    <mergeCell ref="H523:J523"/>
    <mergeCell ref="K523:M523"/>
    <mergeCell ref="N523:O523"/>
    <mergeCell ref="P523:Q523"/>
    <mergeCell ref="R523:S523"/>
    <mergeCell ref="T523"/>
    <mergeCell ref="U523"/>
    <mergeCell ref="V523:X523"/>
    <mergeCell ref="A524"/>
    <mergeCell ref="B524:C524"/>
    <mergeCell ref="D524:F524"/>
    <mergeCell ref="G524"/>
    <mergeCell ref="H524:J524"/>
    <mergeCell ref="K524:M524"/>
    <mergeCell ref="N524:O524"/>
    <mergeCell ref="P524:Q524"/>
    <mergeCell ref="R524:S524"/>
    <mergeCell ref="T524"/>
    <mergeCell ref="U524"/>
    <mergeCell ref="V524:X524"/>
    <mergeCell ref="A521"/>
    <mergeCell ref="B521:C521"/>
    <mergeCell ref="D521:F521"/>
    <mergeCell ref="G521"/>
    <mergeCell ref="H521:J521"/>
    <mergeCell ref="K521:M521"/>
    <mergeCell ref="N521:O521"/>
    <mergeCell ref="P521:Q521"/>
    <mergeCell ref="R521:S521"/>
    <mergeCell ref="T521"/>
    <mergeCell ref="U521"/>
    <mergeCell ref="V521:X521"/>
    <mergeCell ref="A522"/>
    <mergeCell ref="B522:C522"/>
    <mergeCell ref="D522:F522"/>
    <mergeCell ref="G522"/>
    <mergeCell ref="H522:J522"/>
    <mergeCell ref="K522:M522"/>
    <mergeCell ref="N522:O522"/>
    <mergeCell ref="P522:Q522"/>
    <mergeCell ref="R522:S522"/>
    <mergeCell ref="T522"/>
    <mergeCell ref="U522"/>
    <mergeCell ref="V522:X522"/>
    <mergeCell ref="A519"/>
    <mergeCell ref="B519:C519"/>
    <mergeCell ref="D519:F519"/>
    <mergeCell ref="G519"/>
    <mergeCell ref="H519:J519"/>
    <mergeCell ref="K519:M519"/>
    <mergeCell ref="N519:O519"/>
    <mergeCell ref="P519:Q519"/>
    <mergeCell ref="R519:S519"/>
    <mergeCell ref="T519"/>
    <mergeCell ref="U519"/>
    <mergeCell ref="V519:X519"/>
    <mergeCell ref="A520"/>
    <mergeCell ref="B520:C520"/>
    <mergeCell ref="D520:F520"/>
    <mergeCell ref="G520"/>
    <mergeCell ref="H520:J520"/>
    <mergeCell ref="K520:M520"/>
    <mergeCell ref="N520:O520"/>
    <mergeCell ref="P520:Q520"/>
    <mergeCell ref="R520:S520"/>
    <mergeCell ref="T520"/>
    <mergeCell ref="U520"/>
    <mergeCell ref="V520:X520"/>
    <mergeCell ref="A517"/>
    <mergeCell ref="B517:C517"/>
    <mergeCell ref="D517:F517"/>
    <mergeCell ref="G517"/>
    <mergeCell ref="H517:J517"/>
    <mergeCell ref="K517:M517"/>
    <mergeCell ref="N517:O517"/>
    <mergeCell ref="P517:Q517"/>
    <mergeCell ref="R517:S517"/>
    <mergeCell ref="T517"/>
    <mergeCell ref="U517"/>
    <mergeCell ref="V517:X517"/>
    <mergeCell ref="A518"/>
    <mergeCell ref="B518:C518"/>
    <mergeCell ref="D518:F518"/>
    <mergeCell ref="G518"/>
    <mergeCell ref="H518:J518"/>
    <mergeCell ref="K518:M518"/>
    <mergeCell ref="N518:O518"/>
    <mergeCell ref="P518:Q518"/>
    <mergeCell ref="R518:S518"/>
    <mergeCell ref="T518"/>
    <mergeCell ref="U518"/>
    <mergeCell ref="V518:X518"/>
    <mergeCell ref="A515"/>
    <mergeCell ref="B515:C515"/>
    <mergeCell ref="D515:F515"/>
    <mergeCell ref="G515"/>
    <mergeCell ref="H515:J515"/>
    <mergeCell ref="K515:M515"/>
    <mergeCell ref="N515:O515"/>
    <mergeCell ref="P515:Q515"/>
    <mergeCell ref="R515:S515"/>
    <mergeCell ref="T515"/>
    <mergeCell ref="U515"/>
    <mergeCell ref="V515:X515"/>
    <mergeCell ref="A516"/>
    <mergeCell ref="B516:C516"/>
    <mergeCell ref="D516:F516"/>
    <mergeCell ref="G516"/>
    <mergeCell ref="H516:J516"/>
    <mergeCell ref="K516:M516"/>
    <mergeCell ref="N516:O516"/>
    <mergeCell ref="P516:Q516"/>
    <mergeCell ref="R516:S516"/>
    <mergeCell ref="T516"/>
    <mergeCell ref="U516"/>
    <mergeCell ref="V516:X516"/>
    <mergeCell ref="A513"/>
    <mergeCell ref="B513:C513"/>
    <mergeCell ref="D513:F513"/>
    <mergeCell ref="G513"/>
    <mergeCell ref="H513:J513"/>
    <mergeCell ref="K513:M513"/>
    <mergeCell ref="N513:O513"/>
    <mergeCell ref="P513:Q513"/>
    <mergeCell ref="R513:S513"/>
    <mergeCell ref="T513"/>
    <mergeCell ref="U513"/>
    <mergeCell ref="V513:X513"/>
    <mergeCell ref="A514"/>
    <mergeCell ref="B514:C514"/>
    <mergeCell ref="D514:F514"/>
    <mergeCell ref="G514"/>
    <mergeCell ref="H514:J514"/>
    <mergeCell ref="K514:M514"/>
    <mergeCell ref="N514:O514"/>
    <mergeCell ref="P514:Q514"/>
    <mergeCell ref="R514:S514"/>
    <mergeCell ref="T514"/>
    <mergeCell ref="U514"/>
    <mergeCell ref="V514:X514"/>
    <mergeCell ref="A510:X510"/>
    <mergeCell ref="A511"/>
    <mergeCell ref="B511:C511"/>
    <mergeCell ref="D511:F511"/>
    <mergeCell ref="G511"/>
    <mergeCell ref="H511:J511"/>
    <mergeCell ref="K511:M511"/>
    <mergeCell ref="N511:O511"/>
    <mergeCell ref="P511:Q511"/>
    <mergeCell ref="R511:S511"/>
    <mergeCell ref="T511"/>
    <mergeCell ref="U511"/>
    <mergeCell ref="V511:X511"/>
    <mergeCell ref="A512"/>
    <mergeCell ref="B512:C512"/>
    <mergeCell ref="D512:F512"/>
    <mergeCell ref="G512"/>
    <mergeCell ref="H512:J512"/>
    <mergeCell ref="K512:M512"/>
    <mergeCell ref="N512:O512"/>
    <mergeCell ref="P512:Q512"/>
    <mergeCell ref="R512:S512"/>
    <mergeCell ref="T512"/>
    <mergeCell ref="U512"/>
    <mergeCell ref="V512:X512"/>
    <mergeCell ref="A508"/>
    <mergeCell ref="B508:C508"/>
    <mergeCell ref="D508:F508"/>
    <mergeCell ref="G508"/>
    <mergeCell ref="H508:J508"/>
    <mergeCell ref="K508:M508"/>
    <mergeCell ref="N508:O508"/>
    <mergeCell ref="P508:Q508"/>
    <mergeCell ref="R508:S508"/>
    <mergeCell ref="T508"/>
    <mergeCell ref="U508"/>
    <mergeCell ref="V508:X508"/>
    <mergeCell ref="A509"/>
    <mergeCell ref="B509:C509"/>
    <mergeCell ref="D509:F509"/>
    <mergeCell ref="G509"/>
    <mergeCell ref="H509:J509"/>
    <mergeCell ref="K509:M509"/>
    <mergeCell ref="N509:O509"/>
    <mergeCell ref="P509:Q509"/>
    <mergeCell ref="R509:S509"/>
    <mergeCell ref="T509"/>
    <mergeCell ref="U509"/>
    <mergeCell ref="V509:X509"/>
    <mergeCell ref="A506"/>
    <mergeCell ref="B506:C506"/>
    <mergeCell ref="D506:F506"/>
    <mergeCell ref="G506"/>
    <mergeCell ref="H506:J506"/>
    <mergeCell ref="K506:M506"/>
    <mergeCell ref="N506:O506"/>
    <mergeCell ref="P506:Q506"/>
    <mergeCell ref="R506:S506"/>
    <mergeCell ref="T506"/>
    <mergeCell ref="U506"/>
    <mergeCell ref="V506:X506"/>
    <mergeCell ref="A507"/>
    <mergeCell ref="B507:C507"/>
    <mergeCell ref="D507:F507"/>
    <mergeCell ref="G507"/>
    <mergeCell ref="H507:J507"/>
    <mergeCell ref="K507:M507"/>
    <mergeCell ref="N507:O507"/>
    <mergeCell ref="P507:Q507"/>
    <mergeCell ref="R507:S507"/>
    <mergeCell ref="T507"/>
    <mergeCell ref="U507"/>
    <mergeCell ref="V507:X507"/>
    <mergeCell ref="A504"/>
    <mergeCell ref="B504:C504"/>
    <mergeCell ref="D504:F504"/>
    <mergeCell ref="G504"/>
    <mergeCell ref="H504:J504"/>
    <mergeCell ref="K504:M504"/>
    <mergeCell ref="N504:O504"/>
    <mergeCell ref="P504:Q504"/>
    <mergeCell ref="R504:S504"/>
    <mergeCell ref="T504"/>
    <mergeCell ref="U504"/>
    <mergeCell ref="V504:X504"/>
    <mergeCell ref="A505"/>
    <mergeCell ref="B505:C505"/>
    <mergeCell ref="D505:F505"/>
    <mergeCell ref="G505"/>
    <mergeCell ref="H505:J505"/>
    <mergeCell ref="K505:M505"/>
    <mergeCell ref="N505:O505"/>
    <mergeCell ref="P505:Q505"/>
    <mergeCell ref="R505:S505"/>
    <mergeCell ref="T505"/>
    <mergeCell ref="U505"/>
    <mergeCell ref="V505:X505"/>
    <mergeCell ref="A502"/>
    <mergeCell ref="B502:C502"/>
    <mergeCell ref="D502:F502"/>
    <mergeCell ref="G502"/>
    <mergeCell ref="H502:J502"/>
    <mergeCell ref="K502:M502"/>
    <mergeCell ref="N502:O502"/>
    <mergeCell ref="P502:Q502"/>
    <mergeCell ref="R502:S502"/>
    <mergeCell ref="T502"/>
    <mergeCell ref="U502"/>
    <mergeCell ref="V502:X502"/>
    <mergeCell ref="A503"/>
    <mergeCell ref="B503:C503"/>
    <mergeCell ref="D503:F503"/>
    <mergeCell ref="G503"/>
    <mergeCell ref="H503:J503"/>
    <mergeCell ref="K503:M503"/>
    <mergeCell ref="N503:O503"/>
    <mergeCell ref="P503:Q503"/>
    <mergeCell ref="R503:S503"/>
    <mergeCell ref="T503"/>
    <mergeCell ref="U503"/>
    <mergeCell ref="V503:X503"/>
    <mergeCell ref="A500"/>
    <mergeCell ref="B500:C500"/>
    <mergeCell ref="D500:F500"/>
    <mergeCell ref="G500"/>
    <mergeCell ref="H500:J500"/>
    <mergeCell ref="K500:M500"/>
    <mergeCell ref="N500:O500"/>
    <mergeCell ref="P500:Q500"/>
    <mergeCell ref="R500:S500"/>
    <mergeCell ref="T500"/>
    <mergeCell ref="U500"/>
    <mergeCell ref="V500:X500"/>
    <mergeCell ref="A501"/>
    <mergeCell ref="B501:C501"/>
    <mergeCell ref="D501:F501"/>
    <mergeCell ref="G501"/>
    <mergeCell ref="H501:J501"/>
    <mergeCell ref="K501:M501"/>
    <mergeCell ref="N501:O501"/>
    <mergeCell ref="P501:Q501"/>
    <mergeCell ref="R501:S501"/>
    <mergeCell ref="T501"/>
    <mergeCell ref="U501"/>
    <mergeCell ref="V501:X501"/>
    <mergeCell ref="A498"/>
    <mergeCell ref="B498:C498"/>
    <mergeCell ref="D498:F498"/>
    <mergeCell ref="G498"/>
    <mergeCell ref="H498:J498"/>
    <mergeCell ref="K498:M498"/>
    <mergeCell ref="N498:O498"/>
    <mergeCell ref="P498:Q498"/>
    <mergeCell ref="R498:S498"/>
    <mergeCell ref="T498"/>
    <mergeCell ref="U498"/>
    <mergeCell ref="V498:X498"/>
    <mergeCell ref="A499"/>
    <mergeCell ref="B499:C499"/>
    <mergeCell ref="D499:F499"/>
    <mergeCell ref="G499"/>
    <mergeCell ref="H499:J499"/>
    <mergeCell ref="K499:M499"/>
    <mergeCell ref="N499:O499"/>
    <mergeCell ref="P499:Q499"/>
    <mergeCell ref="R499:S499"/>
    <mergeCell ref="T499"/>
    <mergeCell ref="U499"/>
    <mergeCell ref="V499:X499"/>
    <mergeCell ref="A496"/>
    <mergeCell ref="B496:C496"/>
    <mergeCell ref="D496:F496"/>
    <mergeCell ref="G496"/>
    <mergeCell ref="H496:J496"/>
    <mergeCell ref="K496:M496"/>
    <mergeCell ref="N496:O496"/>
    <mergeCell ref="P496:Q496"/>
    <mergeCell ref="R496:S496"/>
    <mergeCell ref="T496"/>
    <mergeCell ref="U496"/>
    <mergeCell ref="V496:X496"/>
    <mergeCell ref="A497"/>
    <mergeCell ref="B497:C497"/>
    <mergeCell ref="D497:F497"/>
    <mergeCell ref="G497"/>
    <mergeCell ref="H497:J497"/>
    <mergeCell ref="K497:M497"/>
    <mergeCell ref="N497:O497"/>
    <mergeCell ref="P497:Q497"/>
    <mergeCell ref="R497:S497"/>
    <mergeCell ref="T497"/>
    <mergeCell ref="U497"/>
    <mergeCell ref="V497:X497"/>
    <mergeCell ref="A494"/>
    <mergeCell ref="B494:C494"/>
    <mergeCell ref="D494:F494"/>
    <mergeCell ref="G494"/>
    <mergeCell ref="H494:J494"/>
    <mergeCell ref="K494:M494"/>
    <mergeCell ref="N494:O494"/>
    <mergeCell ref="P494:Q494"/>
    <mergeCell ref="R494:S494"/>
    <mergeCell ref="T494"/>
    <mergeCell ref="U494"/>
    <mergeCell ref="V494:X494"/>
    <mergeCell ref="A495"/>
    <mergeCell ref="B495:C495"/>
    <mergeCell ref="D495:F495"/>
    <mergeCell ref="G495"/>
    <mergeCell ref="H495:J495"/>
    <mergeCell ref="K495:M495"/>
    <mergeCell ref="N495:O495"/>
    <mergeCell ref="P495:Q495"/>
    <mergeCell ref="R495:S495"/>
    <mergeCell ref="T495"/>
    <mergeCell ref="U495"/>
    <mergeCell ref="V495:X495"/>
    <mergeCell ref="A492"/>
    <mergeCell ref="B492:C492"/>
    <mergeCell ref="D492:F492"/>
    <mergeCell ref="G492"/>
    <mergeCell ref="H492:J492"/>
    <mergeCell ref="K492:M492"/>
    <mergeCell ref="N492:O492"/>
    <mergeCell ref="P492:Q492"/>
    <mergeCell ref="R492:S492"/>
    <mergeCell ref="T492"/>
    <mergeCell ref="U492"/>
    <mergeCell ref="V492:X492"/>
    <mergeCell ref="A493"/>
    <mergeCell ref="B493:C493"/>
    <mergeCell ref="D493:F493"/>
    <mergeCell ref="G493"/>
    <mergeCell ref="H493:J493"/>
    <mergeCell ref="K493:M493"/>
    <mergeCell ref="N493:O493"/>
    <mergeCell ref="P493:Q493"/>
    <mergeCell ref="R493:S493"/>
    <mergeCell ref="T493"/>
    <mergeCell ref="U493"/>
    <mergeCell ref="V493:X493"/>
    <mergeCell ref="A490"/>
    <mergeCell ref="B490:C490"/>
    <mergeCell ref="D490:F490"/>
    <mergeCell ref="G490"/>
    <mergeCell ref="H490:J490"/>
    <mergeCell ref="K490:M490"/>
    <mergeCell ref="N490:O490"/>
    <mergeCell ref="P490:Q490"/>
    <mergeCell ref="R490:S490"/>
    <mergeCell ref="T490"/>
    <mergeCell ref="U490"/>
    <mergeCell ref="V490:X490"/>
    <mergeCell ref="A491"/>
    <mergeCell ref="B491:C491"/>
    <mergeCell ref="D491:F491"/>
    <mergeCell ref="G491"/>
    <mergeCell ref="H491:J491"/>
    <mergeCell ref="K491:M491"/>
    <mergeCell ref="N491:O491"/>
    <mergeCell ref="P491:Q491"/>
    <mergeCell ref="R491:S491"/>
    <mergeCell ref="T491"/>
    <mergeCell ref="U491"/>
    <mergeCell ref="V491:X491"/>
    <mergeCell ref="A488"/>
    <mergeCell ref="B488:C488"/>
    <mergeCell ref="D488:F488"/>
    <mergeCell ref="G488"/>
    <mergeCell ref="H488:J488"/>
    <mergeCell ref="K488:M488"/>
    <mergeCell ref="N488:O488"/>
    <mergeCell ref="P488:Q488"/>
    <mergeCell ref="R488:S488"/>
    <mergeCell ref="T488"/>
    <mergeCell ref="U488"/>
    <mergeCell ref="V488:X488"/>
    <mergeCell ref="A489"/>
    <mergeCell ref="B489:C489"/>
    <mergeCell ref="D489:F489"/>
    <mergeCell ref="G489"/>
    <mergeCell ref="H489:J489"/>
    <mergeCell ref="K489:M489"/>
    <mergeCell ref="N489:O489"/>
    <mergeCell ref="P489:Q489"/>
    <mergeCell ref="R489:S489"/>
    <mergeCell ref="T489"/>
    <mergeCell ref="U489"/>
    <mergeCell ref="V489:X489"/>
    <mergeCell ref="A486"/>
    <mergeCell ref="B486:C486"/>
    <mergeCell ref="D486:F486"/>
    <mergeCell ref="G486"/>
    <mergeCell ref="H486:J486"/>
    <mergeCell ref="K486:M486"/>
    <mergeCell ref="N486:O486"/>
    <mergeCell ref="P486:Q486"/>
    <mergeCell ref="R486:S486"/>
    <mergeCell ref="T486"/>
    <mergeCell ref="U486"/>
    <mergeCell ref="V486:X486"/>
    <mergeCell ref="A487"/>
    <mergeCell ref="B487:C487"/>
    <mergeCell ref="D487:F487"/>
    <mergeCell ref="G487"/>
    <mergeCell ref="H487:J487"/>
    <mergeCell ref="K487:M487"/>
    <mergeCell ref="N487:O487"/>
    <mergeCell ref="P487:Q487"/>
    <mergeCell ref="R487:S487"/>
    <mergeCell ref="T487"/>
    <mergeCell ref="U487"/>
    <mergeCell ref="V487:X487"/>
    <mergeCell ref="A484"/>
    <mergeCell ref="B484:C484"/>
    <mergeCell ref="D484:F484"/>
    <mergeCell ref="G484"/>
    <mergeCell ref="H484:J484"/>
    <mergeCell ref="K484:M484"/>
    <mergeCell ref="N484:O484"/>
    <mergeCell ref="P484:Q484"/>
    <mergeCell ref="R484:S484"/>
    <mergeCell ref="T484"/>
    <mergeCell ref="U484"/>
    <mergeCell ref="V484:X484"/>
    <mergeCell ref="A485"/>
    <mergeCell ref="B485:C485"/>
    <mergeCell ref="D485:F485"/>
    <mergeCell ref="G485"/>
    <mergeCell ref="H485:J485"/>
    <mergeCell ref="K485:M485"/>
    <mergeCell ref="N485:O485"/>
    <mergeCell ref="P485:Q485"/>
    <mergeCell ref="R485:S485"/>
    <mergeCell ref="T485"/>
    <mergeCell ref="U485"/>
    <mergeCell ref="V485:X485"/>
    <mergeCell ref="A482"/>
    <mergeCell ref="B482:C482"/>
    <mergeCell ref="D482:F482"/>
    <mergeCell ref="G482"/>
    <mergeCell ref="H482:J482"/>
    <mergeCell ref="K482:M482"/>
    <mergeCell ref="N482:O482"/>
    <mergeCell ref="P482:Q482"/>
    <mergeCell ref="R482:S482"/>
    <mergeCell ref="T482"/>
    <mergeCell ref="U482"/>
    <mergeCell ref="V482:X482"/>
    <mergeCell ref="A483"/>
    <mergeCell ref="B483:C483"/>
    <mergeCell ref="D483:F483"/>
    <mergeCell ref="G483"/>
    <mergeCell ref="H483:J483"/>
    <mergeCell ref="K483:M483"/>
    <mergeCell ref="N483:O483"/>
    <mergeCell ref="P483:Q483"/>
    <mergeCell ref="R483:S483"/>
    <mergeCell ref="T483"/>
    <mergeCell ref="U483"/>
    <mergeCell ref="V483:X483"/>
    <mergeCell ref="A480"/>
    <mergeCell ref="B480:C480"/>
    <mergeCell ref="D480:F480"/>
    <mergeCell ref="G480"/>
    <mergeCell ref="H480:J480"/>
    <mergeCell ref="K480:M480"/>
    <mergeCell ref="N480:O480"/>
    <mergeCell ref="P480:Q480"/>
    <mergeCell ref="R480:S480"/>
    <mergeCell ref="T480"/>
    <mergeCell ref="U480"/>
    <mergeCell ref="V480:X480"/>
    <mergeCell ref="A481"/>
    <mergeCell ref="B481:C481"/>
    <mergeCell ref="D481:F481"/>
    <mergeCell ref="G481"/>
    <mergeCell ref="H481:J481"/>
    <mergeCell ref="K481:M481"/>
    <mergeCell ref="N481:O481"/>
    <mergeCell ref="P481:Q481"/>
    <mergeCell ref="R481:S481"/>
    <mergeCell ref="T481"/>
    <mergeCell ref="U481"/>
    <mergeCell ref="V481:X481"/>
    <mergeCell ref="A478"/>
    <mergeCell ref="B478:C478"/>
    <mergeCell ref="D478:F478"/>
    <mergeCell ref="G478"/>
    <mergeCell ref="H478:J478"/>
    <mergeCell ref="K478:M478"/>
    <mergeCell ref="N478:O478"/>
    <mergeCell ref="P478:Q478"/>
    <mergeCell ref="R478:S478"/>
    <mergeCell ref="T478"/>
    <mergeCell ref="U478"/>
    <mergeCell ref="V478:X478"/>
    <mergeCell ref="A479"/>
    <mergeCell ref="B479:C479"/>
    <mergeCell ref="D479:F479"/>
    <mergeCell ref="G479"/>
    <mergeCell ref="H479:J479"/>
    <mergeCell ref="K479:M479"/>
    <mergeCell ref="N479:O479"/>
    <mergeCell ref="P479:Q479"/>
    <mergeCell ref="R479:S479"/>
    <mergeCell ref="T479"/>
    <mergeCell ref="U479"/>
    <mergeCell ref="V479:X479"/>
    <mergeCell ref="A476"/>
    <mergeCell ref="B476:C476"/>
    <mergeCell ref="D476:F476"/>
    <mergeCell ref="G476"/>
    <mergeCell ref="H476:J476"/>
    <mergeCell ref="K476:M476"/>
    <mergeCell ref="N476:O476"/>
    <mergeCell ref="P476:Q476"/>
    <mergeCell ref="R476:S476"/>
    <mergeCell ref="T476"/>
    <mergeCell ref="U476"/>
    <mergeCell ref="V476:X476"/>
    <mergeCell ref="A477"/>
    <mergeCell ref="B477:C477"/>
    <mergeCell ref="D477:F477"/>
    <mergeCell ref="G477"/>
    <mergeCell ref="H477:J477"/>
    <mergeCell ref="K477:M477"/>
    <mergeCell ref="N477:O477"/>
    <mergeCell ref="P477:Q477"/>
    <mergeCell ref="R477:S477"/>
    <mergeCell ref="T477"/>
    <mergeCell ref="U477"/>
    <mergeCell ref="V477:X477"/>
    <mergeCell ref="A474"/>
    <mergeCell ref="B474:C474"/>
    <mergeCell ref="D474:F474"/>
    <mergeCell ref="G474"/>
    <mergeCell ref="H474:J474"/>
    <mergeCell ref="K474:M474"/>
    <mergeCell ref="N474:O474"/>
    <mergeCell ref="P474:Q474"/>
    <mergeCell ref="R474:S474"/>
    <mergeCell ref="T474"/>
    <mergeCell ref="U474"/>
    <mergeCell ref="V474:X474"/>
    <mergeCell ref="A475"/>
    <mergeCell ref="B475:C475"/>
    <mergeCell ref="D475:F475"/>
    <mergeCell ref="G475"/>
    <mergeCell ref="H475:J475"/>
    <mergeCell ref="K475:M475"/>
    <mergeCell ref="N475:O475"/>
    <mergeCell ref="P475:Q475"/>
    <mergeCell ref="R475:S475"/>
    <mergeCell ref="T475"/>
    <mergeCell ref="U475"/>
    <mergeCell ref="V475:X475"/>
    <mergeCell ref="A472"/>
    <mergeCell ref="B472:C472"/>
    <mergeCell ref="D472:F472"/>
    <mergeCell ref="G472"/>
    <mergeCell ref="H472:J472"/>
    <mergeCell ref="K472:M472"/>
    <mergeCell ref="N472:O472"/>
    <mergeCell ref="P472:Q472"/>
    <mergeCell ref="R472:S472"/>
    <mergeCell ref="T472"/>
    <mergeCell ref="U472"/>
    <mergeCell ref="V472:X472"/>
    <mergeCell ref="A473"/>
    <mergeCell ref="B473:C473"/>
    <mergeCell ref="D473:F473"/>
    <mergeCell ref="G473"/>
    <mergeCell ref="H473:J473"/>
    <mergeCell ref="K473:M473"/>
    <mergeCell ref="N473:O473"/>
    <mergeCell ref="P473:Q473"/>
    <mergeCell ref="R473:S473"/>
    <mergeCell ref="T473"/>
    <mergeCell ref="U473"/>
    <mergeCell ref="V473:X473"/>
    <mergeCell ref="A470"/>
    <mergeCell ref="B470:C470"/>
    <mergeCell ref="D470:F470"/>
    <mergeCell ref="G470"/>
    <mergeCell ref="H470:J470"/>
    <mergeCell ref="K470:M470"/>
    <mergeCell ref="N470:O470"/>
    <mergeCell ref="P470:Q470"/>
    <mergeCell ref="R470:S470"/>
    <mergeCell ref="T470"/>
    <mergeCell ref="U470"/>
    <mergeCell ref="V470:X470"/>
    <mergeCell ref="A471"/>
    <mergeCell ref="B471:C471"/>
    <mergeCell ref="D471:F471"/>
    <mergeCell ref="G471"/>
    <mergeCell ref="H471:J471"/>
    <mergeCell ref="K471:M471"/>
    <mergeCell ref="N471:O471"/>
    <mergeCell ref="P471:Q471"/>
    <mergeCell ref="R471:S471"/>
    <mergeCell ref="T471"/>
    <mergeCell ref="U471"/>
    <mergeCell ref="V471:X471"/>
    <mergeCell ref="A468"/>
    <mergeCell ref="B468:C468"/>
    <mergeCell ref="D468:F468"/>
    <mergeCell ref="G468"/>
    <mergeCell ref="H468:J468"/>
    <mergeCell ref="K468:M468"/>
    <mergeCell ref="N468:O468"/>
    <mergeCell ref="P468:Q468"/>
    <mergeCell ref="R468:S468"/>
    <mergeCell ref="T468"/>
    <mergeCell ref="U468"/>
    <mergeCell ref="V468:X468"/>
    <mergeCell ref="A469"/>
    <mergeCell ref="B469:C469"/>
    <mergeCell ref="D469:F469"/>
    <mergeCell ref="G469"/>
    <mergeCell ref="H469:J469"/>
    <mergeCell ref="K469:M469"/>
    <mergeCell ref="N469:O469"/>
    <mergeCell ref="P469:Q469"/>
    <mergeCell ref="R469:S469"/>
    <mergeCell ref="T469"/>
    <mergeCell ref="U469"/>
    <mergeCell ref="V469:X469"/>
    <mergeCell ref="A466"/>
    <mergeCell ref="B466:C466"/>
    <mergeCell ref="D466:F466"/>
    <mergeCell ref="G466"/>
    <mergeCell ref="H466:J466"/>
    <mergeCell ref="K466:M466"/>
    <mergeCell ref="N466:O466"/>
    <mergeCell ref="P466:Q466"/>
    <mergeCell ref="R466:S466"/>
    <mergeCell ref="T466"/>
    <mergeCell ref="U466"/>
    <mergeCell ref="V466:X466"/>
    <mergeCell ref="A467"/>
    <mergeCell ref="B467:C467"/>
    <mergeCell ref="D467:F467"/>
    <mergeCell ref="G467"/>
    <mergeCell ref="H467:J467"/>
    <mergeCell ref="K467:M467"/>
    <mergeCell ref="N467:O467"/>
    <mergeCell ref="P467:Q467"/>
    <mergeCell ref="R467:S467"/>
    <mergeCell ref="T467"/>
    <mergeCell ref="U467"/>
    <mergeCell ref="V467:X467"/>
    <mergeCell ref="A464"/>
    <mergeCell ref="B464:C464"/>
    <mergeCell ref="D464:F464"/>
    <mergeCell ref="G464"/>
    <mergeCell ref="H464:J464"/>
    <mergeCell ref="K464:M464"/>
    <mergeCell ref="N464:O464"/>
    <mergeCell ref="P464:Q464"/>
    <mergeCell ref="R464:S464"/>
    <mergeCell ref="T464"/>
    <mergeCell ref="U464"/>
    <mergeCell ref="V464:X464"/>
    <mergeCell ref="A465"/>
    <mergeCell ref="B465:C465"/>
    <mergeCell ref="D465:F465"/>
    <mergeCell ref="G465"/>
    <mergeCell ref="H465:J465"/>
    <mergeCell ref="K465:M465"/>
    <mergeCell ref="N465:O465"/>
    <mergeCell ref="P465:Q465"/>
    <mergeCell ref="R465:S465"/>
    <mergeCell ref="T465"/>
    <mergeCell ref="U465"/>
    <mergeCell ref="V465:X465"/>
    <mergeCell ref="A462"/>
    <mergeCell ref="B462:C462"/>
    <mergeCell ref="D462:F462"/>
    <mergeCell ref="G462"/>
    <mergeCell ref="H462:J462"/>
    <mergeCell ref="K462:M462"/>
    <mergeCell ref="N462:O462"/>
    <mergeCell ref="P462:Q462"/>
    <mergeCell ref="R462:S462"/>
    <mergeCell ref="T462"/>
    <mergeCell ref="U462"/>
    <mergeCell ref="V462:X462"/>
    <mergeCell ref="A463"/>
    <mergeCell ref="B463:C463"/>
    <mergeCell ref="D463:F463"/>
    <mergeCell ref="G463"/>
    <mergeCell ref="H463:J463"/>
    <mergeCell ref="K463:M463"/>
    <mergeCell ref="N463:O463"/>
    <mergeCell ref="P463:Q463"/>
    <mergeCell ref="R463:S463"/>
    <mergeCell ref="T463"/>
    <mergeCell ref="U463"/>
    <mergeCell ref="V463:X463"/>
    <mergeCell ref="A460"/>
    <mergeCell ref="B460:C460"/>
    <mergeCell ref="D460:F460"/>
    <mergeCell ref="G460"/>
    <mergeCell ref="H460:J460"/>
    <mergeCell ref="K460:M460"/>
    <mergeCell ref="N460:O460"/>
    <mergeCell ref="P460:Q460"/>
    <mergeCell ref="R460:S460"/>
    <mergeCell ref="T460"/>
    <mergeCell ref="U460"/>
    <mergeCell ref="V460:X460"/>
    <mergeCell ref="A461"/>
    <mergeCell ref="B461:C461"/>
    <mergeCell ref="D461:F461"/>
    <mergeCell ref="G461"/>
    <mergeCell ref="H461:J461"/>
    <mergeCell ref="K461:M461"/>
    <mergeCell ref="N461:O461"/>
    <mergeCell ref="P461:Q461"/>
    <mergeCell ref="R461:S461"/>
    <mergeCell ref="T461"/>
    <mergeCell ref="U461"/>
    <mergeCell ref="V461:X461"/>
    <mergeCell ref="A458"/>
    <mergeCell ref="B458:C458"/>
    <mergeCell ref="D458:F458"/>
    <mergeCell ref="G458"/>
    <mergeCell ref="H458:J458"/>
    <mergeCell ref="K458:M458"/>
    <mergeCell ref="N458:O458"/>
    <mergeCell ref="P458:Q458"/>
    <mergeCell ref="R458:S458"/>
    <mergeCell ref="T458"/>
    <mergeCell ref="U458"/>
    <mergeCell ref="V458:X458"/>
    <mergeCell ref="A459"/>
    <mergeCell ref="B459:C459"/>
    <mergeCell ref="D459:F459"/>
    <mergeCell ref="G459"/>
    <mergeCell ref="H459:J459"/>
    <mergeCell ref="K459:M459"/>
    <mergeCell ref="N459:O459"/>
    <mergeCell ref="P459:Q459"/>
    <mergeCell ref="R459:S459"/>
    <mergeCell ref="T459"/>
    <mergeCell ref="U459"/>
    <mergeCell ref="V459:X459"/>
    <mergeCell ref="A456"/>
    <mergeCell ref="B456:C456"/>
    <mergeCell ref="D456:F456"/>
    <mergeCell ref="G456"/>
    <mergeCell ref="H456:J456"/>
    <mergeCell ref="K456:M456"/>
    <mergeCell ref="N456:O456"/>
    <mergeCell ref="P456:Q456"/>
    <mergeCell ref="R456:S456"/>
    <mergeCell ref="T456"/>
    <mergeCell ref="U456"/>
    <mergeCell ref="V456:X456"/>
    <mergeCell ref="A457"/>
    <mergeCell ref="B457:C457"/>
    <mergeCell ref="D457:F457"/>
    <mergeCell ref="G457"/>
    <mergeCell ref="H457:J457"/>
    <mergeCell ref="K457:M457"/>
    <mergeCell ref="N457:O457"/>
    <mergeCell ref="P457:Q457"/>
    <mergeCell ref="R457:S457"/>
    <mergeCell ref="T457"/>
    <mergeCell ref="U457"/>
    <mergeCell ref="V457:X457"/>
    <mergeCell ref="A454"/>
    <mergeCell ref="B454:C454"/>
    <mergeCell ref="D454:F454"/>
    <mergeCell ref="G454"/>
    <mergeCell ref="H454:J454"/>
    <mergeCell ref="K454:M454"/>
    <mergeCell ref="N454:O454"/>
    <mergeCell ref="P454:Q454"/>
    <mergeCell ref="R454:S454"/>
    <mergeCell ref="T454"/>
    <mergeCell ref="U454"/>
    <mergeCell ref="V454:X454"/>
    <mergeCell ref="A455"/>
    <mergeCell ref="B455:C455"/>
    <mergeCell ref="D455:F455"/>
    <mergeCell ref="G455"/>
    <mergeCell ref="H455:J455"/>
    <mergeCell ref="K455:M455"/>
    <mergeCell ref="N455:O455"/>
    <mergeCell ref="P455:Q455"/>
    <mergeCell ref="R455:S455"/>
    <mergeCell ref="T455"/>
    <mergeCell ref="U455"/>
    <mergeCell ref="V455:X455"/>
    <mergeCell ref="A452"/>
    <mergeCell ref="B452:C452"/>
    <mergeCell ref="D452:F452"/>
    <mergeCell ref="G452"/>
    <mergeCell ref="H452:J452"/>
    <mergeCell ref="K452:M452"/>
    <mergeCell ref="N452:O452"/>
    <mergeCell ref="P452:Q452"/>
    <mergeCell ref="R452:S452"/>
    <mergeCell ref="T452"/>
    <mergeCell ref="U452"/>
    <mergeCell ref="V452:X452"/>
    <mergeCell ref="A453"/>
    <mergeCell ref="B453:C453"/>
    <mergeCell ref="D453:F453"/>
    <mergeCell ref="G453"/>
    <mergeCell ref="H453:J453"/>
    <mergeCell ref="K453:M453"/>
    <mergeCell ref="N453:O453"/>
    <mergeCell ref="P453:Q453"/>
    <mergeCell ref="R453:S453"/>
    <mergeCell ref="T453"/>
    <mergeCell ref="U453"/>
    <mergeCell ref="V453:X453"/>
    <mergeCell ref="A450"/>
    <mergeCell ref="B450:C450"/>
    <mergeCell ref="D450:F450"/>
    <mergeCell ref="G450"/>
    <mergeCell ref="H450:J450"/>
    <mergeCell ref="K450:M450"/>
    <mergeCell ref="N450:O450"/>
    <mergeCell ref="P450:Q450"/>
    <mergeCell ref="R450:S450"/>
    <mergeCell ref="T450"/>
    <mergeCell ref="U450"/>
    <mergeCell ref="V450:X450"/>
    <mergeCell ref="A451"/>
    <mergeCell ref="B451:C451"/>
    <mergeCell ref="D451:F451"/>
    <mergeCell ref="G451"/>
    <mergeCell ref="H451:J451"/>
    <mergeCell ref="K451:M451"/>
    <mergeCell ref="N451:O451"/>
    <mergeCell ref="P451:Q451"/>
    <mergeCell ref="R451:S451"/>
    <mergeCell ref="T451"/>
    <mergeCell ref="U451"/>
    <mergeCell ref="V451:X451"/>
    <mergeCell ref="A448"/>
    <mergeCell ref="B448:C448"/>
    <mergeCell ref="D448:F448"/>
    <mergeCell ref="G448"/>
    <mergeCell ref="H448:J448"/>
    <mergeCell ref="K448:M448"/>
    <mergeCell ref="N448:O448"/>
    <mergeCell ref="P448:Q448"/>
    <mergeCell ref="R448:S448"/>
    <mergeCell ref="T448"/>
    <mergeCell ref="U448"/>
    <mergeCell ref="V448:X448"/>
    <mergeCell ref="A449"/>
    <mergeCell ref="B449:C449"/>
    <mergeCell ref="D449:F449"/>
    <mergeCell ref="G449"/>
    <mergeCell ref="H449:J449"/>
    <mergeCell ref="K449:M449"/>
    <mergeCell ref="N449:O449"/>
    <mergeCell ref="P449:Q449"/>
    <mergeCell ref="R449:S449"/>
    <mergeCell ref="T449"/>
    <mergeCell ref="U449"/>
    <mergeCell ref="V449:X449"/>
    <mergeCell ref="A446"/>
    <mergeCell ref="B446:C446"/>
    <mergeCell ref="D446:F446"/>
    <mergeCell ref="G446"/>
    <mergeCell ref="H446:J446"/>
    <mergeCell ref="K446:M446"/>
    <mergeCell ref="N446:O446"/>
    <mergeCell ref="P446:Q446"/>
    <mergeCell ref="R446:S446"/>
    <mergeCell ref="T446"/>
    <mergeCell ref="U446"/>
    <mergeCell ref="V446:X446"/>
    <mergeCell ref="A447"/>
    <mergeCell ref="B447:C447"/>
    <mergeCell ref="D447:F447"/>
    <mergeCell ref="G447"/>
    <mergeCell ref="H447:J447"/>
    <mergeCell ref="K447:M447"/>
    <mergeCell ref="N447:O447"/>
    <mergeCell ref="P447:Q447"/>
    <mergeCell ref="R447:S447"/>
    <mergeCell ref="T447"/>
    <mergeCell ref="U447"/>
    <mergeCell ref="V447:X447"/>
    <mergeCell ref="A444"/>
    <mergeCell ref="B444:C444"/>
    <mergeCell ref="D444:F444"/>
    <mergeCell ref="G444"/>
    <mergeCell ref="H444:J444"/>
    <mergeCell ref="K444:M444"/>
    <mergeCell ref="N444:O444"/>
    <mergeCell ref="P444:Q444"/>
    <mergeCell ref="R444:S444"/>
    <mergeCell ref="T444"/>
    <mergeCell ref="U444"/>
    <mergeCell ref="V444:X444"/>
    <mergeCell ref="A445"/>
    <mergeCell ref="B445:C445"/>
    <mergeCell ref="D445:F445"/>
    <mergeCell ref="G445"/>
    <mergeCell ref="H445:J445"/>
    <mergeCell ref="K445:M445"/>
    <mergeCell ref="N445:O445"/>
    <mergeCell ref="P445:Q445"/>
    <mergeCell ref="R445:S445"/>
    <mergeCell ref="T445"/>
    <mergeCell ref="U445"/>
    <mergeCell ref="V445:X445"/>
    <mergeCell ref="A442"/>
    <mergeCell ref="B442:C442"/>
    <mergeCell ref="D442:F442"/>
    <mergeCell ref="G442"/>
    <mergeCell ref="H442:J442"/>
    <mergeCell ref="K442:M442"/>
    <mergeCell ref="N442:O442"/>
    <mergeCell ref="P442:Q442"/>
    <mergeCell ref="R442:S442"/>
    <mergeCell ref="T442"/>
    <mergeCell ref="U442"/>
    <mergeCell ref="V442:X442"/>
    <mergeCell ref="A443"/>
    <mergeCell ref="B443:C443"/>
    <mergeCell ref="D443:F443"/>
    <mergeCell ref="G443"/>
    <mergeCell ref="H443:J443"/>
    <mergeCell ref="K443:M443"/>
    <mergeCell ref="N443:O443"/>
    <mergeCell ref="P443:Q443"/>
    <mergeCell ref="R443:S443"/>
    <mergeCell ref="T443"/>
    <mergeCell ref="U443"/>
    <mergeCell ref="V443:X443"/>
    <mergeCell ref="A440"/>
    <mergeCell ref="B440:C440"/>
    <mergeCell ref="D440:F440"/>
    <mergeCell ref="G440"/>
    <mergeCell ref="H440:J440"/>
    <mergeCell ref="K440:M440"/>
    <mergeCell ref="N440:O440"/>
    <mergeCell ref="P440:Q440"/>
    <mergeCell ref="R440:S440"/>
    <mergeCell ref="T440"/>
    <mergeCell ref="U440"/>
    <mergeCell ref="V440:X440"/>
    <mergeCell ref="A441"/>
    <mergeCell ref="B441:C441"/>
    <mergeCell ref="D441:F441"/>
    <mergeCell ref="G441"/>
    <mergeCell ref="H441:J441"/>
    <mergeCell ref="K441:M441"/>
    <mergeCell ref="N441:O441"/>
    <mergeCell ref="P441:Q441"/>
    <mergeCell ref="R441:S441"/>
    <mergeCell ref="T441"/>
    <mergeCell ref="U441"/>
    <mergeCell ref="V441:X441"/>
    <mergeCell ref="A438"/>
    <mergeCell ref="B438:C438"/>
    <mergeCell ref="D438:F438"/>
    <mergeCell ref="G438"/>
    <mergeCell ref="H438:J438"/>
    <mergeCell ref="K438:M438"/>
    <mergeCell ref="N438:O438"/>
    <mergeCell ref="P438:Q438"/>
    <mergeCell ref="R438:S438"/>
    <mergeCell ref="T438"/>
    <mergeCell ref="U438"/>
    <mergeCell ref="V438:X438"/>
    <mergeCell ref="A439"/>
    <mergeCell ref="B439:C439"/>
    <mergeCell ref="D439:F439"/>
    <mergeCell ref="G439"/>
    <mergeCell ref="H439:J439"/>
    <mergeCell ref="K439:M439"/>
    <mergeCell ref="N439:O439"/>
    <mergeCell ref="P439:Q439"/>
    <mergeCell ref="R439:S439"/>
    <mergeCell ref="T439"/>
    <mergeCell ref="U439"/>
    <mergeCell ref="V439:X439"/>
    <mergeCell ref="A436"/>
    <mergeCell ref="B436:C436"/>
    <mergeCell ref="D436:F436"/>
    <mergeCell ref="G436"/>
    <mergeCell ref="H436:J436"/>
    <mergeCell ref="K436:M436"/>
    <mergeCell ref="N436:O436"/>
    <mergeCell ref="P436:Q436"/>
    <mergeCell ref="R436:S436"/>
    <mergeCell ref="T436"/>
    <mergeCell ref="U436"/>
    <mergeCell ref="V436:X436"/>
    <mergeCell ref="A437"/>
    <mergeCell ref="B437:C437"/>
    <mergeCell ref="D437:F437"/>
    <mergeCell ref="G437"/>
    <mergeCell ref="H437:J437"/>
    <mergeCell ref="K437:M437"/>
    <mergeCell ref="N437:O437"/>
    <mergeCell ref="P437:Q437"/>
    <mergeCell ref="R437:S437"/>
    <mergeCell ref="T437"/>
    <mergeCell ref="U437"/>
    <mergeCell ref="V437:X437"/>
    <mergeCell ref="A434"/>
    <mergeCell ref="B434:C434"/>
    <mergeCell ref="D434:F434"/>
    <mergeCell ref="G434"/>
    <mergeCell ref="H434:J434"/>
    <mergeCell ref="K434:M434"/>
    <mergeCell ref="N434:O434"/>
    <mergeCell ref="P434:Q434"/>
    <mergeCell ref="R434:S434"/>
    <mergeCell ref="T434"/>
    <mergeCell ref="U434"/>
    <mergeCell ref="V434:X434"/>
    <mergeCell ref="A435"/>
    <mergeCell ref="B435:C435"/>
    <mergeCell ref="D435:F435"/>
    <mergeCell ref="G435"/>
    <mergeCell ref="H435:J435"/>
    <mergeCell ref="K435:M435"/>
    <mergeCell ref="N435:O435"/>
    <mergeCell ref="P435:Q435"/>
    <mergeCell ref="R435:S435"/>
    <mergeCell ref="T435"/>
    <mergeCell ref="U435"/>
    <mergeCell ref="V435:X435"/>
    <mergeCell ref="A432"/>
    <mergeCell ref="B432:C432"/>
    <mergeCell ref="D432:F432"/>
    <mergeCell ref="G432"/>
    <mergeCell ref="H432:J432"/>
    <mergeCell ref="K432:M432"/>
    <mergeCell ref="N432:O432"/>
    <mergeCell ref="P432:Q432"/>
    <mergeCell ref="R432:S432"/>
    <mergeCell ref="T432"/>
    <mergeCell ref="U432"/>
    <mergeCell ref="V432:X432"/>
    <mergeCell ref="A433"/>
    <mergeCell ref="B433:C433"/>
    <mergeCell ref="D433:F433"/>
    <mergeCell ref="G433"/>
    <mergeCell ref="H433:J433"/>
    <mergeCell ref="K433:M433"/>
    <mergeCell ref="N433:O433"/>
    <mergeCell ref="P433:Q433"/>
    <mergeCell ref="R433:S433"/>
    <mergeCell ref="T433"/>
    <mergeCell ref="U433"/>
    <mergeCell ref="V433:X433"/>
    <mergeCell ref="A430"/>
    <mergeCell ref="B430:C430"/>
    <mergeCell ref="D430:F430"/>
    <mergeCell ref="G430"/>
    <mergeCell ref="H430:J430"/>
    <mergeCell ref="K430:M430"/>
    <mergeCell ref="N430:O430"/>
    <mergeCell ref="P430:Q430"/>
    <mergeCell ref="R430:S430"/>
    <mergeCell ref="T430"/>
    <mergeCell ref="U430"/>
    <mergeCell ref="V430:X430"/>
    <mergeCell ref="A431"/>
    <mergeCell ref="B431:C431"/>
    <mergeCell ref="D431:F431"/>
    <mergeCell ref="G431"/>
    <mergeCell ref="H431:J431"/>
    <mergeCell ref="K431:M431"/>
    <mergeCell ref="N431:O431"/>
    <mergeCell ref="P431:Q431"/>
    <mergeCell ref="R431:S431"/>
    <mergeCell ref="T431"/>
    <mergeCell ref="U431"/>
    <mergeCell ref="V431:X431"/>
    <mergeCell ref="A428"/>
    <mergeCell ref="B428:C428"/>
    <mergeCell ref="D428:F428"/>
    <mergeCell ref="G428"/>
    <mergeCell ref="H428:J428"/>
    <mergeCell ref="K428:M428"/>
    <mergeCell ref="N428:O428"/>
    <mergeCell ref="P428:Q428"/>
    <mergeCell ref="R428:S428"/>
    <mergeCell ref="T428"/>
    <mergeCell ref="U428"/>
    <mergeCell ref="V428:X428"/>
    <mergeCell ref="A429"/>
    <mergeCell ref="B429:C429"/>
    <mergeCell ref="D429:F429"/>
    <mergeCell ref="G429"/>
    <mergeCell ref="H429:J429"/>
    <mergeCell ref="K429:M429"/>
    <mergeCell ref="N429:O429"/>
    <mergeCell ref="P429:Q429"/>
    <mergeCell ref="R429:S429"/>
    <mergeCell ref="T429"/>
    <mergeCell ref="U429"/>
    <mergeCell ref="V429:X429"/>
    <mergeCell ref="A426"/>
    <mergeCell ref="B426:C426"/>
    <mergeCell ref="D426:F426"/>
    <mergeCell ref="G426"/>
    <mergeCell ref="H426:J426"/>
    <mergeCell ref="K426:M426"/>
    <mergeCell ref="N426:O426"/>
    <mergeCell ref="P426:Q426"/>
    <mergeCell ref="R426:S426"/>
    <mergeCell ref="T426"/>
    <mergeCell ref="U426"/>
    <mergeCell ref="V426:X426"/>
    <mergeCell ref="A427"/>
    <mergeCell ref="B427:C427"/>
    <mergeCell ref="D427:F427"/>
    <mergeCell ref="G427"/>
    <mergeCell ref="H427:J427"/>
    <mergeCell ref="K427:M427"/>
    <mergeCell ref="N427:O427"/>
    <mergeCell ref="P427:Q427"/>
    <mergeCell ref="R427:S427"/>
    <mergeCell ref="T427"/>
    <mergeCell ref="U427"/>
    <mergeCell ref="V427:X427"/>
    <mergeCell ref="A424"/>
    <mergeCell ref="B424:C424"/>
    <mergeCell ref="D424:F424"/>
    <mergeCell ref="G424"/>
    <mergeCell ref="H424:J424"/>
    <mergeCell ref="K424:M424"/>
    <mergeCell ref="N424:O424"/>
    <mergeCell ref="P424:Q424"/>
    <mergeCell ref="R424:S424"/>
    <mergeCell ref="T424"/>
    <mergeCell ref="U424"/>
    <mergeCell ref="V424:X424"/>
    <mergeCell ref="A425"/>
    <mergeCell ref="B425:C425"/>
    <mergeCell ref="D425:F425"/>
    <mergeCell ref="G425"/>
    <mergeCell ref="H425:J425"/>
    <mergeCell ref="K425:M425"/>
    <mergeCell ref="N425:O425"/>
    <mergeCell ref="P425:Q425"/>
    <mergeCell ref="R425:S425"/>
    <mergeCell ref="T425"/>
    <mergeCell ref="U425"/>
    <mergeCell ref="V425:X425"/>
    <mergeCell ref="A422"/>
    <mergeCell ref="B422:C422"/>
    <mergeCell ref="D422:F422"/>
    <mergeCell ref="G422"/>
    <mergeCell ref="H422:J422"/>
    <mergeCell ref="K422:M422"/>
    <mergeCell ref="N422:O422"/>
    <mergeCell ref="P422:Q422"/>
    <mergeCell ref="R422:S422"/>
    <mergeCell ref="T422"/>
    <mergeCell ref="U422"/>
    <mergeCell ref="V422:X422"/>
    <mergeCell ref="A423"/>
    <mergeCell ref="B423:C423"/>
    <mergeCell ref="D423:F423"/>
    <mergeCell ref="G423"/>
    <mergeCell ref="H423:J423"/>
    <mergeCell ref="K423:M423"/>
    <mergeCell ref="N423:O423"/>
    <mergeCell ref="P423:Q423"/>
    <mergeCell ref="R423:S423"/>
    <mergeCell ref="T423"/>
    <mergeCell ref="U423"/>
    <mergeCell ref="V423:X423"/>
    <mergeCell ref="A420"/>
    <mergeCell ref="B420:C420"/>
    <mergeCell ref="D420:F420"/>
    <mergeCell ref="G420"/>
    <mergeCell ref="H420:J420"/>
    <mergeCell ref="K420:M420"/>
    <mergeCell ref="N420:O420"/>
    <mergeCell ref="P420:Q420"/>
    <mergeCell ref="R420:S420"/>
    <mergeCell ref="T420"/>
    <mergeCell ref="U420"/>
    <mergeCell ref="V420:X420"/>
    <mergeCell ref="A421"/>
    <mergeCell ref="B421:C421"/>
    <mergeCell ref="D421:F421"/>
    <mergeCell ref="G421"/>
    <mergeCell ref="H421:J421"/>
    <mergeCell ref="K421:M421"/>
    <mergeCell ref="N421:O421"/>
    <mergeCell ref="P421:Q421"/>
    <mergeCell ref="R421:S421"/>
    <mergeCell ref="T421"/>
    <mergeCell ref="U421"/>
    <mergeCell ref="V421:X421"/>
    <mergeCell ref="A418"/>
    <mergeCell ref="B418:C418"/>
    <mergeCell ref="D418:F418"/>
    <mergeCell ref="G418"/>
    <mergeCell ref="H418:J418"/>
    <mergeCell ref="K418:M418"/>
    <mergeCell ref="N418:O418"/>
    <mergeCell ref="P418:Q418"/>
    <mergeCell ref="R418:S418"/>
    <mergeCell ref="T418"/>
    <mergeCell ref="U418"/>
    <mergeCell ref="V418:X418"/>
    <mergeCell ref="A419"/>
    <mergeCell ref="B419:C419"/>
    <mergeCell ref="D419:F419"/>
    <mergeCell ref="G419"/>
    <mergeCell ref="H419:J419"/>
    <mergeCell ref="K419:M419"/>
    <mergeCell ref="N419:O419"/>
    <mergeCell ref="P419:Q419"/>
    <mergeCell ref="R419:S419"/>
    <mergeCell ref="T419"/>
    <mergeCell ref="U419"/>
    <mergeCell ref="V419:X419"/>
    <mergeCell ref="A416"/>
    <mergeCell ref="B416:C416"/>
    <mergeCell ref="D416:F416"/>
    <mergeCell ref="G416"/>
    <mergeCell ref="H416:J416"/>
    <mergeCell ref="K416:M416"/>
    <mergeCell ref="N416:O416"/>
    <mergeCell ref="P416:Q416"/>
    <mergeCell ref="R416:S416"/>
    <mergeCell ref="T416"/>
    <mergeCell ref="U416"/>
    <mergeCell ref="V416:X416"/>
    <mergeCell ref="A417"/>
    <mergeCell ref="B417:C417"/>
    <mergeCell ref="D417:F417"/>
    <mergeCell ref="G417"/>
    <mergeCell ref="H417:J417"/>
    <mergeCell ref="K417:M417"/>
    <mergeCell ref="N417:O417"/>
    <mergeCell ref="P417:Q417"/>
    <mergeCell ref="R417:S417"/>
    <mergeCell ref="T417"/>
    <mergeCell ref="U417"/>
    <mergeCell ref="V417:X417"/>
    <mergeCell ref="A414"/>
    <mergeCell ref="B414:C414"/>
    <mergeCell ref="D414:F414"/>
    <mergeCell ref="G414"/>
    <mergeCell ref="H414:J414"/>
    <mergeCell ref="K414:M414"/>
    <mergeCell ref="N414:O414"/>
    <mergeCell ref="P414:Q414"/>
    <mergeCell ref="R414:S414"/>
    <mergeCell ref="T414"/>
    <mergeCell ref="U414"/>
    <mergeCell ref="V414:X414"/>
    <mergeCell ref="A415"/>
    <mergeCell ref="B415:C415"/>
    <mergeCell ref="D415:F415"/>
    <mergeCell ref="G415"/>
    <mergeCell ref="H415:J415"/>
    <mergeCell ref="K415:M415"/>
    <mergeCell ref="N415:O415"/>
    <mergeCell ref="P415:Q415"/>
    <mergeCell ref="R415:S415"/>
    <mergeCell ref="T415"/>
    <mergeCell ref="U415"/>
    <mergeCell ref="V415:X415"/>
    <mergeCell ref="A412"/>
    <mergeCell ref="B412:C412"/>
    <mergeCell ref="D412:F412"/>
    <mergeCell ref="G412"/>
    <mergeCell ref="H412:J412"/>
    <mergeCell ref="K412:M412"/>
    <mergeCell ref="N412:O412"/>
    <mergeCell ref="P412:Q412"/>
    <mergeCell ref="R412:S412"/>
    <mergeCell ref="T412"/>
    <mergeCell ref="U412"/>
    <mergeCell ref="V412:X412"/>
    <mergeCell ref="A413"/>
    <mergeCell ref="B413:C413"/>
    <mergeCell ref="D413:F413"/>
    <mergeCell ref="G413"/>
    <mergeCell ref="H413:J413"/>
    <mergeCell ref="K413:M413"/>
    <mergeCell ref="N413:O413"/>
    <mergeCell ref="P413:Q413"/>
    <mergeCell ref="R413:S413"/>
    <mergeCell ref="T413"/>
    <mergeCell ref="U413"/>
    <mergeCell ref="V413:X413"/>
    <mergeCell ref="A410"/>
    <mergeCell ref="B410:C410"/>
    <mergeCell ref="D410:F410"/>
    <mergeCell ref="G410"/>
    <mergeCell ref="H410:J410"/>
    <mergeCell ref="K410:M410"/>
    <mergeCell ref="N410:O410"/>
    <mergeCell ref="P410:Q410"/>
    <mergeCell ref="R410:S410"/>
    <mergeCell ref="T410"/>
    <mergeCell ref="U410"/>
    <mergeCell ref="V410:X410"/>
    <mergeCell ref="A411"/>
    <mergeCell ref="B411:C411"/>
    <mergeCell ref="D411:F411"/>
    <mergeCell ref="G411"/>
    <mergeCell ref="H411:J411"/>
    <mergeCell ref="K411:M411"/>
    <mergeCell ref="N411:O411"/>
    <mergeCell ref="P411:Q411"/>
    <mergeCell ref="R411:S411"/>
    <mergeCell ref="T411"/>
    <mergeCell ref="U411"/>
    <mergeCell ref="V411:X411"/>
    <mergeCell ref="A408"/>
    <mergeCell ref="B408:C408"/>
    <mergeCell ref="D408:F408"/>
    <mergeCell ref="G408"/>
    <mergeCell ref="H408:J408"/>
    <mergeCell ref="K408:M408"/>
    <mergeCell ref="N408:O408"/>
    <mergeCell ref="P408:Q408"/>
    <mergeCell ref="R408:S408"/>
    <mergeCell ref="T408"/>
    <mergeCell ref="U408"/>
    <mergeCell ref="V408:X408"/>
    <mergeCell ref="A409"/>
    <mergeCell ref="B409:C409"/>
    <mergeCell ref="D409:F409"/>
    <mergeCell ref="G409"/>
    <mergeCell ref="H409:J409"/>
    <mergeCell ref="K409:M409"/>
    <mergeCell ref="N409:O409"/>
    <mergeCell ref="P409:Q409"/>
    <mergeCell ref="R409:S409"/>
    <mergeCell ref="T409"/>
    <mergeCell ref="U409"/>
    <mergeCell ref="V409:X409"/>
    <mergeCell ref="A406"/>
    <mergeCell ref="B406:C406"/>
    <mergeCell ref="D406:F406"/>
    <mergeCell ref="G406"/>
    <mergeCell ref="H406:J406"/>
    <mergeCell ref="K406:M406"/>
    <mergeCell ref="N406:O406"/>
    <mergeCell ref="P406:Q406"/>
    <mergeCell ref="R406:S406"/>
    <mergeCell ref="T406"/>
    <mergeCell ref="U406"/>
    <mergeCell ref="V406:X406"/>
    <mergeCell ref="A407"/>
    <mergeCell ref="B407:C407"/>
    <mergeCell ref="D407:F407"/>
    <mergeCell ref="G407"/>
    <mergeCell ref="H407:J407"/>
    <mergeCell ref="K407:M407"/>
    <mergeCell ref="N407:O407"/>
    <mergeCell ref="P407:Q407"/>
    <mergeCell ref="R407:S407"/>
    <mergeCell ref="T407"/>
    <mergeCell ref="U407"/>
    <mergeCell ref="V407:X407"/>
    <mergeCell ref="A404"/>
    <mergeCell ref="B404:C404"/>
    <mergeCell ref="D404:F404"/>
    <mergeCell ref="G404"/>
    <mergeCell ref="H404:J404"/>
    <mergeCell ref="K404:M404"/>
    <mergeCell ref="N404:O404"/>
    <mergeCell ref="P404:Q404"/>
    <mergeCell ref="R404:S404"/>
    <mergeCell ref="T404"/>
    <mergeCell ref="U404"/>
    <mergeCell ref="V404:X404"/>
    <mergeCell ref="A405"/>
    <mergeCell ref="B405:C405"/>
    <mergeCell ref="D405:F405"/>
    <mergeCell ref="G405"/>
    <mergeCell ref="H405:J405"/>
    <mergeCell ref="K405:M405"/>
    <mergeCell ref="N405:O405"/>
    <mergeCell ref="P405:Q405"/>
    <mergeCell ref="R405:S405"/>
    <mergeCell ref="T405"/>
    <mergeCell ref="U405"/>
    <mergeCell ref="V405:X405"/>
    <mergeCell ref="A402"/>
    <mergeCell ref="B402:C402"/>
    <mergeCell ref="D402:F402"/>
    <mergeCell ref="G402"/>
    <mergeCell ref="H402:J402"/>
    <mergeCell ref="K402:M402"/>
    <mergeCell ref="N402:O402"/>
    <mergeCell ref="P402:Q402"/>
    <mergeCell ref="R402:S402"/>
    <mergeCell ref="T402"/>
    <mergeCell ref="U402"/>
    <mergeCell ref="V402:X402"/>
    <mergeCell ref="A403"/>
    <mergeCell ref="B403:C403"/>
    <mergeCell ref="D403:F403"/>
    <mergeCell ref="G403"/>
    <mergeCell ref="H403:J403"/>
    <mergeCell ref="K403:M403"/>
    <mergeCell ref="N403:O403"/>
    <mergeCell ref="P403:Q403"/>
    <mergeCell ref="R403:S403"/>
    <mergeCell ref="T403"/>
    <mergeCell ref="U403"/>
    <mergeCell ref="V403:X403"/>
    <mergeCell ref="A400"/>
    <mergeCell ref="B400:C400"/>
    <mergeCell ref="D400:F400"/>
    <mergeCell ref="G400"/>
    <mergeCell ref="H400:J400"/>
    <mergeCell ref="K400:M400"/>
    <mergeCell ref="N400:O400"/>
    <mergeCell ref="P400:Q400"/>
    <mergeCell ref="R400:S400"/>
    <mergeCell ref="T400"/>
    <mergeCell ref="U400"/>
    <mergeCell ref="V400:X400"/>
    <mergeCell ref="A401"/>
    <mergeCell ref="B401:C401"/>
    <mergeCell ref="D401:F401"/>
    <mergeCell ref="G401"/>
    <mergeCell ref="H401:J401"/>
    <mergeCell ref="K401:M401"/>
    <mergeCell ref="N401:O401"/>
    <mergeCell ref="P401:Q401"/>
    <mergeCell ref="R401:S401"/>
    <mergeCell ref="T401"/>
    <mergeCell ref="U401"/>
    <mergeCell ref="V401:X401"/>
    <mergeCell ref="A398"/>
    <mergeCell ref="B398:C398"/>
    <mergeCell ref="D398:F398"/>
    <mergeCell ref="G398"/>
    <mergeCell ref="H398:J398"/>
    <mergeCell ref="K398:M398"/>
    <mergeCell ref="N398:O398"/>
    <mergeCell ref="P398:Q398"/>
    <mergeCell ref="R398:S398"/>
    <mergeCell ref="T398"/>
    <mergeCell ref="U398"/>
    <mergeCell ref="V398:X398"/>
    <mergeCell ref="A399"/>
    <mergeCell ref="B399:C399"/>
    <mergeCell ref="D399:F399"/>
    <mergeCell ref="G399"/>
    <mergeCell ref="H399:J399"/>
    <mergeCell ref="K399:M399"/>
    <mergeCell ref="N399:O399"/>
    <mergeCell ref="P399:Q399"/>
    <mergeCell ref="R399:S399"/>
    <mergeCell ref="T399"/>
    <mergeCell ref="U399"/>
    <mergeCell ref="V399:X399"/>
    <mergeCell ref="A396"/>
    <mergeCell ref="B396:C396"/>
    <mergeCell ref="D396:F396"/>
    <mergeCell ref="G396"/>
    <mergeCell ref="H396:J396"/>
    <mergeCell ref="K396:M396"/>
    <mergeCell ref="N396:O396"/>
    <mergeCell ref="P396:Q396"/>
    <mergeCell ref="R396:S396"/>
    <mergeCell ref="T396"/>
    <mergeCell ref="U396"/>
    <mergeCell ref="V396:X396"/>
    <mergeCell ref="A397"/>
    <mergeCell ref="B397:C397"/>
    <mergeCell ref="D397:F397"/>
    <mergeCell ref="G397"/>
    <mergeCell ref="H397:J397"/>
    <mergeCell ref="K397:M397"/>
    <mergeCell ref="N397:O397"/>
    <mergeCell ref="P397:Q397"/>
    <mergeCell ref="R397:S397"/>
    <mergeCell ref="T397"/>
    <mergeCell ref="U397"/>
    <mergeCell ref="V397:X397"/>
    <mergeCell ref="A394"/>
    <mergeCell ref="B394:C394"/>
    <mergeCell ref="D394:F394"/>
    <mergeCell ref="G394"/>
    <mergeCell ref="H394:J394"/>
    <mergeCell ref="K394:M394"/>
    <mergeCell ref="N394:O394"/>
    <mergeCell ref="P394:Q394"/>
    <mergeCell ref="R394:S394"/>
    <mergeCell ref="T394"/>
    <mergeCell ref="U394"/>
    <mergeCell ref="V394:X394"/>
    <mergeCell ref="A395"/>
    <mergeCell ref="B395:C395"/>
    <mergeCell ref="D395:F395"/>
    <mergeCell ref="G395"/>
    <mergeCell ref="H395:J395"/>
    <mergeCell ref="K395:M395"/>
    <mergeCell ref="N395:O395"/>
    <mergeCell ref="P395:Q395"/>
    <mergeCell ref="R395:S395"/>
    <mergeCell ref="T395"/>
    <mergeCell ref="U395"/>
    <mergeCell ref="V395:X395"/>
    <mergeCell ref="A392"/>
    <mergeCell ref="B392:C392"/>
    <mergeCell ref="D392:F392"/>
    <mergeCell ref="G392"/>
    <mergeCell ref="H392:J392"/>
    <mergeCell ref="K392:M392"/>
    <mergeCell ref="N392:O392"/>
    <mergeCell ref="P392:Q392"/>
    <mergeCell ref="R392:S392"/>
    <mergeCell ref="T392"/>
    <mergeCell ref="U392"/>
    <mergeCell ref="V392:X392"/>
    <mergeCell ref="A393"/>
    <mergeCell ref="B393:C393"/>
    <mergeCell ref="D393:F393"/>
    <mergeCell ref="G393"/>
    <mergeCell ref="H393:J393"/>
    <mergeCell ref="K393:M393"/>
    <mergeCell ref="N393:O393"/>
    <mergeCell ref="P393:Q393"/>
    <mergeCell ref="R393:S393"/>
    <mergeCell ref="T393"/>
    <mergeCell ref="U393"/>
    <mergeCell ref="V393:X393"/>
    <mergeCell ref="A390"/>
    <mergeCell ref="B390:C390"/>
    <mergeCell ref="D390:F390"/>
    <mergeCell ref="G390"/>
    <mergeCell ref="H390:J390"/>
    <mergeCell ref="K390:M390"/>
    <mergeCell ref="N390:O390"/>
    <mergeCell ref="P390:Q390"/>
    <mergeCell ref="R390:S390"/>
    <mergeCell ref="T390"/>
    <mergeCell ref="U390"/>
    <mergeCell ref="V390:X390"/>
    <mergeCell ref="A391"/>
    <mergeCell ref="B391:C391"/>
    <mergeCell ref="D391:F391"/>
    <mergeCell ref="G391"/>
    <mergeCell ref="H391:J391"/>
    <mergeCell ref="K391:M391"/>
    <mergeCell ref="N391:O391"/>
    <mergeCell ref="P391:Q391"/>
    <mergeCell ref="R391:S391"/>
    <mergeCell ref="T391"/>
    <mergeCell ref="U391"/>
    <mergeCell ref="V391:X391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"/>
    <mergeCell ref="V388:X388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"/>
    <mergeCell ref="V389:X389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"/>
    <mergeCell ref="V386:X386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"/>
    <mergeCell ref="V387:X387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"/>
    <mergeCell ref="V384:X384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"/>
    <mergeCell ref="V385:X385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"/>
    <mergeCell ref="V382:X382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"/>
    <mergeCell ref="V383:X383"/>
    <mergeCell ref="A380"/>
    <mergeCell ref="B380:C380"/>
    <mergeCell ref="D380:F380"/>
    <mergeCell ref="G380"/>
    <mergeCell ref="H380:J380"/>
    <mergeCell ref="K380:M380"/>
    <mergeCell ref="N380:O380"/>
    <mergeCell ref="P380:Q380"/>
    <mergeCell ref="R380:S380"/>
    <mergeCell ref="T380"/>
    <mergeCell ref="U380"/>
    <mergeCell ref="V380:X380"/>
    <mergeCell ref="A381"/>
    <mergeCell ref="B381:C381"/>
    <mergeCell ref="D381:F381"/>
    <mergeCell ref="G381"/>
    <mergeCell ref="H381:J381"/>
    <mergeCell ref="K381:M381"/>
    <mergeCell ref="N381:O381"/>
    <mergeCell ref="P381:Q381"/>
    <mergeCell ref="R381:S381"/>
    <mergeCell ref="T381"/>
    <mergeCell ref="U381"/>
    <mergeCell ref="V381:X381"/>
    <mergeCell ref="A378"/>
    <mergeCell ref="B378:C378"/>
    <mergeCell ref="D378:F378"/>
    <mergeCell ref="G378"/>
    <mergeCell ref="H378:J378"/>
    <mergeCell ref="K378:M378"/>
    <mergeCell ref="N378:O378"/>
    <mergeCell ref="P378:Q378"/>
    <mergeCell ref="R378:S378"/>
    <mergeCell ref="T378"/>
    <mergeCell ref="U378"/>
    <mergeCell ref="V378:X378"/>
    <mergeCell ref="A379"/>
    <mergeCell ref="B379:C379"/>
    <mergeCell ref="D379:F379"/>
    <mergeCell ref="G379"/>
    <mergeCell ref="H379:J379"/>
    <mergeCell ref="K379:M379"/>
    <mergeCell ref="N379:O379"/>
    <mergeCell ref="P379:Q379"/>
    <mergeCell ref="R379:S379"/>
    <mergeCell ref="T379"/>
    <mergeCell ref="U379"/>
    <mergeCell ref="V379:X379"/>
    <mergeCell ref="A376"/>
    <mergeCell ref="B376:C376"/>
    <mergeCell ref="D376:F376"/>
    <mergeCell ref="G376"/>
    <mergeCell ref="H376:J376"/>
    <mergeCell ref="K376:M376"/>
    <mergeCell ref="N376:O376"/>
    <mergeCell ref="P376:Q376"/>
    <mergeCell ref="R376:S376"/>
    <mergeCell ref="T376"/>
    <mergeCell ref="U376"/>
    <mergeCell ref="V376:X376"/>
    <mergeCell ref="A377"/>
    <mergeCell ref="B377:C377"/>
    <mergeCell ref="D377:F377"/>
    <mergeCell ref="G377"/>
    <mergeCell ref="H377:J377"/>
    <mergeCell ref="K377:M377"/>
    <mergeCell ref="N377:O377"/>
    <mergeCell ref="P377:Q377"/>
    <mergeCell ref="R377:S377"/>
    <mergeCell ref="T377"/>
    <mergeCell ref="U377"/>
    <mergeCell ref="V377:X377"/>
    <mergeCell ref="A374"/>
    <mergeCell ref="B374:C374"/>
    <mergeCell ref="D374:F374"/>
    <mergeCell ref="G374"/>
    <mergeCell ref="H374:J374"/>
    <mergeCell ref="K374:M374"/>
    <mergeCell ref="N374:O374"/>
    <mergeCell ref="P374:Q374"/>
    <mergeCell ref="R374:S374"/>
    <mergeCell ref="T374"/>
    <mergeCell ref="U374"/>
    <mergeCell ref="V374:X374"/>
    <mergeCell ref="A375"/>
    <mergeCell ref="B375:C375"/>
    <mergeCell ref="D375:F375"/>
    <mergeCell ref="G375"/>
    <mergeCell ref="H375:J375"/>
    <mergeCell ref="K375:M375"/>
    <mergeCell ref="N375:O375"/>
    <mergeCell ref="P375:Q375"/>
    <mergeCell ref="R375:S375"/>
    <mergeCell ref="T375"/>
    <mergeCell ref="U375"/>
    <mergeCell ref="V375:X375"/>
    <mergeCell ref="A372"/>
    <mergeCell ref="B372:C372"/>
    <mergeCell ref="D372:F372"/>
    <mergeCell ref="G372"/>
    <mergeCell ref="H372:J372"/>
    <mergeCell ref="K372:M372"/>
    <mergeCell ref="N372:O372"/>
    <mergeCell ref="P372:Q372"/>
    <mergeCell ref="R372:S372"/>
    <mergeCell ref="T372"/>
    <mergeCell ref="U372"/>
    <mergeCell ref="V372:X372"/>
    <mergeCell ref="A373"/>
    <mergeCell ref="B373:C373"/>
    <mergeCell ref="D373:F373"/>
    <mergeCell ref="G373"/>
    <mergeCell ref="H373:J373"/>
    <mergeCell ref="K373:M373"/>
    <mergeCell ref="N373:O373"/>
    <mergeCell ref="P373:Q373"/>
    <mergeCell ref="R373:S373"/>
    <mergeCell ref="T373"/>
    <mergeCell ref="U373"/>
    <mergeCell ref="V373:X373"/>
    <mergeCell ref="A370"/>
    <mergeCell ref="B370:C370"/>
    <mergeCell ref="D370:F370"/>
    <mergeCell ref="G370"/>
    <mergeCell ref="H370:J370"/>
    <mergeCell ref="K370:M370"/>
    <mergeCell ref="N370:O370"/>
    <mergeCell ref="P370:Q370"/>
    <mergeCell ref="R370:S370"/>
    <mergeCell ref="T370"/>
    <mergeCell ref="U370"/>
    <mergeCell ref="V370:X370"/>
    <mergeCell ref="A371"/>
    <mergeCell ref="B371:C371"/>
    <mergeCell ref="D371:F371"/>
    <mergeCell ref="G371"/>
    <mergeCell ref="H371:J371"/>
    <mergeCell ref="K371:M371"/>
    <mergeCell ref="N371:O371"/>
    <mergeCell ref="P371:Q371"/>
    <mergeCell ref="R371:S371"/>
    <mergeCell ref="T371"/>
    <mergeCell ref="U371"/>
    <mergeCell ref="V371:X371"/>
    <mergeCell ref="A368"/>
    <mergeCell ref="B368:C368"/>
    <mergeCell ref="D368:F368"/>
    <mergeCell ref="G368"/>
    <mergeCell ref="H368:J368"/>
    <mergeCell ref="K368:M368"/>
    <mergeCell ref="N368:O368"/>
    <mergeCell ref="P368:Q368"/>
    <mergeCell ref="R368:S368"/>
    <mergeCell ref="T368"/>
    <mergeCell ref="U368"/>
    <mergeCell ref="V368:X368"/>
    <mergeCell ref="A369"/>
    <mergeCell ref="B369:C369"/>
    <mergeCell ref="D369:F369"/>
    <mergeCell ref="G369"/>
    <mergeCell ref="H369:J369"/>
    <mergeCell ref="K369:M369"/>
    <mergeCell ref="N369:O369"/>
    <mergeCell ref="P369:Q369"/>
    <mergeCell ref="R369:S369"/>
    <mergeCell ref="T369"/>
    <mergeCell ref="U369"/>
    <mergeCell ref="V369:X369"/>
    <mergeCell ref="A366"/>
    <mergeCell ref="B366:C366"/>
    <mergeCell ref="D366:F366"/>
    <mergeCell ref="G366"/>
    <mergeCell ref="H366:J366"/>
    <mergeCell ref="K366:M366"/>
    <mergeCell ref="N366:O366"/>
    <mergeCell ref="P366:Q366"/>
    <mergeCell ref="R366:S366"/>
    <mergeCell ref="T366"/>
    <mergeCell ref="U366"/>
    <mergeCell ref="V366:X366"/>
    <mergeCell ref="A367"/>
    <mergeCell ref="B367:C367"/>
    <mergeCell ref="D367:F367"/>
    <mergeCell ref="G367"/>
    <mergeCell ref="H367:J367"/>
    <mergeCell ref="K367:M367"/>
    <mergeCell ref="N367:O367"/>
    <mergeCell ref="P367:Q367"/>
    <mergeCell ref="R367:S367"/>
    <mergeCell ref="T367"/>
    <mergeCell ref="U367"/>
    <mergeCell ref="V367:X367"/>
    <mergeCell ref="A364"/>
    <mergeCell ref="B364:C364"/>
    <mergeCell ref="D364:F364"/>
    <mergeCell ref="G364"/>
    <mergeCell ref="H364:J364"/>
    <mergeCell ref="K364:M364"/>
    <mergeCell ref="N364:O364"/>
    <mergeCell ref="P364:Q364"/>
    <mergeCell ref="R364:S364"/>
    <mergeCell ref="T364"/>
    <mergeCell ref="U364"/>
    <mergeCell ref="V364:X364"/>
    <mergeCell ref="A365"/>
    <mergeCell ref="B365:C365"/>
    <mergeCell ref="D365:F365"/>
    <mergeCell ref="G365"/>
    <mergeCell ref="H365:J365"/>
    <mergeCell ref="K365:M365"/>
    <mergeCell ref="N365:O365"/>
    <mergeCell ref="P365:Q365"/>
    <mergeCell ref="R365:S365"/>
    <mergeCell ref="T365"/>
    <mergeCell ref="U365"/>
    <mergeCell ref="V365:X365"/>
    <mergeCell ref="A362"/>
    <mergeCell ref="B362:C362"/>
    <mergeCell ref="D362:F362"/>
    <mergeCell ref="G362"/>
    <mergeCell ref="H362:J362"/>
    <mergeCell ref="K362:M362"/>
    <mergeCell ref="N362:O362"/>
    <mergeCell ref="P362:Q362"/>
    <mergeCell ref="R362:S362"/>
    <mergeCell ref="T362"/>
    <mergeCell ref="U362"/>
    <mergeCell ref="V362:X362"/>
    <mergeCell ref="A363"/>
    <mergeCell ref="B363:C363"/>
    <mergeCell ref="D363:F363"/>
    <mergeCell ref="G363"/>
    <mergeCell ref="H363:J363"/>
    <mergeCell ref="K363:M363"/>
    <mergeCell ref="N363:O363"/>
    <mergeCell ref="P363:Q363"/>
    <mergeCell ref="R363:S363"/>
    <mergeCell ref="T363"/>
    <mergeCell ref="U363"/>
    <mergeCell ref="V363:X363"/>
    <mergeCell ref="A360"/>
    <mergeCell ref="B360:C360"/>
    <mergeCell ref="D360:F360"/>
    <mergeCell ref="G360"/>
    <mergeCell ref="H360:J360"/>
    <mergeCell ref="K360:M360"/>
    <mergeCell ref="N360:O360"/>
    <mergeCell ref="P360:Q360"/>
    <mergeCell ref="R360:S360"/>
    <mergeCell ref="T360"/>
    <mergeCell ref="U360"/>
    <mergeCell ref="V360:X360"/>
    <mergeCell ref="A361"/>
    <mergeCell ref="B361:C361"/>
    <mergeCell ref="D361:F361"/>
    <mergeCell ref="G361"/>
    <mergeCell ref="H361:J361"/>
    <mergeCell ref="K361:M361"/>
    <mergeCell ref="N361:O361"/>
    <mergeCell ref="P361:Q361"/>
    <mergeCell ref="R361:S361"/>
    <mergeCell ref="T361"/>
    <mergeCell ref="U361"/>
    <mergeCell ref="V361:X361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"/>
    <mergeCell ref="V358:X358"/>
    <mergeCell ref="A359"/>
    <mergeCell ref="B359:C359"/>
    <mergeCell ref="D359:F359"/>
    <mergeCell ref="G359"/>
    <mergeCell ref="H359:J359"/>
    <mergeCell ref="K359:M359"/>
    <mergeCell ref="N359:O359"/>
    <mergeCell ref="P359:Q359"/>
    <mergeCell ref="R359:S359"/>
    <mergeCell ref="T359"/>
    <mergeCell ref="U359"/>
    <mergeCell ref="V359:X359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"/>
    <mergeCell ref="V356:X356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"/>
    <mergeCell ref="V357:X357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"/>
    <mergeCell ref="V354:X354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"/>
    <mergeCell ref="V355:X355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"/>
    <mergeCell ref="V352:X352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"/>
    <mergeCell ref="V353:X353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"/>
    <mergeCell ref="V350:X350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"/>
    <mergeCell ref="V351:X351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"/>
    <mergeCell ref="V348:X348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"/>
    <mergeCell ref="V349:X349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"/>
    <mergeCell ref="V346:X346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"/>
    <mergeCell ref="V347:X347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"/>
    <mergeCell ref="V344:X344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"/>
    <mergeCell ref="V345:X345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"/>
    <mergeCell ref="V342:X342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"/>
    <mergeCell ref="V343:X343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"/>
    <mergeCell ref="V340:X340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"/>
    <mergeCell ref="V341:X341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"/>
    <mergeCell ref="V338:X338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"/>
    <mergeCell ref="V339:X339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"/>
    <mergeCell ref="V336:X336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"/>
    <mergeCell ref="V337:X337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"/>
    <mergeCell ref="V334:X334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"/>
    <mergeCell ref="V335:X335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"/>
    <mergeCell ref="V332:X332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"/>
    <mergeCell ref="V333:X333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"/>
    <mergeCell ref="V330:X330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"/>
    <mergeCell ref="V331:X331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"/>
    <mergeCell ref="V328:X328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"/>
    <mergeCell ref="V329:X329"/>
    <mergeCell ref="A326"/>
    <mergeCell ref="B326:C326"/>
    <mergeCell ref="D326:F326"/>
    <mergeCell ref="G326"/>
    <mergeCell ref="H326:J326"/>
    <mergeCell ref="K326:M326"/>
    <mergeCell ref="N326:O326"/>
    <mergeCell ref="P326:Q326"/>
    <mergeCell ref="R326:S326"/>
    <mergeCell ref="T326"/>
    <mergeCell ref="U326"/>
    <mergeCell ref="V326:X326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"/>
    <mergeCell ref="V327:X327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"/>
    <mergeCell ref="V324:X324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"/>
    <mergeCell ref="V325:X325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"/>
    <mergeCell ref="V322:X322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"/>
    <mergeCell ref="V323:X323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"/>
    <mergeCell ref="V320:X320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"/>
    <mergeCell ref="V321:X321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"/>
    <mergeCell ref="V318:X318"/>
    <mergeCell ref="A319"/>
    <mergeCell ref="B319:C319"/>
    <mergeCell ref="D319:F319"/>
    <mergeCell ref="G319"/>
    <mergeCell ref="H319:J319"/>
    <mergeCell ref="K319:M319"/>
    <mergeCell ref="N319:O319"/>
    <mergeCell ref="P319:Q319"/>
    <mergeCell ref="R319:S319"/>
    <mergeCell ref="T319"/>
    <mergeCell ref="U319"/>
    <mergeCell ref="V319:X319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"/>
    <mergeCell ref="V316:X316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"/>
    <mergeCell ref="V317:X317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"/>
    <mergeCell ref="V314:X314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"/>
    <mergeCell ref="V315:X315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"/>
    <mergeCell ref="V311:X311"/>
    <mergeCell ref="A312:X312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"/>
    <mergeCell ref="V313:X313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"/>
    <mergeCell ref="V309:X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"/>
    <mergeCell ref="V310:X310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"/>
    <mergeCell ref="V307:X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"/>
    <mergeCell ref="V308:X308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"/>
    <mergeCell ref="V306:X306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"/>
    <mergeCell ref="V249:X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"/>
    <mergeCell ref="V250:X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"/>
    <mergeCell ref="V247:X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"/>
    <mergeCell ref="V248:X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"/>
    <mergeCell ref="V245:X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"/>
    <mergeCell ref="V246:X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"/>
    <mergeCell ref="V243:X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"/>
    <mergeCell ref="V244:X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"/>
    <mergeCell ref="V241:X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"/>
    <mergeCell ref="V242:X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"/>
    <mergeCell ref="V239:X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"/>
    <mergeCell ref="V240:X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"/>
    <mergeCell ref="V237:X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"/>
    <mergeCell ref="V238:X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"/>
    <mergeCell ref="V235:X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"/>
    <mergeCell ref="V236:X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"/>
    <mergeCell ref="V233:X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"/>
    <mergeCell ref="V234:X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"/>
    <mergeCell ref="V231:X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"/>
    <mergeCell ref="V232:X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"/>
    <mergeCell ref="V229:X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"/>
    <mergeCell ref="V230:X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"/>
    <mergeCell ref="V227:X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"/>
    <mergeCell ref="V228:X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"/>
    <mergeCell ref="V225:X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"/>
    <mergeCell ref="V226:X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"/>
    <mergeCell ref="V223:X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"/>
    <mergeCell ref="V224:X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"/>
    <mergeCell ref="V221:X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"/>
    <mergeCell ref="V222:X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"/>
    <mergeCell ref="V219:X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"/>
    <mergeCell ref="V220:X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"/>
    <mergeCell ref="V217:X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"/>
    <mergeCell ref="V218:X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"/>
    <mergeCell ref="V215: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"/>
    <mergeCell ref="V216:X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"/>
    <mergeCell ref="V213: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"/>
    <mergeCell ref="V214:X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"/>
    <mergeCell ref="V211: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"/>
    <mergeCell ref="V212:X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"/>
    <mergeCell ref="V209: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"/>
    <mergeCell ref="V210:X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"/>
    <mergeCell ref="V207: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"/>
    <mergeCell ref="V208:X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"/>
    <mergeCell ref="V205: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"/>
    <mergeCell ref="V206:X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"/>
    <mergeCell ref="V203: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"/>
    <mergeCell ref="V204:X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"/>
    <mergeCell ref="V201: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"/>
    <mergeCell ref="V202: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"/>
    <mergeCell ref="V199: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"/>
    <mergeCell ref="V200: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"/>
    <mergeCell ref="V197: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"/>
    <mergeCell ref="V198: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"/>
    <mergeCell ref="V195: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"/>
    <mergeCell ref="V196: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"/>
    <mergeCell ref="V193: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"/>
    <mergeCell ref="V194: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"/>
    <mergeCell ref="V191: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"/>
    <mergeCell ref="V192: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"/>
    <mergeCell ref="V189: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"/>
    <mergeCell ref="V190: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"/>
    <mergeCell ref="V187: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"/>
    <mergeCell ref="V188: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"/>
    <mergeCell ref="V185: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"/>
    <mergeCell ref="V186: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"/>
    <mergeCell ref="V183: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"/>
    <mergeCell ref="V184: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"/>
    <mergeCell ref="V181: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"/>
    <mergeCell ref="V182: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"/>
    <mergeCell ref="V179: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"/>
    <mergeCell ref="V180: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"/>
    <mergeCell ref="V177: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"/>
    <mergeCell ref="V178: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"/>
    <mergeCell ref="V175: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"/>
    <mergeCell ref="V176: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"/>
    <mergeCell ref="V173: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"/>
    <mergeCell ref="V174: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"/>
    <mergeCell ref="V171: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"/>
    <mergeCell ref="V172: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"/>
    <mergeCell ref="V169: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"/>
    <mergeCell ref="V170: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"/>
    <mergeCell ref="V167: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"/>
    <mergeCell ref="V168: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"/>
    <mergeCell ref="V165: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"/>
    <mergeCell ref="V166: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"/>
    <mergeCell ref="V163: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"/>
    <mergeCell ref="V164: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"/>
    <mergeCell ref="V161: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"/>
    <mergeCell ref="V162: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"/>
    <mergeCell ref="V159: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"/>
    <mergeCell ref="V160: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"/>
    <mergeCell ref="V157: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"/>
    <mergeCell ref="V158: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"/>
    <mergeCell ref="V155: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"/>
    <mergeCell ref="V156: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"/>
    <mergeCell ref="V153: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"/>
    <mergeCell ref="V154: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"/>
    <mergeCell ref="V151: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"/>
    <mergeCell ref="V152: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"/>
    <mergeCell ref="V149: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"/>
    <mergeCell ref="V150: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"/>
    <mergeCell ref="V147: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"/>
    <mergeCell ref="V148: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"/>
    <mergeCell ref="V145: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"/>
    <mergeCell ref="V146: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"/>
    <mergeCell ref="V143: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"/>
    <mergeCell ref="V144: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"/>
    <mergeCell ref="V141: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"/>
    <mergeCell ref="V142: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"/>
    <mergeCell ref="V139: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"/>
    <mergeCell ref="V140: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"/>
    <mergeCell ref="V137: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"/>
    <mergeCell ref="V138: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"/>
    <mergeCell ref="V135: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"/>
    <mergeCell ref="V136: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"/>
    <mergeCell ref="V133: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"/>
    <mergeCell ref="V134: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"/>
    <mergeCell ref="V131: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"/>
    <mergeCell ref="V132: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"/>
    <mergeCell ref="V129: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"/>
    <mergeCell ref="V130: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"/>
    <mergeCell ref="V127: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"/>
    <mergeCell ref="V128: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"/>
    <mergeCell ref="V125: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"/>
    <mergeCell ref="V126: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"/>
    <mergeCell ref="V123: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"/>
    <mergeCell ref="V124: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"/>
    <mergeCell ref="V121: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"/>
    <mergeCell ref="V122: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"/>
    <mergeCell ref="V119: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"/>
    <mergeCell ref="V120: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"/>
    <mergeCell ref="V117: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"/>
    <mergeCell ref="V118: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"/>
    <mergeCell ref="V115: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"/>
    <mergeCell ref="V116: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"/>
    <mergeCell ref="V113: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"/>
    <mergeCell ref="V114: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"/>
    <mergeCell ref="V111: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"/>
    <mergeCell ref="V112: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"/>
    <mergeCell ref="V109: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"/>
    <mergeCell ref="V110: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"/>
    <mergeCell ref="V107: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"/>
    <mergeCell ref="V108: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"/>
    <mergeCell ref="V105: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"/>
    <mergeCell ref="V106: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"/>
    <mergeCell ref="V103: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"/>
    <mergeCell ref="V104: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"/>
    <mergeCell ref="V101: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"/>
    <mergeCell ref="V102: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"/>
    <mergeCell ref="V99: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"/>
    <mergeCell ref="V100: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"/>
    <mergeCell ref="V97: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"/>
    <mergeCell ref="V98: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"/>
    <mergeCell ref="V95: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"/>
    <mergeCell ref="V96: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"/>
    <mergeCell ref="V93: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"/>
    <mergeCell ref="V94: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"/>
    <mergeCell ref="V91: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"/>
    <mergeCell ref="V92: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"/>
    <mergeCell ref="V89: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"/>
    <mergeCell ref="V90: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"/>
    <mergeCell ref="V87: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"/>
    <mergeCell ref="V88: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"/>
    <mergeCell ref="V85: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"/>
    <mergeCell ref="V86: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"/>
    <mergeCell ref="V83: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"/>
    <mergeCell ref="V84: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"/>
    <mergeCell ref="V81: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"/>
    <mergeCell ref="V82: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"/>
    <mergeCell ref="V79: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"/>
    <mergeCell ref="V80: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"/>
    <mergeCell ref="V77: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"/>
    <mergeCell ref="V78: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"/>
    <mergeCell ref="V75: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"/>
    <mergeCell ref="V76: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"/>
    <mergeCell ref="V73: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"/>
    <mergeCell ref="V74: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"/>
    <mergeCell ref="V71: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"/>
    <mergeCell ref="V72: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"/>
    <mergeCell ref="V69: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"/>
    <mergeCell ref="V70: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"/>
    <mergeCell ref="V67: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"/>
    <mergeCell ref="V68: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"/>
    <mergeCell ref="V65: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"/>
    <mergeCell ref="V66: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"/>
    <mergeCell ref="V63: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"/>
    <mergeCell ref="V64: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"/>
    <mergeCell ref="V61: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"/>
    <mergeCell ref="V62: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"/>
    <mergeCell ref="V59: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"/>
    <mergeCell ref="V60: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"/>
    <mergeCell ref="V57: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"/>
    <mergeCell ref="V58: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"/>
    <mergeCell ref="V55: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"/>
    <mergeCell ref="V56: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"/>
    <mergeCell ref="V53: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"/>
    <mergeCell ref="V54: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"/>
    <mergeCell ref="V51: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"/>
    <mergeCell ref="V52: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"/>
    <mergeCell ref="V49: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"/>
    <mergeCell ref="V50: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"/>
    <mergeCell ref="V47: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"/>
    <mergeCell ref="V48: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"/>
    <mergeCell ref="V45: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"/>
    <mergeCell ref="V46: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"/>
    <mergeCell ref="V43: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"/>
    <mergeCell ref="V44: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"/>
    <mergeCell ref="V41: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"/>
    <mergeCell ref="V42: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"/>
    <mergeCell ref="V39: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"/>
    <mergeCell ref="V40: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"/>
    <mergeCell ref="V37: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"/>
    <mergeCell ref="V38: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"/>
    <mergeCell ref="V35: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"/>
    <mergeCell ref="V36: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"/>
    <mergeCell ref="V33: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"/>
    <mergeCell ref="V34: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"/>
    <mergeCell ref="V31: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"/>
    <mergeCell ref="V32: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"/>
    <mergeCell ref="V28: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"/>
    <mergeCell ref="V30:X30"/>
    <mergeCell ref="A23:D23"/>
    <mergeCell ref="E23:H23"/>
    <mergeCell ref="I23:L23"/>
    <mergeCell ref="M23:R23"/>
    <mergeCell ref="S23:W23"/>
    <mergeCell ref="X23"/>
    <mergeCell ref="A24:D24"/>
    <mergeCell ref="E24:H24"/>
    <mergeCell ref="I24:L24"/>
    <mergeCell ref="M24:R24"/>
    <mergeCell ref="S24:W24"/>
    <mergeCell ref="X24"/>
    <mergeCell ref="A25:D25"/>
    <mergeCell ref="E25:H25"/>
    <mergeCell ref="I25:L25"/>
    <mergeCell ref="M25:R25"/>
    <mergeCell ref="S25:W25"/>
    <mergeCell ref="X25"/>
    <mergeCell ref="A20:D20"/>
    <mergeCell ref="E20:H20"/>
    <mergeCell ref="I20:L20"/>
    <mergeCell ref="M20:R20"/>
    <mergeCell ref="S20:W20"/>
    <mergeCell ref="X20"/>
    <mergeCell ref="A21:D21"/>
    <mergeCell ref="E21:H21"/>
    <mergeCell ref="I21:L21"/>
    <mergeCell ref="M21:R21"/>
    <mergeCell ref="S21:W21"/>
    <mergeCell ref="X21"/>
    <mergeCell ref="A22:D22"/>
    <mergeCell ref="E22:H22"/>
    <mergeCell ref="I22:L22"/>
    <mergeCell ref="M22:R22"/>
    <mergeCell ref="S22:W22"/>
    <mergeCell ref="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9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182</v>
      </c>
      <c r="B1" s="1"/>
      <c r="C1" s="1"/>
      <c r="D1" s="1"/>
      <c r="E1" s="1"/>
      <c r="F1" s="1"/>
      <c r="G1" s="1"/>
      <c r="H1" s="1"/>
      <c r="I1" s="1"/>
      <c r="J1" s="8" t="s">
        <v>183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184</v>
      </c>
      <c r="B2" s="1"/>
      <c r="C2" s="1"/>
      <c r="D2" s="1"/>
      <c r="E2" s="1"/>
      <c r="F2" s="1"/>
      <c r="G2" s="1"/>
      <c r="H2" s="1"/>
      <c r="I2" s="1"/>
      <c r="J2" s="8" t="s">
        <v>185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186</v>
      </c>
      <c r="B3" s="1"/>
      <c r="C3" s="1"/>
      <c r="D3" s="1"/>
      <c r="E3" s="1"/>
      <c r="F3" s="1"/>
      <c r="G3" s="1"/>
      <c r="H3" s="1"/>
      <c r="I3" s="1"/>
      <c r="J3" s="8" t="s">
        <v>187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188</v>
      </c>
      <c r="B4" s="1"/>
      <c r="C4" s="1"/>
      <c r="D4" s="1"/>
      <c r="E4" s="1"/>
      <c r="F4" s="1"/>
      <c r="G4" s="1"/>
      <c r="H4" s="1"/>
      <c r="I4" s="1"/>
      <c r="J4" s="8" t="s">
        <v>189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190</v>
      </c>
      <c r="B5" s="1"/>
      <c r="C5" s="1"/>
      <c r="D5" s="1"/>
      <c r="E5" s="1"/>
      <c r="F5" s="1"/>
      <c r="G5" s="1"/>
      <c r="H5" s="1"/>
      <c r="I5" s="1"/>
      <c r="J5" s="8" t="s">
        <v>191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192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193</v>
      </c>
      <c r="B7" s="1"/>
      <c r="C7" s="1"/>
      <c r="D7" s="1"/>
      <c r="E7" s="1"/>
      <c r="F7" s="1"/>
      <c r="G7" s="1"/>
      <c r="H7" s="1"/>
      <c r="I7" s="1"/>
      <c r="J7" s="8" t="s">
        <v>194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195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36.7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196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97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98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198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199</v>
      </c>
      <c r="B16" s="1"/>
      <c r="C16" s="2" t="s">
        <v>200</v>
      </c>
      <c r="D16" s="2"/>
      <c r="E16" s="2"/>
      <c r="F16" s="1" t="s">
        <v>201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202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203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204</v>
      </c>
      <c r="B20" s="7"/>
      <c r="C20" s="7"/>
      <c r="D20" s="7"/>
      <c r="E20" s="14" t="s">
        <v>99</v>
      </c>
      <c r="F20" s="14"/>
      <c r="G20" s="14"/>
      <c r="H20" s="14"/>
      <c r="I20" s="1" t="s">
        <v>6</v>
      </c>
      <c r="J20" s="1"/>
      <c r="K20" s="1"/>
      <c r="L20" s="1"/>
      <c r="M20" s="1" t="s">
        <v>205</v>
      </c>
      <c r="N20" s="1"/>
      <c r="O20" s="1"/>
      <c r="P20" s="1"/>
      <c r="Q20" s="1"/>
      <c r="R20" s="1"/>
      <c r="S20" s="14" t="s">
        <v>1610</v>
      </c>
      <c r="T20" s="14"/>
      <c r="U20" s="14"/>
      <c r="V20" s="1" t="s">
        <v>6</v>
      </c>
      <c r="W20" s="1"/>
    </row>
    <row r="21" spans="1:23" ht="13.7" customHeight="1" x14ac:dyDescent="0.25">
      <c r="A21" s="16" t="s">
        <v>207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208</v>
      </c>
      <c r="N21" s="1"/>
      <c r="O21" s="1"/>
      <c r="P21" s="1"/>
      <c r="Q21" s="1"/>
      <c r="R21" s="1"/>
      <c r="S21" s="14" t="s">
        <v>34</v>
      </c>
      <c r="T21" s="14"/>
      <c r="U21" s="14"/>
      <c r="V21" s="1" t="s">
        <v>6</v>
      </c>
      <c r="W21" s="1"/>
    </row>
    <row r="22" spans="1:23" ht="13.7" customHeight="1" x14ac:dyDescent="0.25">
      <c r="A22" s="7" t="s">
        <v>210</v>
      </c>
      <c r="B22" s="7"/>
      <c r="C22" s="7"/>
      <c r="D22" s="7"/>
      <c r="E22" s="14" t="s">
        <v>34</v>
      </c>
      <c r="F22" s="14"/>
      <c r="G22" s="14"/>
      <c r="H22" s="14"/>
      <c r="I22" s="1" t="s">
        <v>6</v>
      </c>
      <c r="J22" s="1"/>
      <c r="K22" s="1"/>
      <c r="L22" s="1"/>
      <c r="M22" s="1" t="s">
        <v>211</v>
      </c>
      <c r="N22" s="1"/>
      <c r="O22" s="1"/>
      <c r="P22" s="1"/>
      <c r="Q22" s="1"/>
      <c r="R22" s="1"/>
      <c r="S22" s="14" t="s">
        <v>1611</v>
      </c>
      <c r="T22" s="14"/>
      <c r="U22" s="14"/>
      <c r="V22" s="1" t="s">
        <v>213</v>
      </c>
      <c r="W22" s="1"/>
    </row>
    <row r="23" spans="1:23" ht="13.7" customHeight="1" x14ac:dyDescent="0.25">
      <c r="A23" s="7" t="s">
        <v>214</v>
      </c>
      <c r="B23" s="7"/>
      <c r="C23" s="7"/>
      <c r="D23" s="7"/>
      <c r="E23" s="14" t="s">
        <v>34</v>
      </c>
      <c r="F23" s="14"/>
      <c r="G23" s="14"/>
      <c r="H23" s="14"/>
      <c r="I23" s="1" t="s">
        <v>6</v>
      </c>
      <c r="J23" s="1"/>
      <c r="K23" s="1"/>
      <c r="L23" s="1"/>
      <c r="M23" s="1" t="s">
        <v>215</v>
      </c>
      <c r="N23" s="1"/>
      <c r="O23" s="1"/>
      <c r="P23" s="1"/>
      <c r="Q23" s="1"/>
      <c r="R23" s="1"/>
      <c r="S23" s="14" t="s">
        <v>34</v>
      </c>
      <c r="T23" s="14"/>
      <c r="U23" s="14"/>
      <c r="V23" s="1" t="s">
        <v>213</v>
      </c>
      <c r="W23" s="1"/>
    </row>
    <row r="24" spans="1:23" ht="13.7" customHeight="1" x14ac:dyDescent="0.25">
      <c r="A24" s="7" t="s">
        <v>217</v>
      </c>
      <c r="B24" s="7"/>
      <c r="C24" s="7"/>
      <c r="D24" s="7"/>
      <c r="E24" s="14" t="s">
        <v>34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218</v>
      </c>
      <c r="B25" s="7"/>
      <c r="C25" s="7"/>
      <c r="D25" s="7"/>
      <c r="E25" s="14" t="s">
        <v>99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219</v>
      </c>
      <c r="B27" s="9" t="s">
        <v>15</v>
      </c>
      <c r="C27" s="9"/>
      <c r="D27" s="9" t="s">
        <v>220</v>
      </c>
      <c r="E27" s="9"/>
      <c r="F27" s="9"/>
      <c r="G27" s="9" t="s">
        <v>221</v>
      </c>
      <c r="H27" s="9" t="s">
        <v>222</v>
      </c>
      <c r="I27" s="9"/>
      <c r="J27" s="9"/>
      <c r="K27" s="9"/>
      <c r="L27" s="9"/>
      <c r="M27" s="9"/>
      <c r="N27" s="9"/>
      <c r="O27" s="9"/>
      <c r="P27" s="9" t="s">
        <v>226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223</v>
      </c>
      <c r="I28" s="9"/>
      <c r="J28" s="9"/>
      <c r="K28" s="9" t="s">
        <v>224</v>
      </c>
      <c r="L28" s="9"/>
      <c r="M28" s="9"/>
      <c r="N28" s="9" t="s">
        <v>225</v>
      </c>
      <c r="O28" s="9"/>
      <c r="P28" s="9" t="s">
        <v>227</v>
      </c>
      <c r="Q28" s="9"/>
      <c r="R28" s="9" t="s">
        <v>228</v>
      </c>
      <c r="S28" s="9"/>
      <c r="T28" s="9" t="s">
        <v>229</v>
      </c>
      <c r="U28" s="9" t="s">
        <v>224</v>
      </c>
      <c r="V28" s="9"/>
      <c r="W28" s="9" t="s">
        <v>230</v>
      </c>
    </row>
    <row r="29" spans="1:23" ht="14.1" customHeight="1" x14ac:dyDescent="0.25">
      <c r="A29" s="17" t="s">
        <v>659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70</v>
      </c>
      <c r="S30" s="10"/>
      <c r="T30" s="10" t="s">
        <v>96</v>
      </c>
      <c r="U30" s="10" t="s">
        <v>100</v>
      </c>
      <c r="V30" s="10"/>
      <c r="W30" s="10" t="s">
        <v>104</v>
      </c>
    </row>
    <row r="31" spans="1:23" ht="36.950000000000003" customHeight="1" x14ac:dyDescent="0.25">
      <c r="A31" s="10" t="s">
        <v>9</v>
      </c>
      <c r="B31" s="10" t="s">
        <v>1612</v>
      </c>
      <c r="C31" s="10"/>
      <c r="D31" s="12" t="s">
        <v>1613</v>
      </c>
      <c r="E31" s="12"/>
      <c r="F31" s="12"/>
      <c r="G31" s="10" t="s">
        <v>1614</v>
      </c>
      <c r="H31" s="10" t="s">
        <v>235</v>
      </c>
      <c r="I31" s="10"/>
      <c r="J31" s="10"/>
      <c r="K31" s="10"/>
      <c r="L31" s="10"/>
      <c r="M31" s="10"/>
      <c r="N31" s="10" t="s">
        <v>235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1615</v>
      </c>
      <c r="C32" s="10"/>
      <c r="D32" s="12" t="s">
        <v>239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9</v>
      </c>
      <c r="C33" s="11"/>
      <c r="D33" s="12" t="s">
        <v>240</v>
      </c>
      <c r="E33" s="12"/>
      <c r="F33" s="12"/>
      <c r="G33" s="10" t="s">
        <v>213</v>
      </c>
      <c r="H33" s="10"/>
      <c r="I33" s="10"/>
      <c r="J33" s="10"/>
      <c r="K33" s="10"/>
      <c r="L33" s="10"/>
      <c r="M33" s="10"/>
      <c r="N33" s="10" t="s">
        <v>1616</v>
      </c>
      <c r="O33" s="10"/>
      <c r="P33" s="10"/>
      <c r="Q33" s="10"/>
      <c r="R33" s="10"/>
      <c r="S33" s="10"/>
      <c r="T33" s="10"/>
      <c r="U33" s="10"/>
      <c r="V33" s="10"/>
      <c r="W33" s="10" t="s">
        <v>1617</v>
      </c>
    </row>
    <row r="34" spans="1:23" ht="14.1" customHeight="1" x14ac:dyDescent="0.25">
      <c r="A34" s="10"/>
      <c r="B34" s="10" t="s">
        <v>1618</v>
      </c>
      <c r="C34" s="10"/>
      <c r="D34" s="12" t="s">
        <v>1619</v>
      </c>
      <c r="E34" s="12"/>
      <c r="F34" s="12"/>
      <c r="G34" s="10" t="s">
        <v>213</v>
      </c>
      <c r="H34" s="10" t="s">
        <v>918</v>
      </c>
      <c r="I34" s="10"/>
      <c r="J34" s="10"/>
      <c r="K34" s="10" t="s">
        <v>1111</v>
      </c>
      <c r="L34" s="10"/>
      <c r="M34" s="10"/>
      <c r="N34" s="10" t="s">
        <v>1620</v>
      </c>
      <c r="O34" s="10"/>
      <c r="P34" s="10"/>
      <c r="Q34" s="10"/>
      <c r="R34" s="10"/>
      <c r="S34" s="10"/>
      <c r="T34" s="10" t="s">
        <v>460</v>
      </c>
      <c r="U34" s="10"/>
      <c r="V34" s="10"/>
      <c r="W34" s="10" t="s">
        <v>1621</v>
      </c>
    </row>
    <row r="35" spans="1:23" ht="14.1" customHeight="1" x14ac:dyDescent="0.25">
      <c r="A35" s="10"/>
      <c r="B35" s="10" t="s">
        <v>1622</v>
      </c>
      <c r="C35" s="10"/>
      <c r="D35" s="12" t="s">
        <v>1623</v>
      </c>
      <c r="E35" s="12"/>
      <c r="F35" s="12"/>
      <c r="G35" s="10" t="s">
        <v>213</v>
      </c>
      <c r="H35" s="10" t="s">
        <v>918</v>
      </c>
      <c r="I35" s="10"/>
      <c r="J35" s="10"/>
      <c r="K35" s="10" t="s">
        <v>1111</v>
      </c>
      <c r="L35" s="10"/>
      <c r="M35" s="10"/>
      <c r="N35" s="10" t="s">
        <v>1620</v>
      </c>
      <c r="O35" s="10"/>
      <c r="P35" s="10"/>
      <c r="Q35" s="10"/>
      <c r="R35" s="10"/>
      <c r="S35" s="10"/>
      <c r="T35" s="10" t="s">
        <v>1624</v>
      </c>
      <c r="U35" s="10"/>
      <c r="V35" s="10"/>
      <c r="W35" s="10" t="s">
        <v>1625</v>
      </c>
    </row>
    <row r="36" spans="1:23" ht="14.1" customHeight="1" x14ac:dyDescent="0.25">
      <c r="A36" s="10"/>
      <c r="B36" s="10"/>
      <c r="C36" s="10"/>
      <c r="D36" s="12" t="s">
        <v>276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1617</v>
      </c>
    </row>
    <row r="37" spans="1:23" ht="14.1" customHeight="1" x14ac:dyDescent="0.25">
      <c r="A37" s="10"/>
      <c r="B37" s="10"/>
      <c r="C37" s="10"/>
      <c r="D37" s="12" t="s">
        <v>278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1617</v>
      </c>
    </row>
    <row r="38" spans="1:23" ht="36.950000000000003" customHeight="1" x14ac:dyDescent="0.25">
      <c r="A38" s="10"/>
      <c r="B38" s="10" t="s">
        <v>1626</v>
      </c>
      <c r="C38" s="10"/>
      <c r="D38" s="12" t="s">
        <v>1627</v>
      </c>
      <c r="E38" s="12"/>
      <c r="F38" s="12"/>
      <c r="G38" s="10" t="s">
        <v>282</v>
      </c>
      <c r="H38" s="10" t="s">
        <v>1628</v>
      </c>
      <c r="I38" s="10"/>
      <c r="J38" s="10"/>
      <c r="K38" s="10"/>
      <c r="L38" s="10"/>
      <c r="M38" s="10"/>
      <c r="N38" s="10" t="s">
        <v>1628</v>
      </c>
      <c r="O38" s="10"/>
      <c r="P38" s="10"/>
      <c r="Q38" s="10"/>
      <c r="R38" s="10"/>
      <c r="S38" s="10"/>
      <c r="T38" s="10"/>
      <c r="U38" s="10"/>
      <c r="V38" s="10"/>
      <c r="W38" s="10" t="s">
        <v>1629</v>
      </c>
    </row>
    <row r="39" spans="1:23" ht="36.950000000000003" customHeight="1" x14ac:dyDescent="0.25">
      <c r="A39" s="10"/>
      <c r="B39" s="10" t="s">
        <v>1630</v>
      </c>
      <c r="C39" s="10"/>
      <c r="D39" s="12" t="s">
        <v>1631</v>
      </c>
      <c r="E39" s="12"/>
      <c r="F39" s="12"/>
      <c r="G39" s="10" t="s">
        <v>282</v>
      </c>
      <c r="H39" s="10" t="s">
        <v>1632</v>
      </c>
      <c r="I39" s="10"/>
      <c r="J39" s="10"/>
      <c r="K39" s="10"/>
      <c r="L39" s="10"/>
      <c r="M39" s="10"/>
      <c r="N39" s="10" t="s">
        <v>1632</v>
      </c>
      <c r="O39" s="10"/>
      <c r="P39" s="10"/>
      <c r="Q39" s="10"/>
      <c r="R39" s="10"/>
      <c r="S39" s="10"/>
      <c r="T39" s="10"/>
      <c r="U39" s="10"/>
      <c r="V39" s="10"/>
      <c r="W39" s="10" t="s">
        <v>1633</v>
      </c>
    </row>
    <row r="40" spans="1:23" ht="14.1" customHeight="1" x14ac:dyDescent="0.25">
      <c r="A40" s="10"/>
      <c r="B40" s="10"/>
      <c r="C40" s="10"/>
      <c r="D40" s="13" t="s">
        <v>289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1634</v>
      </c>
      <c r="U40" s="10"/>
      <c r="V40" s="10"/>
      <c r="W40" s="10" t="s">
        <v>1635</v>
      </c>
    </row>
    <row r="41" spans="1:23" ht="36.950000000000003" customHeight="1" x14ac:dyDescent="0.25">
      <c r="A41" s="10" t="s">
        <v>23</v>
      </c>
      <c r="B41" s="10" t="s">
        <v>1636</v>
      </c>
      <c r="C41" s="10"/>
      <c r="D41" s="12" t="s">
        <v>1637</v>
      </c>
      <c r="E41" s="12"/>
      <c r="F41" s="12"/>
      <c r="G41" s="10" t="s">
        <v>1614</v>
      </c>
      <c r="H41" s="10" t="s">
        <v>1547</v>
      </c>
      <c r="I41" s="10"/>
      <c r="J41" s="10"/>
      <c r="K41" s="10"/>
      <c r="L41" s="10"/>
      <c r="M41" s="10"/>
      <c r="N41" s="10" t="s">
        <v>1547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1615</v>
      </c>
      <c r="C42" s="10"/>
      <c r="D42" s="12" t="s">
        <v>239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9</v>
      </c>
      <c r="C43" s="11"/>
      <c r="D43" s="12" t="s">
        <v>240</v>
      </c>
      <c r="E43" s="12"/>
      <c r="F43" s="12"/>
      <c r="G43" s="10" t="s">
        <v>213</v>
      </c>
      <c r="H43" s="10"/>
      <c r="I43" s="10"/>
      <c r="J43" s="10"/>
      <c r="K43" s="10"/>
      <c r="L43" s="10"/>
      <c r="M43" s="10"/>
      <c r="N43" s="10" t="s">
        <v>1638</v>
      </c>
      <c r="O43" s="10"/>
      <c r="P43" s="10"/>
      <c r="Q43" s="10"/>
      <c r="R43" s="10"/>
      <c r="S43" s="10"/>
      <c r="T43" s="10"/>
      <c r="U43" s="10"/>
      <c r="V43" s="10"/>
      <c r="W43" s="10" t="s">
        <v>1639</v>
      </c>
    </row>
    <row r="44" spans="1:23" ht="14.1" customHeight="1" x14ac:dyDescent="0.25">
      <c r="A44" s="10"/>
      <c r="B44" s="10" t="s">
        <v>1618</v>
      </c>
      <c r="C44" s="10"/>
      <c r="D44" s="12" t="s">
        <v>1619</v>
      </c>
      <c r="E44" s="12"/>
      <c r="F44" s="12"/>
      <c r="G44" s="10" t="s">
        <v>213</v>
      </c>
      <c r="H44" s="10" t="s">
        <v>1128</v>
      </c>
      <c r="I44" s="10"/>
      <c r="J44" s="10"/>
      <c r="K44" s="10" t="s">
        <v>1111</v>
      </c>
      <c r="L44" s="10"/>
      <c r="M44" s="10"/>
      <c r="N44" s="10" t="s">
        <v>1640</v>
      </c>
      <c r="O44" s="10"/>
      <c r="P44" s="10"/>
      <c r="Q44" s="10"/>
      <c r="R44" s="10"/>
      <c r="S44" s="10"/>
      <c r="T44" s="10" t="s">
        <v>460</v>
      </c>
      <c r="U44" s="10"/>
      <c r="V44" s="10"/>
      <c r="W44" s="10" t="s">
        <v>1641</v>
      </c>
    </row>
    <row r="45" spans="1:23" ht="14.1" customHeight="1" x14ac:dyDescent="0.25">
      <c r="A45" s="10"/>
      <c r="B45" s="10" t="s">
        <v>1622</v>
      </c>
      <c r="C45" s="10"/>
      <c r="D45" s="12" t="s">
        <v>1623</v>
      </c>
      <c r="E45" s="12"/>
      <c r="F45" s="12"/>
      <c r="G45" s="10" t="s">
        <v>213</v>
      </c>
      <c r="H45" s="10" t="s">
        <v>1128</v>
      </c>
      <c r="I45" s="10"/>
      <c r="J45" s="10"/>
      <c r="K45" s="10" t="s">
        <v>1111</v>
      </c>
      <c r="L45" s="10"/>
      <c r="M45" s="10"/>
      <c r="N45" s="10" t="s">
        <v>1640</v>
      </c>
      <c r="O45" s="10"/>
      <c r="P45" s="10"/>
      <c r="Q45" s="10"/>
      <c r="R45" s="10"/>
      <c r="S45" s="10"/>
      <c r="T45" s="10" t="s">
        <v>1624</v>
      </c>
      <c r="U45" s="10"/>
      <c r="V45" s="10"/>
      <c r="W45" s="10" t="s">
        <v>1642</v>
      </c>
    </row>
    <row r="46" spans="1:23" ht="14.1" customHeight="1" x14ac:dyDescent="0.25">
      <c r="A46" s="10"/>
      <c r="B46" s="10"/>
      <c r="C46" s="10"/>
      <c r="D46" s="12" t="s">
        <v>276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1639</v>
      </c>
    </row>
    <row r="47" spans="1:23" ht="14.1" customHeight="1" x14ac:dyDescent="0.25">
      <c r="A47" s="10"/>
      <c r="B47" s="10"/>
      <c r="C47" s="10"/>
      <c r="D47" s="12" t="s">
        <v>278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1639</v>
      </c>
    </row>
    <row r="48" spans="1:23" ht="36.950000000000003" customHeight="1" x14ac:dyDescent="0.25">
      <c r="A48" s="10"/>
      <c r="B48" s="10" t="s">
        <v>1626</v>
      </c>
      <c r="C48" s="10"/>
      <c r="D48" s="12" t="s">
        <v>1627</v>
      </c>
      <c r="E48" s="12"/>
      <c r="F48" s="12"/>
      <c r="G48" s="10" t="s">
        <v>282</v>
      </c>
      <c r="H48" s="10" t="s">
        <v>1628</v>
      </c>
      <c r="I48" s="10"/>
      <c r="J48" s="10"/>
      <c r="K48" s="10"/>
      <c r="L48" s="10"/>
      <c r="M48" s="10"/>
      <c r="N48" s="10" t="s">
        <v>1628</v>
      </c>
      <c r="O48" s="10"/>
      <c r="P48" s="10"/>
      <c r="Q48" s="10"/>
      <c r="R48" s="10"/>
      <c r="S48" s="10"/>
      <c r="T48" s="10"/>
      <c r="U48" s="10"/>
      <c r="V48" s="10"/>
      <c r="W48" s="10" t="s">
        <v>1643</v>
      </c>
    </row>
    <row r="49" spans="1:23" ht="36.950000000000003" customHeight="1" x14ac:dyDescent="0.25">
      <c r="A49" s="10"/>
      <c r="B49" s="10" t="s">
        <v>1630</v>
      </c>
      <c r="C49" s="10"/>
      <c r="D49" s="12" t="s">
        <v>1631</v>
      </c>
      <c r="E49" s="12"/>
      <c r="F49" s="12"/>
      <c r="G49" s="10" t="s">
        <v>282</v>
      </c>
      <c r="H49" s="10" t="s">
        <v>1632</v>
      </c>
      <c r="I49" s="10"/>
      <c r="J49" s="10"/>
      <c r="K49" s="10"/>
      <c r="L49" s="10"/>
      <c r="M49" s="10"/>
      <c r="N49" s="10" t="s">
        <v>1632</v>
      </c>
      <c r="O49" s="10"/>
      <c r="P49" s="10"/>
      <c r="Q49" s="10"/>
      <c r="R49" s="10"/>
      <c r="S49" s="10"/>
      <c r="T49" s="10"/>
      <c r="U49" s="10"/>
      <c r="V49" s="10"/>
      <c r="W49" s="10" t="s">
        <v>1644</v>
      </c>
    </row>
    <row r="50" spans="1:23" ht="14.1" customHeight="1" x14ac:dyDescent="0.25">
      <c r="A50" s="10"/>
      <c r="B50" s="10"/>
      <c r="C50" s="10"/>
      <c r="D50" s="13" t="s">
        <v>289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1645</v>
      </c>
      <c r="U50" s="10"/>
      <c r="V50" s="10"/>
      <c r="W50" s="10" t="s">
        <v>1646</v>
      </c>
    </row>
    <row r="51" spans="1:23" ht="36.950000000000003" customHeight="1" x14ac:dyDescent="0.25">
      <c r="A51" s="10" t="s">
        <v>24</v>
      </c>
      <c r="B51" s="10" t="s">
        <v>1647</v>
      </c>
      <c r="C51" s="10"/>
      <c r="D51" s="12" t="s">
        <v>1648</v>
      </c>
      <c r="E51" s="12"/>
      <c r="F51" s="12"/>
      <c r="G51" s="10" t="s">
        <v>234</v>
      </c>
      <c r="H51" s="10" t="s">
        <v>25</v>
      </c>
      <c r="I51" s="10"/>
      <c r="J51" s="10"/>
      <c r="K51" s="10"/>
      <c r="L51" s="10"/>
      <c r="M51" s="10"/>
      <c r="N51" s="10" t="s">
        <v>25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1615</v>
      </c>
      <c r="C52" s="10"/>
      <c r="D52" s="12" t="s">
        <v>239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9</v>
      </c>
      <c r="C53" s="11"/>
      <c r="D53" s="12" t="s">
        <v>240</v>
      </c>
      <c r="E53" s="12"/>
      <c r="F53" s="12"/>
      <c r="G53" s="10" t="s">
        <v>213</v>
      </c>
      <c r="H53" s="10"/>
      <c r="I53" s="10"/>
      <c r="J53" s="10"/>
      <c r="K53" s="10"/>
      <c r="L53" s="10"/>
      <c r="M53" s="10"/>
      <c r="N53" s="10" t="s">
        <v>1649</v>
      </c>
      <c r="O53" s="10"/>
      <c r="P53" s="10"/>
      <c r="Q53" s="10"/>
      <c r="R53" s="10"/>
      <c r="S53" s="10"/>
      <c r="T53" s="10"/>
      <c r="U53" s="10"/>
      <c r="V53" s="10"/>
      <c r="W53" s="10" t="s">
        <v>1650</v>
      </c>
    </row>
    <row r="54" spans="1:23" ht="14.1" customHeight="1" x14ac:dyDescent="0.25">
      <c r="A54" s="10"/>
      <c r="B54" s="10" t="s">
        <v>1618</v>
      </c>
      <c r="C54" s="10"/>
      <c r="D54" s="12" t="s">
        <v>1619</v>
      </c>
      <c r="E54" s="12"/>
      <c r="F54" s="12"/>
      <c r="G54" s="10" t="s">
        <v>213</v>
      </c>
      <c r="H54" s="10" t="s">
        <v>918</v>
      </c>
      <c r="I54" s="10"/>
      <c r="J54" s="10"/>
      <c r="K54" s="10" t="s">
        <v>1111</v>
      </c>
      <c r="L54" s="10"/>
      <c r="M54" s="10"/>
      <c r="N54" s="10" t="s">
        <v>1651</v>
      </c>
      <c r="O54" s="10"/>
      <c r="P54" s="10"/>
      <c r="Q54" s="10"/>
      <c r="R54" s="10"/>
      <c r="S54" s="10"/>
      <c r="T54" s="10" t="s">
        <v>460</v>
      </c>
      <c r="U54" s="10"/>
      <c r="V54" s="10"/>
      <c r="W54" s="10" t="s">
        <v>1652</v>
      </c>
    </row>
    <row r="55" spans="1:23" ht="14.1" customHeight="1" x14ac:dyDescent="0.25">
      <c r="A55" s="10"/>
      <c r="B55" s="10" t="s">
        <v>1622</v>
      </c>
      <c r="C55" s="10"/>
      <c r="D55" s="12" t="s">
        <v>1623</v>
      </c>
      <c r="E55" s="12"/>
      <c r="F55" s="12"/>
      <c r="G55" s="10" t="s">
        <v>213</v>
      </c>
      <c r="H55" s="10" t="s">
        <v>918</v>
      </c>
      <c r="I55" s="10"/>
      <c r="J55" s="10"/>
      <c r="K55" s="10" t="s">
        <v>1111</v>
      </c>
      <c r="L55" s="10"/>
      <c r="M55" s="10"/>
      <c r="N55" s="10" t="s">
        <v>1651</v>
      </c>
      <c r="O55" s="10"/>
      <c r="P55" s="10"/>
      <c r="Q55" s="10"/>
      <c r="R55" s="10"/>
      <c r="S55" s="10"/>
      <c r="T55" s="10" t="s">
        <v>1624</v>
      </c>
      <c r="U55" s="10"/>
      <c r="V55" s="10"/>
      <c r="W55" s="10" t="s">
        <v>1653</v>
      </c>
    </row>
    <row r="56" spans="1:23" ht="14.1" customHeight="1" x14ac:dyDescent="0.25">
      <c r="A56" s="10"/>
      <c r="B56" s="10"/>
      <c r="C56" s="10"/>
      <c r="D56" s="12" t="s">
        <v>276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1650</v>
      </c>
    </row>
    <row r="57" spans="1:23" ht="14.1" customHeight="1" x14ac:dyDescent="0.25">
      <c r="A57" s="10"/>
      <c r="B57" s="10"/>
      <c r="C57" s="10"/>
      <c r="D57" s="12" t="s">
        <v>278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1650</v>
      </c>
    </row>
    <row r="58" spans="1:23" ht="36.950000000000003" customHeight="1" x14ac:dyDescent="0.25">
      <c r="A58" s="10"/>
      <c r="B58" s="10" t="s">
        <v>1626</v>
      </c>
      <c r="C58" s="10"/>
      <c r="D58" s="12" t="s">
        <v>1627</v>
      </c>
      <c r="E58" s="12"/>
      <c r="F58" s="12"/>
      <c r="G58" s="10" t="s">
        <v>282</v>
      </c>
      <c r="H58" s="10" t="s">
        <v>1628</v>
      </c>
      <c r="I58" s="10"/>
      <c r="J58" s="10"/>
      <c r="K58" s="10"/>
      <c r="L58" s="10"/>
      <c r="M58" s="10"/>
      <c r="N58" s="10" t="s">
        <v>1628</v>
      </c>
      <c r="O58" s="10"/>
      <c r="P58" s="10"/>
      <c r="Q58" s="10"/>
      <c r="R58" s="10"/>
      <c r="S58" s="10"/>
      <c r="T58" s="10"/>
      <c r="U58" s="10"/>
      <c r="V58" s="10"/>
      <c r="W58" s="10" t="s">
        <v>1654</v>
      </c>
    </row>
    <row r="59" spans="1:23" ht="36.950000000000003" customHeight="1" x14ac:dyDescent="0.25">
      <c r="A59" s="10"/>
      <c r="B59" s="10" t="s">
        <v>1630</v>
      </c>
      <c r="C59" s="10"/>
      <c r="D59" s="12" t="s">
        <v>1631</v>
      </c>
      <c r="E59" s="12"/>
      <c r="F59" s="12"/>
      <c r="G59" s="10" t="s">
        <v>282</v>
      </c>
      <c r="H59" s="10" t="s">
        <v>1632</v>
      </c>
      <c r="I59" s="10"/>
      <c r="J59" s="10"/>
      <c r="K59" s="10"/>
      <c r="L59" s="10"/>
      <c r="M59" s="10"/>
      <c r="N59" s="10" t="s">
        <v>1632</v>
      </c>
      <c r="O59" s="10"/>
      <c r="P59" s="10"/>
      <c r="Q59" s="10"/>
      <c r="R59" s="10"/>
      <c r="S59" s="10"/>
      <c r="T59" s="10"/>
      <c r="U59" s="10"/>
      <c r="V59" s="10"/>
      <c r="W59" s="10" t="s">
        <v>1655</v>
      </c>
    </row>
    <row r="60" spans="1:23" ht="14.1" customHeight="1" x14ac:dyDescent="0.25">
      <c r="A60" s="10"/>
      <c r="B60" s="10"/>
      <c r="C60" s="10"/>
      <c r="D60" s="13" t="s">
        <v>289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1634</v>
      </c>
      <c r="U60" s="10"/>
      <c r="V60" s="10"/>
      <c r="W60" s="10" t="s">
        <v>1656</v>
      </c>
    </row>
    <row r="61" spans="1:23" ht="25.5" customHeight="1" x14ac:dyDescent="0.25">
      <c r="A61" s="10" t="s">
        <v>25</v>
      </c>
      <c r="B61" s="10" t="s">
        <v>1657</v>
      </c>
      <c r="C61" s="10"/>
      <c r="D61" s="12" t="s">
        <v>1658</v>
      </c>
      <c r="E61" s="12"/>
      <c r="F61" s="12"/>
      <c r="G61" s="10" t="s">
        <v>234</v>
      </c>
      <c r="H61" s="10" t="s">
        <v>27</v>
      </c>
      <c r="I61" s="10"/>
      <c r="J61" s="10"/>
      <c r="K61" s="10"/>
      <c r="L61" s="10"/>
      <c r="M61" s="10"/>
      <c r="N61" s="10" t="s">
        <v>27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63.5" customHeight="1" x14ac:dyDescent="0.25">
      <c r="A62" s="10"/>
      <c r="B62" s="10" t="s">
        <v>1615</v>
      </c>
      <c r="C62" s="10"/>
      <c r="D62" s="12" t="s">
        <v>239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4.1" customHeight="1" x14ac:dyDescent="0.25">
      <c r="A63" s="10"/>
      <c r="B63" s="11" t="s">
        <v>9</v>
      </c>
      <c r="C63" s="11"/>
      <c r="D63" s="12" t="s">
        <v>240</v>
      </c>
      <c r="E63" s="12"/>
      <c r="F63" s="12"/>
      <c r="G63" s="10" t="s">
        <v>213</v>
      </c>
      <c r="H63" s="10"/>
      <c r="I63" s="10"/>
      <c r="J63" s="10"/>
      <c r="K63" s="10"/>
      <c r="L63" s="10"/>
      <c r="M63" s="10"/>
      <c r="N63" s="10" t="s">
        <v>1659</v>
      </c>
      <c r="O63" s="10"/>
      <c r="P63" s="10"/>
      <c r="Q63" s="10"/>
      <c r="R63" s="10"/>
      <c r="S63" s="10"/>
      <c r="T63" s="10"/>
      <c r="U63" s="10"/>
      <c r="V63" s="10"/>
      <c r="W63" s="10" t="s">
        <v>1660</v>
      </c>
    </row>
    <row r="64" spans="1:23" ht="14.1" customHeight="1" x14ac:dyDescent="0.25">
      <c r="A64" s="10"/>
      <c r="B64" s="10" t="s">
        <v>1248</v>
      </c>
      <c r="C64" s="10"/>
      <c r="D64" s="12" t="s">
        <v>1249</v>
      </c>
      <c r="E64" s="12"/>
      <c r="F64" s="12"/>
      <c r="G64" s="10" t="s">
        <v>213</v>
      </c>
      <c r="H64" s="10" t="s">
        <v>829</v>
      </c>
      <c r="I64" s="10"/>
      <c r="J64" s="10"/>
      <c r="K64" s="10" t="s">
        <v>1111</v>
      </c>
      <c r="L64" s="10"/>
      <c r="M64" s="10"/>
      <c r="N64" s="10" t="s">
        <v>1649</v>
      </c>
      <c r="O64" s="10"/>
      <c r="P64" s="10"/>
      <c r="Q64" s="10"/>
      <c r="R64" s="10"/>
      <c r="S64" s="10"/>
      <c r="T64" s="10" t="s">
        <v>265</v>
      </c>
      <c r="U64" s="10"/>
      <c r="V64" s="10"/>
      <c r="W64" s="10" t="s">
        <v>1661</v>
      </c>
    </row>
    <row r="65" spans="1:23" ht="14.1" customHeight="1" x14ac:dyDescent="0.25">
      <c r="A65" s="10"/>
      <c r="B65" s="10" t="s">
        <v>1662</v>
      </c>
      <c r="C65" s="10"/>
      <c r="D65" s="12" t="s">
        <v>1663</v>
      </c>
      <c r="E65" s="12"/>
      <c r="F65" s="12"/>
      <c r="G65" s="10" t="s">
        <v>213</v>
      </c>
      <c r="H65" s="10" t="s">
        <v>258</v>
      </c>
      <c r="I65" s="10"/>
      <c r="J65" s="10"/>
      <c r="K65" s="10" t="s">
        <v>1111</v>
      </c>
      <c r="L65" s="10"/>
      <c r="M65" s="10"/>
      <c r="N65" s="10" t="s">
        <v>1664</v>
      </c>
      <c r="O65" s="10"/>
      <c r="P65" s="10"/>
      <c r="Q65" s="10"/>
      <c r="R65" s="10"/>
      <c r="S65" s="10"/>
      <c r="T65" s="10" t="s">
        <v>1665</v>
      </c>
      <c r="U65" s="10"/>
      <c r="V65" s="10"/>
      <c r="W65" s="10" t="s">
        <v>1666</v>
      </c>
    </row>
    <row r="66" spans="1:23" ht="14.1" customHeight="1" x14ac:dyDescent="0.25">
      <c r="A66" s="10"/>
      <c r="B66" s="10" t="s">
        <v>1667</v>
      </c>
      <c r="C66" s="10"/>
      <c r="D66" s="12" t="s">
        <v>1668</v>
      </c>
      <c r="E66" s="12"/>
      <c r="F66" s="12"/>
      <c r="G66" s="10" t="s">
        <v>213</v>
      </c>
      <c r="H66" s="10" t="s">
        <v>829</v>
      </c>
      <c r="I66" s="10"/>
      <c r="J66" s="10"/>
      <c r="K66" s="10" t="s">
        <v>1111</v>
      </c>
      <c r="L66" s="10"/>
      <c r="M66" s="10"/>
      <c r="N66" s="10" t="s">
        <v>1649</v>
      </c>
      <c r="O66" s="10"/>
      <c r="P66" s="10"/>
      <c r="Q66" s="10"/>
      <c r="R66" s="10"/>
      <c r="S66" s="10"/>
      <c r="T66" s="10" t="s">
        <v>1414</v>
      </c>
      <c r="U66" s="10"/>
      <c r="V66" s="10"/>
      <c r="W66" s="10" t="s">
        <v>1669</v>
      </c>
    </row>
    <row r="67" spans="1:23" ht="14.1" customHeight="1" x14ac:dyDescent="0.25">
      <c r="A67" s="10"/>
      <c r="B67" s="10"/>
      <c r="C67" s="10"/>
      <c r="D67" s="12" t="s">
        <v>276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 t="s">
        <v>1660</v>
      </c>
    </row>
    <row r="68" spans="1:23" ht="14.1" customHeight="1" x14ac:dyDescent="0.25">
      <c r="A68" s="10"/>
      <c r="B68" s="10"/>
      <c r="C68" s="10"/>
      <c r="D68" s="12" t="s">
        <v>278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 t="s">
        <v>1660</v>
      </c>
    </row>
    <row r="69" spans="1:23" ht="36.950000000000003" customHeight="1" x14ac:dyDescent="0.25">
      <c r="A69" s="10"/>
      <c r="B69" s="10" t="s">
        <v>1626</v>
      </c>
      <c r="C69" s="10"/>
      <c r="D69" s="12" t="s">
        <v>1627</v>
      </c>
      <c r="E69" s="12"/>
      <c r="F69" s="12"/>
      <c r="G69" s="10" t="s">
        <v>282</v>
      </c>
      <c r="H69" s="10" t="s">
        <v>1628</v>
      </c>
      <c r="I69" s="10"/>
      <c r="J69" s="10"/>
      <c r="K69" s="10"/>
      <c r="L69" s="10"/>
      <c r="M69" s="10"/>
      <c r="N69" s="10" t="s">
        <v>1628</v>
      </c>
      <c r="O69" s="10"/>
      <c r="P69" s="10"/>
      <c r="Q69" s="10"/>
      <c r="R69" s="10"/>
      <c r="S69" s="10"/>
      <c r="T69" s="10"/>
      <c r="U69" s="10"/>
      <c r="V69" s="10"/>
      <c r="W69" s="10" t="s">
        <v>1670</v>
      </c>
    </row>
    <row r="70" spans="1:23" ht="36.950000000000003" customHeight="1" x14ac:dyDescent="0.25">
      <c r="A70" s="10"/>
      <c r="B70" s="10" t="s">
        <v>1630</v>
      </c>
      <c r="C70" s="10"/>
      <c r="D70" s="12" t="s">
        <v>1631</v>
      </c>
      <c r="E70" s="12"/>
      <c r="F70" s="12"/>
      <c r="G70" s="10" t="s">
        <v>282</v>
      </c>
      <c r="H70" s="10" t="s">
        <v>1632</v>
      </c>
      <c r="I70" s="10"/>
      <c r="J70" s="10"/>
      <c r="K70" s="10"/>
      <c r="L70" s="10"/>
      <c r="M70" s="10"/>
      <c r="N70" s="10" t="s">
        <v>1632</v>
      </c>
      <c r="O70" s="10"/>
      <c r="P70" s="10"/>
      <c r="Q70" s="10"/>
      <c r="R70" s="10"/>
      <c r="S70" s="10"/>
      <c r="T70" s="10"/>
      <c r="U70" s="10"/>
      <c r="V70" s="10"/>
      <c r="W70" s="10" t="s">
        <v>1671</v>
      </c>
    </row>
    <row r="71" spans="1:23" ht="14.1" customHeight="1" x14ac:dyDescent="0.25">
      <c r="A71" s="10"/>
      <c r="B71" s="10"/>
      <c r="C71" s="10"/>
      <c r="D71" s="13" t="s">
        <v>289</v>
      </c>
      <c r="E71" s="13"/>
      <c r="F71" s="13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1672</v>
      </c>
      <c r="U71" s="10"/>
      <c r="V71" s="10"/>
      <c r="W71" s="10" t="s">
        <v>1673</v>
      </c>
    </row>
    <row r="72" spans="1:23" ht="25.5" customHeight="1" x14ac:dyDescent="0.25">
      <c r="A72" s="10"/>
      <c r="B72" s="10"/>
      <c r="C72" s="10"/>
      <c r="D72" s="13" t="s">
        <v>1588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7" t="s">
        <v>1674</v>
      </c>
    </row>
    <row r="73" spans="1:23" ht="14.1" customHeight="1" x14ac:dyDescent="0.25">
      <c r="A73" s="10"/>
      <c r="B73" s="10"/>
      <c r="C73" s="10"/>
      <c r="D73" s="18" t="s">
        <v>610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0"/>
    </row>
    <row r="74" spans="1:23" ht="14.1" customHeight="1" x14ac:dyDescent="0.25">
      <c r="A74" s="10"/>
      <c r="B74" s="10"/>
      <c r="C74" s="10"/>
      <c r="D74" s="12" t="s">
        <v>611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0"/>
      <c r="V74" s="10"/>
      <c r="W74" s="10" t="s">
        <v>1674</v>
      </c>
    </row>
    <row r="75" spans="1:23" ht="14.1" customHeight="1" x14ac:dyDescent="0.25">
      <c r="A75" s="10"/>
      <c r="B75" s="10"/>
      <c r="C75" s="10"/>
      <c r="D75" s="12" t="s">
        <v>613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34</v>
      </c>
    </row>
    <row r="76" spans="1:23" ht="14.1" customHeight="1" x14ac:dyDescent="0.25">
      <c r="A76" s="10"/>
      <c r="B76" s="10"/>
      <c r="C76" s="10"/>
      <c r="D76" s="12" t="s">
        <v>615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34</v>
      </c>
    </row>
    <row r="77" spans="1:23" ht="14.1" customHeight="1" x14ac:dyDescent="0.25">
      <c r="A77" s="10"/>
      <c r="B77" s="10"/>
      <c r="C77" s="10"/>
      <c r="D77" s="12" t="s">
        <v>617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0"/>
      <c r="V77" s="10"/>
      <c r="W77" s="10" t="s">
        <v>34</v>
      </c>
    </row>
    <row r="78" spans="1:23" ht="14.1" customHeight="1" x14ac:dyDescent="0.25">
      <c r="A78" s="10"/>
      <c r="B78" s="10"/>
      <c r="C78" s="10"/>
      <c r="D78" s="12" t="s">
        <v>618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34</v>
      </c>
    </row>
    <row r="79" spans="1:23" ht="14.1" customHeight="1" x14ac:dyDescent="0.25">
      <c r="A79" s="10"/>
      <c r="B79" s="10"/>
      <c r="C79" s="10"/>
      <c r="D79" s="12" t="s">
        <v>620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1674</v>
      </c>
    </row>
    <row r="80" spans="1:23" ht="14.1" customHeight="1" x14ac:dyDescent="0.25">
      <c r="A80" s="10"/>
      <c r="B80" s="10"/>
      <c r="C80" s="10"/>
      <c r="D80" s="12" t="s">
        <v>622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0"/>
      <c r="V80" s="10"/>
      <c r="W80" s="10" t="s">
        <v>1675</v>
      </c>
    </row>
    <row r="81" spans="1:23" ht="14.1" customHeight="1" x14ac:dyDescent="0.25">
      <c r="A81" s="10"/>
      <c r="B81" s="10"/>
      <c r="C81" s="10"/>
      <c r="D81" s="12" t="s">
        <v>624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0"/>
      <c r="V81" s="10"/>
      <c r="W81" s="10" t="s">
        <v>1676</v>
      </c>
    </row>
    <row r="82" spans="1:23" ht="14.1" customHeight="1" x14ac:dyDescent="0.25">
      <c r="A82" s="10"/>
      <c r="B82" s="10"/>
      <c r="C82" s="10"/>
      <c r="D82" s="12" t="s">
        <v>626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0"/>
      <c r="V82" s="10"/>
      <c r="W82" s="10" t="s">
        <v>34</v>
      </c>
    </row>
    <row r="83" spans="1:23" ht="14.1" customHeight="1" x14ac:dyDescent="0.25">
      <c r="A83" s="10"/>
      <c r="B83" s="10"/>
      <c r="C83" s="10"/>
      <c r="D83" s="12" t="s">
        <v>627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0" t="s">
        <v>34</v>
      </c>
    </row>
    <row r="84" spans="1:23" ht="14.1" customHeight="1" x14ac:dyDescent="0.25">
      <c r="A84" s="10"/>
      <c r="B84" s="10"/>
      <c r="C84" s="10"/>
      <c r="D84" s="13" t="s">
        <v>1597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0"/>
      <c r="V84" s="10"/>
      <c r="W84" s="17" t="s">
        <v>1677</v>
      </c>
    </row>
    <row r="85" spans="1:23" ht="14.1" customHeight="1" x14ac:dyDescent="0.25">
      <c r="A85" s="10"/>
      <c r="B85" s="10"/>
      <c r="C85" s="10"/>
      <c r="D85" s="18" t="s">
        <v>610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0"/>
    </row>
    <row r="86" spans="1:23" ht="25.5" customHeight="1" x14ac:dyDescent="0.25">
      <c r="A86" s="10"/>
      <c r="B86" s="10"/>
      <c r="C86" s="10"/>
      <c r="D86" s="12" t="s">
        <v>630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0"/>
      <c r="V86" s="10"/>
      <c r="W86" s="10" t="s">
        <v>34</v>
      </c>
    </row>
    <row r="87" spans="1:23" ht="14.1" customHeight="1" x14ac:dyDescent="0.25">
      <c r="A87" s="10"/>
      <c r="B87" s="10"/>
      <c r="C87" s="10"/>
      <c r="D87" s="12" t="s">
        <v>631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34</v>
      </c>
    </row>
    <row r="88" spans="1:23" ht="14.1" customHeight="1" x14ac:dyDescent="0.25">
      <c r="A88" s="10"/>
      <c r="B88" s="10"/>
      <c r="C88" s="10"/>
      <c r="D88" s="18" t="s">
        <v>632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633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1611</v>
      </c>
    </row>
    <row r="90" spans="1:23" ht="14.1" customHeight="1" x14ac:dyDescent="0.25">
      <c r="A90" s="10"/>
      <c r="B90" s="10"/>
      <c r="C90" s="10"/>
      <c r="D90" s="12" t="s">
        <v>634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34</v>
      </c>
    </row>
    <row r="91" spans="1:23" ht="12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4.1" customHeight="1" x14ac:dyDescent="0.25">
      <c r="A92" s="10"/>
      <c r="B92" s="10"/>
      <c r="C92" s="10"/>
      <c r="D92" s="13" t="s">
        <v>635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"/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1678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1677</v>
      </c>
    </row>
    <row r="95" spans="1:23" ht="14.1" customHeight="1" x14ac:dyDescent="0.25">
      <c r="A95" s="10"/>
      <c r="B95" s="10"/>
      <c r="C95" s="10"/>
      <c r="D95" s="18" t="s">
        <v>610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"/>
    </row>
    <row r="96" spans="1:23" ht="14.1" customHeight="1" x14ac:dyDescent="0.25">
      <c r="A96" s="10"/>
      <c r="B96" s="10"/>
      <c r="C96" s="10"/>
      <c r="D96" s="12" t="s">
        <v>1679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1677</v>
      </c>
    </row>
    <row r="97" spans="1:23" ht="14.1" customHeight="1" x14ac:dyDescent="0.25">
      <c r="A97" s="10"/>
      <c r="B97" s="10"/>
      <c r="C97" s="10"/>
      <c r="D97" s="18" t="s">
        <v>638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</row>
    <row r="98" spans="1:23" ht="14.1" customHeight="1" x14ac:dyDescent="0.25">
      <c r="A98" s="10"/>
      <c r="B98" s="10"/>
      <c r="C98" s="10"/>
      <c r="D98" s="12" t="s">
        <v>1680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0"/>
      <c r="V98" s="10"/>
      <c r="W98" s="10" t="s">
        <v>1674</v>
      </c>
    </row>
    <row r="99" spans="1:23" ht="14.1" customHeight="1" x14ac:dyDescent="0.25">
      <c r="A99" s="10"/>
      <c r="B99" s="10"/>
      <c r="C99" s="10"/>
      <c r="D99" s="18" t="s">
        <v>1681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</row>
    <row r="100" spans="1:23" ht="14.1" customHeight="1" x14ac:dyDescent="0.25">
      <c r="A100" s="10"/>
      <c r="B100" s="10"/>
      <c r="C100" s="10"/>
      <c r="D100" s="12" t="s">
        <v>1682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1674</v>
      </c>
    </row>
    <row r="101" spans="1:23" ht="14.1" customHeight="1" x14ac:dyDescent="0.25">
      <c r="A101" s="10"/>
      <c r="B101" s="10"/>
      <c r="C101" s="10"/>
      <c r="D101" s="12" t="s">
        <v>1683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1674</v>
      </c>
    </row>
    <row r="102" spans="1:23" ht="14.1" customHeight="1" x14ac:dyDescent="0.25">
      <c r="A102" s="10"/>
      <c r="B102" s="10"/>
      <c r="C102" s="10"/>
      <c r="D102" s="12" t="s">
        <v>1684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1675</v>
      </c>
    </row>
    <row r="103" spans="1:23" ht="14.1" customHeight="1" x14ac:dyDescent="0.25">
      <c r="A103" s="10"/>
      <c r="B103" s="10"/>
      <c r="C103" s="10"/>
      <c r="D103" s="12" t="s">
        <v>1685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1676</v>
      </c>
    </row>
    <row r="104" spans="1:23" ht="12.75" customHeight="1" x14ac:dyDescent="0.25">
      <c r="A104" s="10"/>
      <c r="B104" s="10"/>
      <c r="C104" s="1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0"/>
    </row>
    <row r="105" spans="1:23" ht="14.1" customHeight="1" x14ac:dyDescent="0.25">
      <c r="A105" s="10"/>
      <c r="B105" s="10"/>
      <c r="C105" s="10"/>
      <c r="D105" s="13" t="s">
        <v>647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7" t="s">
        <v>1677</v>
      </c>
    </row>
    <row r="106" spans="1:23" ht="14.1" customHeight="1" x14ac:dyDescent="0.25">
      <c r="A106" s="10"/>
      <c r="B106" s="10"/>
      <c r="C106" s="10"/>
      <c r="D106" s="12" t="s">
        <v>648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1677</v>
      </c>
    </row>
    <row r="107" spans="1:23" ht="14.1" customHeight="1" x14ac:dyDescent="0.25">
      <c r="A107" s="10"/>
      <c r="B107" s="10"/>
      <c r="C107" s="10"/>
      <c r="D107" s="18" t="s">
        <v>610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0"/>
    </row>
    <row r="108" spans="1:23" ht="14.1" customHeight="1" x14ac:dyDescent="0.25">
      <c r="A108" s="10"/>
      <c r="B108" s="10"/>
      <c r="C108" s="10"/>
      <c r="D108" s="12" t="s">
        <v>637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1674</v>
      </c>
    </row>
    <row r="109" spans="1:23" ht="14.1" customHeight="1" x14ac:dyDescent="0.25">
      <c r="A109" s="10"/>
      <c r="B109" s="10"/>
      <c r="C109" s="10"/>
      <c r="D109" s="18" t="s">
        <v>638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0"/>
    </row>
    <row r="110" spans="1:23" ht="14.1" customHeight="1" x14ac:dyDescent="0.25">
      <c r="A110" s="10"/>
      <c r="B110" s="10"/>
      <c r="C110" s="10"/>
      <c r="D110" s="12" t="s">
        <v>639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0"/>
      <c r="V110" s="10"/>
      <c r="W110" s="10" t="s">
        <v>1674</v>
      </c>
    </row>
    <row r="111" spans="1:23" ht="14.1" customHeight="1" x14ac:dyDescent="0.25">
      <c r="A111" s="10"/>
      <c r="B111" s="10"/>
      <c r="C111" s="10"/>
      <c r="D111" s="12" t="s">
        <v>640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34</v>
      </c>
    </row>
    <row r="112" spans="1:23" ht="14.1" customHeight="1" x14ac:dyDescent="0.25">
      <c r="A112" s="10"/>
      <c r="B112" s="10"/>
      <c r="C112" s="10"/>
      <c r="D112" s="12" t="s">
        <v>641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34</v>
      </c>
    </row>
    <row r="113" spans="1:23" ht="14.1" customHeight="1" x14ac:dyDescent="0.25">
      <c r="A113" s="10"/>
      <c r="B113" s="10"/>
      <c r="C113" s="10"/>
      <c r="D113" s="12" t="s">
        <v>642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34</v>
      </c>
    </row>
    <row r="114" spans="1:23" ht="14.1" customHeight="1" x14ac:dyDescent="0.25">
      <c r="A114" s="10"/>
      <c r="B114" s="10"/>
      <c r="C114" s="10"/>
      <c r="D114" s="12" t="s">
        <v>643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34</v>
      </c>
    </row>
    <row r="115" spans="1:23" ht="14.1" customHeight="1" x14ac:dyDescent="0.25">
      <c r="A115" s="10"/>
      <c r="B115" s="10"/>
      <c r="C115" s="10"/>
      <c r="D115" s="12" t="s">
        <v>644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 t="s">
        <v>1674</v>
      </c>
    </row>
    <row r="116" spans="1:23" ht="14.1" customHeight="1" x14ac:dyDescent="0.25">
      <c r="A116" s="10"/>
      <c r="B116" s="10"/>
      <c r="C116" s="10"/>
      <c r="D116" s="12" t="s">
        <v>645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0" t="s">
        <v>1675</v>
      </c>
    </row>
    <row r="117" spans="1:23" ht="14.1" customHeight="1" x14ac:dyDescent="0.25">
      <c r="A117" s="10"/>
      <c r="B117" s="10"/>
      <c r="C117" s="10"/>
      <c r="D117" s="12" t="s">
        <v>646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0" t="s">
        <v>1676</v>
      </c>
    </row>
    <row r="118" spans="1:23" ht="14.1" customHeight="1" x14ac:dyDescent="0.25">
      <c r="A118" s="10"/>
      <c r="B118" s="10"/>
      <c r="C118" s="10"/>
      <c r="D118" s="12" t="s">
        <v>649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34</v>
      </c>
    </row>
    <row r="119" spans="1:23" ht="14.1" customHeight="1" x14ac:dyDescent="0.25">
      <c r="A119" s="10"/>
      <c r="B119" s="10"/>
      <c r="C119" s="10"/>
      <c r="D119" s="12" t="s">
        <v>650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 t="s">
        <v>34</v>
      </c>
    </row>
    <row r="120" spans="1:23" ht="12.75" customHeight="1" x14ac:dyDescent="0.25">
      <c r="A120" s="10"/>
      <c r="B120" s="10"/>
      <c r="C120" s="10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0"/>
    </row>
    <row r="121" spans="1:23" ht="14.1" customHeight="1" x14ac:dyDescent="0.25">
      <c r="A121" s="10"/>
      <c r="B121" s="10"/>
      <c r="C121" s="10"/>
      <c r="D121" s="19" t="s">
        <v>651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25.5" customHeight="1" x14ac:dyDescent="0.25">
      <c r="A122" s="10"/>
      <c r="B122" s="10"/>
      <c r="C122" s="10"/>
      <c r="D122" s="12" t="s">
        <v>630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0"/>
      <c r="V122" s="10"/>
      <c r="W122" s="10" t="s">
        <v>34</v>
      </c>
    </row>
    <row r="123" spans="1:23" ht="14.1" customHeight="1" x14ac:dyDescent="0.25">
      <c r="A123" s="10"/>
      <c r="B123" s="10"/>
      <c r="C123" s="10"/>
      <c r="D123" s="12" t="s">
        <v>631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34</v>
      </c>
    </row>
    <row r="124" spans="1:23" ht="14.1" customHeight="1" x14ac:dyDescent="0.25">
      <c r="A124" s="10"/>
      <c r="B124" s="10"/>
      <c r="C124" s="10"/>
      <c r="D124" s="12" t="s">
        <v>633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0"/>
      <c r="V124" s="10"/>
      <c r="W124" s="10" t="s">
        <v>1611</v>
      </c>
    </row>
    <row r="125" spans="1:23" ht="14.1" customHeight="1" x14ac:dyDescent="0.25">
      <c r="A125" s="10"/>
      <c r="B125" s="10"/>
      <c r="C125" s="10"/>
      <c r="D125" s="12" t="s">
        <v>634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0"/>
      <c r="V125" s="10"/>
      <c r="W125" s="10" t="s">
        <v>34</v>
      </c>
    </row>
    <row r="126" spans="1:23" ht="12.75" customHeight="1" x14ac:dyDescent="0.25">
      <c r="A126" s="10"/>
      <c r="B126" s="10"/>
      <c r="C126" s="10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0"/>
    </row>
    <row r="127" spans="1:23" ht="14.1" customHeight="1" x14ac:dyDescent="0.25">
      <c r="A127" s="10"/>
      <c r="B127" s="10"/>
      <c r="C127" s="10"/>
      <c r="D127" s="13" t="s">
        <v>1686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0"/>
      <c r="V127" s="10"/>
      <c r="W127" s="17" t="s">
        <v>1687</v>
      </c>
    </row>
    <row r="128" spans="1:23" ht="14.1" customHeight="1" x14ac:dyDescent="0.25">
      <c r="A128" s="10"/>
      <c r="B128" s="10"/>
      <c r="C128" s="10"/>
      <c r="D128" s="18" t="s">
        <v>638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0"/>
    </row>
    <row r="129" spans="1:23" ht="36.950000000000003" customHeight="1" x14ac:dyDescent="0.25">
      <c r="A129" s="10"/>
      <c r="B129" s="10" t="s">
        <v>1688</v>
      </c>
      <c r="C129" s="10"/>
      <c r="D129" s="12" t="s">
        <v>1689</v>
      </c>
      <c r="E129" s="12"/>
      <c r="F129" s="12"/>
      <c r="G129" s="12"/>
      <c r="H129" s="12" t="s">
        <v>1690</v>
      </c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0"/>
      <c r="V129" s="10"/>
      <c r="W129" s="10" t="s">
        <v>1687</v>
      </c>
    </row>
    <row r="130" spans="1:23" ht="12.75" customHeight="1" x14ac:dyDescent="0.25">
      <c r="A130" s="10"/>
      <c r="B130" s="10"/>
      <c r="C130" s="10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0"/>
    </row>
    <row r="131" spans="1:23" ht="14.1" customHeight="1" x14ac:dyDescent="0.25">
      <c r="A131" s="10"/>
      <c r="B131" s="10"/>
      <c r="C131" s="10"/>
      <c r="D131" s="13" t="s">
        <v>1691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0"/>
      <c r="V131" s="10"/>
      <c r="W131" s="17" t="s">
        <v>1692</v>
      </c>
    </row>
    <row r="132" spans="1:23" ht="14.1" customHeight="1" x14ac:dyDescent="0.25">
      <c r="A132" s="10"/>
      <c r="B132" s="10"/>
      <c r="C132" s="10"/>
      <c r="D132" s="18" t="s">
        <v>638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0"/>
    </row>
    <row r="133" spans="1:23" ht="36.950000000000003" customHeight="1" x14ac:dyDescent="0.25">
      <c r="A133" s="10"/>
      <c r="B133" s="10" t="s">
        <v>1688</v>
      </c>
      <c r="C133" s="10"/>
      <c r="D133" s="12" t="s">
        <v>1689</v>
      </c>
      <c r="E133" s="12"/>
      <c r="F133" s="12"/>
      <c r="G133" s="12"/>
      <c r="H133" s="12" t="s">
        <v>1693</v>
      </c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0"/>
      <c r="V133" s="10"/>
      <c r="W133" s="10" t="s">
        <v>1692</v>
      </c>
    </row>
    <row r="134" spans="1:2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3.7" customHeight="1" x14ac:dyDescent="0.25">
      <c r="A135" s="1" t="s">
        <v>652</v>
      </c>
      <c r="B135" s="1"/>
      <c r="C135" s="8" t="s">
        <v>653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1"/>
      <c r="R135" s="1"/>
      <c r="S135" s="1"/>
      <c r="T135" s="1"/>
      <c r="U135" s="1"/>
      <c r="V135" s="1"/>
      <c r="W135" s="1"/>
    </row>
    <row r="136" spans="1:23" ht="12.75" customHeight="1" x14ac:dyDescent="0.25">
      <c r="A136" s="1"/>
      <c r="B136" s="1"/>
      <c r="C136" s="15" t="s">
        <v>181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"/>
      <c r="R136" s="1"/>
      <c r="S136" s="1"/>
      <c r="T136" s="1"/>
      <c r="U136" s="1"/>
      <c r="V136" s="1"/>
      <c r="W136" s="1"/>
    </row>
    <row r="137" spans="1:23" ht="13.7" customHeight="1" x14ac:dyDescent="0.25">
      <c r="A137" s="1" t="s">
        <v>654</v>
      </c>
      <c r="B137" s="1"/>
      <c r="C137" s="8" t="s">
        <v>653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1"/>
      <c r="R137" s="1"/>
      <c r="S137" s="1"/>
      <c r="T137" s="1"/>
      <c r="U137" s="1"/>
      <c r="V137" s="1"/>
      <c r="W137" s="1"/>
    </row>
    <row r="138" spans="1:23" ht="12.75" customHeight="1" x14ac:dyDescent="0.25">
      <c r="A138" s="1"/>
      <c r="B138" s="1"/>
      <c r="C138" s="15" t="s">
        <v>181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"/>
      <c r="R138" s="1"/>
      <c r="S138" s="1"/>
      <c r="T138" s="1"/>
      <c r="U138" s="1"/>
      <c r="V138" s="1"/>
      <c r="W138" s="1"/>
    </row>
    <row r="139" spans="1:2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</sheetData>
  <mergeCells count="933">
    <mergeCell ref="A137:B138"/>
    <mergeCell ref="C137:P137"/>
    <mergeCell ref="C138:P138"/>
    <mergeCell ref="Q137:W138"/>
    <mergeCell ref="A139:W139"/>
    <mergeCell ref="A133"/>
    <mergeCell ref="B133:C133"/>
    <mergeCell ref="D133:G133"/>
    <mergeCell ref="H133:T133"/>
    <mergeCell ref="U133:V133"/>
    <mergeCell ref="W133"/>
    <mergeCell ref="A134:W134"/>
    <mergeCell ref="A135:B136"/>
    <mergeCell ref="C135:P135"/>
    <mergeCell ref="C136:P136"/>
    <mergeCell ref="Q135:W136"/>
    <mergeCell ref="A131"/>
    <mergeCell ref="B131:C131"/>
    <mergeCell ref="D131:G131"/>
    <mergeCell ref="H131:T131"/>
    <mergeCell ref="U131:V131"/>
    <mergeCell ref="W131"/>
    <mergeCell ref="A132"/>
    <mergeCell ref="B132:C132"/>
    <mergeCell ref="D132:V132"/>
    <mergeCell ref="W132"/>
    <mergeCell ref="A129"/>
    <mergeCell ref="B129:C129"/>
    <mergeCell ref="D129:G129"/>
    <mergeCell ref="H129:T129"/>
    <mergeCell ref="U129:V129"/>
    <mergeCell ref="W129"/>
    <mergeCell ref="A130"/>
    <mergeCell ref="B130:C130"/>
    <mergeCell ref="D130:V130"/>
    <mergeCell ref="W130"/>
    <mergeCell ref="A127"/>
    <mergeCell ref="B127:C127"/>
    <mergeCell ref="D127:G127"/>
    <mergeCell ref="H127:T127"/>
    <mergeCell ref="U127:V127"/>
    <mergeCell ref="W127"/>
    <mergeCell ref="A128"/>
    <mergeCell ref="B128:C128"/>
    <mergeCell ref="D128:V128"/>
    <mergeCell ref="W128"/>
    <mergeCell ref="A125"/>
    <mergeCell ref="B125:C125"/>
    <mergeCell ref="D125:G125"/>
    <mergeCell ref="H125:T125"/>
    <mergeCell ref="U125:V125"/>
    <mergeCell ref="W125"/>
    <mergeCell ref="A126"/>
    <mergeCell ref="B126:C126"/>
    <mergeCell ref="D126:V126"/>
    <mergeCell ref="W126"/>
    <mergeCell ref="A123"/>
    <mergeCell ref="B123:C123"/>
    <mergeCell ref="D123:G123"/>
    <mergeCell ref="H123:T123"/>
    <mergeCell ref="U123:V123"/>
    <mergeCell ref="W123"/>
    <mergeCell ref="A124"/>
    <mergeCell ref="B124:C124"/>
    <mergeCell ref="D124:G124"/>
    <mergeCell ref="H124:T124"/>
    <mergeCell ref="U124:V124"/>
    <mergeCell ref="W124"/>
    <mergeCell ref="A120"/>
    <mergeCell ref="B120:C120"/>
    <mergeCell ref="D120:V120"/>
    <mergeCell ref="W120"/>
    <mergeCell ref="A121"/>
    <mergeCell ref="B121:C121"/>
    <mergeCell ref="D121:V121"/>
    <mergeCell ref="W121"/>
    <mergeCell ref="A122"/>
    <mergeCell ref="B122:C122"/>
    <mergeCell ref="D122:G122"/>
    <mergeCell ref="H122:T122"/>
    <mergeCell ref="U122:V122"/>
    <mergeCell ref="W122"/>
    <mergeCell ref="A118"/>
    <mergeCell ref="B118:C118"/>
    <mergeCell ref="D118:G118"/>
    <mergeCell ref="H118:T118"/>
    <mergeCell ref="U118:V118"/>
    <mergeCell ref="W118"/>
    <mergeCell ref="A119"/>
    <mergeCell ref="B119:C119"/>
    <mergeCell ref="D119:G119"/>
    <mergeCell ref="H119:T119"/>
    <mergeCell ref="U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G117"/>
    <mergeCell ref="H117:T117"/>
    <mergeCell ref="U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G115"/>
    <mergeCell ref="H115:T115"/>
    <mergeCell ref="U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G110"/>
    <mergeCell ref="H110:T110"/>
    <mergeCell ref="U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G108"/>
    <mergeCell ref="H108:T108"/>
    <mergeCell ref="U108:V108"/>
    <mergeCell ref="W108"/>
    <mergeCell ref="A109"/>
    <mergeCell ref="B109:C109"/>
    <mergeCell ref="D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V107"/>
    <mergeCell ref="W107"/>
    <mergeCell ref="A104"/>
    <mergeCell ref="B104:C104"/>
    <mergeCell ref="D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G98"/>
    <mergeCell ref="H98:T98"/>
    <mergeCell ref="U98:V98"/>
    <mergeCell ref="W98"/>
    <mergeCell ref="A99"/>
    <mergeCell ref="B99:C99"/>
    <mergeCell ref="D99:V99"/>
    <mergeCell ref="W99"/>
    <mergeCell ref="A96"/>
    <mergeCell ref="B96:C96"/>
    <mergeCell ref="D96:G96"/>
    <mergeCell ref="H96:T96"/>
    <mergeCell ref="U96:V96"/>
    <mergeCell ref="W96"/>
    <mergeCell ref="A97"/>
    <mergeCell ref="B97:C97"/>
    <mergeCell ref="D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V95"/>
    <mergeCell ref="W95"/>
    <mergeCell ref="A91:W91"/>
    <mergeCell ref="A92"/>
    <mergeCell ref="B92:C92"/>
    <mergeCell ref="D92:V92"/>
    <mergeCell ref="W92"/>
    <mergeCell ref="A93"/>
    <mergeCell ref="B93:C93"/>
    <mergeCell ref="D93:V93"/>
    <mergeCell ref="W93"/>
    <mergeCell ref="A89"/>
    <mergeCell ref="B89:C89"/>
    <mergeCell ref="D89:G89"/>
    <mergeCell ref="H89:T89"/>
    <mergeCell ref="U89:V89"/>
    <mergeCell ref="W89"/>
    <mergeCell ref="A90"/>
    <mergeCell ref="B90:C90"/>
    <mergeCell ref="D90:G90"/>
    <mergeCell ref="H90:T90"/>
    <mergeCell ref="U90:V90"/>
    <mergeCell ref="W90"/>
    <mergeCell ref="A87"/>
    <mergeCell ref="B87:C87"/>
    <mergeCell ref="D87:G87"/>
    <mergeCell ref="H87:T87"/>
    <mergeCell ref="U87:V87"/>
    <mergeCell ref="W87"/>
    <mergeCell ref="A88"/>
    <mergeCell ref="B88:C88"/>
    <mergeCell ref="D88:V88"/>
    <mergeCell ref="W88"/>
    <mergeCell ref="A85"/>
    <mergeCell ref="B85:C85"/>
    <mergeCell ref="D85:V85"/>
    <mergeCell ref="W85"/>
    <mergeCell ref="A86"/>
    <mergeCell ref="B86:C86"/>
    <mergeCell ref="D86:G86"/>
    <mergeCell ref="H86:T86"/>
    <mergeCell ref="U86:V86"/>
    <mergeCell ref="W86"/>
    <mergeCell ref="A83"/>
    <mergeCell ref="B83:C83"/>
    <mergeCell ref="D83:G83"/>
    <mergeCell ref="H83:T83"/>
    <mergeCell ref="U83:V83"/>
    <mergeCell ref="W83"/>
    <mergeCell ref="A84"/>
    <mergeCell ref="B84:C84"/>
    <mergeCell ref="D84:G84"/>
    <mergeCell ref="H84:T84"/>
    <mergeCell ref="U84:V84"/>
    <mergeCell ref="W84"/>
    <mergeCell ref="A81"/>
    <mergeCell ref="B81:C81"/>
    <mergeCell ref="D81:G81"/>
    <mergeCell ref="H81:T81"/>
    <mergeCell ref="U81:V81"/>
    <mergeCell ref="W81"/>
    <mergeCell ref="A82"/>
    <mergeCell ref="B82:C82"/>
    <mergeCell ref="D82:G82"/>
    <mergeCell ref="H82:T82"/>
    <mergeCell ref="U82:V82"/>
    <mergeCell ref="W82"/>
    <mergeCell ref="A79"/>
    <mergeCell ref="B79:C79"/>
    <mergeCell ref="D79:G79"/>
    <mergeCell ref="H79:T79"/>
    <mergeCell ref="U79:V79"/>
    <mergeCell ref="W79"/>
    <mergeCell ref="A80"/>
    <mergeCell ref="B80:C80"/>
    <mergeCell ref="D80:G80"/>
    <mergeCell ref="H80:T80"/>
    <mergeCell ref="U80:V80"/>
    <mergeCell ref="W80"/>
    <mergeCell ref="A77"/>
    <mergeCell ref="B77:C77"/>
    <mergeCell ref="D77:G77"/>
    <mergeCell ref="H77:T77"/>
    <mergeCell ref="U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V73"/>
    <mergeCell ref="W73"/>
    <mergeCell ref="A74"/>
    <mergeCell ref="B74:C74"/>
    <mergeCell ref="D74:G74"/>
    <mergeCell ref="H74:T74"/>
    <mergeCell ref="U74:V74"/>
    <mergeCell ref="W74"/>
    <mergeCell ref="T71"/>
    <mergeCell ref="U71:V71"/>
    <mergeCell ref="W71"/>
    <mergeCell ref="A72"/>
    <mergeCell ref="B72:C72"/>
    <mergeCell ref="D72:G72"/>
    <mergeCell ref="H72:T72"/>
    <mergeCell ref="U72:V72"/>
    <mergeCell ref="W72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4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5703125" customWidth="1"/>
    <col min="22" max="22" width="1" customWidth="1"/>
    <col min="23" max="23" width="1.140625" customWidth="1"/>
    <col min="24" max="24" width="10.7109375" customWidth="1"/>
  </cols>
  <sheetData>
    <row r="1" spans="1:24" ht="13.7" customHeight="1" x14ac:dyDescent="0.25">
      <c r="A1" s="1" t="s">
        <v>182</v>
      </c>
      <c r="B1" s="1"/>
      <c r="C1" s="1"/>
      <c r="D1" s="1"/>
      <c r="E1" s="1"/>
      <c r="F1" s="1"/>
      <c r="G1" s="1"/>
      <c r="H1" s="1"/>
      <c r="I1" s="1"/>
      <c r="J1" s="8" t="s">
        <v>183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184</v>
      </c>
      <c r="B2" s="1"/>
      <c r="C2" s="1"/>
      <c r="D2" s="1"/>
      <c r="E2" s="1"/>
      <c r="F2" s="1"/>
      <c r="G2" s="1"/>
      <c r="H2" s="1"/>
      <c r="I2" s="1"/>
      <c r="J2" s="8" t="s">
        <v>185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186</v>
      </c>
      <c r="B3" s="1"/>
      <c r="C3" s="1"/>
      <c r="D3" s="1"/>
      <c r="E3" s="1"/>
      <c r="F3" s="1"/>
      <c r="G3" s="1"/>
      <c r="H3" s="1"/>
      <c r="I3" s="1"/>
      <c r="J3" s="8" t="s">
        <v>187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188</v>
      </c>
      <c r="B4" s="1"/>
      <c r="C4" s="1"/>
      <c r="D4" s="1"/>
      <c r="E4" s="1"/>
      <c r="F4" s="1"/>
      <c r="G4" s="1"/>
      <c r="H4" s="1"/>
      <c r="I4" s="1"/>
      <c r="J4" s="8" t="s">
        <v>189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190</v>
      </c>
      <c r="B5" s="1"/>
      <c r="C5" s="1"/>
      <c r="D5" s="1"/>
      <c r="E5" s="1"/>
      <c r="F5" s="1"/>
      <c r="G5" s="1"/>
      <c r="H5" s="1"/>
      <c r="I5" s="1"/>
      <c r="J5" s="8" t="s">
        <v>191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192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193</v>
      </c>
      <c r="B7" s="1"/>
      <c r="C7" s="1"/>
      <c r="D7" s="1"/>
      <c r="E7" s="1"/>
      <c r="F7" s="1"/>
      <c r="G7" s="1"/>
      <c r="H7" s="1"/>
      <c r="I7" s="1"/>
      <c r="J7" s="8" t="s">
        <v>194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195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36.7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196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45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46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198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199</v>
      </c>
      <c r="B16" s="1"/>
      <c r="C16" s="2" t="s">
        <v>200</v>
      </c>
      <c r="D16" s="2"/>
      <c r="E16" s="2"/>
      <c r="F16" s="1" t="s">
        <v>201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202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203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204</v>
      </c>
      <c r="B20" s="7"/>
      <c r="C20" s="7"/>
      <c r="D20" s="7"/>
      <c r="E20" s="14" t="s">
        <v>50</v>
      </c>
      <c r="F20" s="14"/>
      <c r="G20" s="14"/>
      <c r="H20" s="14"/>
      <c r="I20" s="1" t="s">
        <v>6</v>
      </c>
      <c r="J20" s="1"/>
      <c r="K20" s="1"/>
      <c r="L20" s="1"/>
      <c r="M20" s="1" t="s">
        <v>205</v>
      </c>
      <c r="N20" s="1"/>
      <c r="O20" s="1"/>
      <c r="P20" s="1"/>
      <c r="Q20" s="1"/>
      <c r="R20" s="1"/>
      <c r="S20" s="14" t="s">
        <v>1694</v>
      </c>
      <c r="T20" s="14"/>
      <c r="U20" s="14"/>
      <c r="V20" s="14"/>
      <c r="W20" s="1" t="s">
        <v>6</v>
      </c>
      <c r="X20" s="1"/>
    </row>
    <row r="21" spans="1:24" ht="13.7" customHeight="1" x14ac:dyDescent="0.25">
      <c r="A21" s="16" t="s">
        <v>207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208</v>
      </c>
      <c r="N21" s="1"/>
      <c r="O21" s="1"/>
      <c r="P21" s="1"/>
      <c r="Q21" s="1"/>
      <c r="R21" s="1"/>
      <c r="S21" s="14" t="s">
        <v>1695</v>
      </c>
      <c r="T21" s="14"/>
      <c r="U21" s="14"/>
      <c r="V21" s="14"/>
      <c r="W21" s="1" t="s">
        <v>6</v>
      </c>
      <c r="X21" s="1"/>
    </row>
    <row r="22" spans="1:24" ht="13.7" customHeight="1" x14ac:dyDescent="0.25">
      <c r="A22" s="7" t="s">
        <v>210</v>
      </c>
      <c r="B22" s="7"/>
      <c r="C22" s="7"/>
      <c r="D22" s="7"/>
      <c r="E22" s="14" t="s">
        <v>47</v>
      </c>
      <c r="F22" s="14"/>
      <c r="G22" s="14"/>
      <c r="H22" s="14"/>
      <c r="I22" s="1" t="s">
        <v>6</v>
      </c>
      <c r="J22" s="1"/>
      <c r="K22" s="1"/>
      <c r="L22" s="1"/>
      <c r="M22" s="1" t="s">
        <v>211</v>
      </c>
      <c r="N22" s="1"/>
      <c r="O22" s="1"/>
      <c r="P22" s="1"/>
      <c r="Q22" s="1"/>
      <c r="R22" s="1"/>
      <c r="S22" s="14" t="s">
        <v>1696</v>
      </c>
      <c r="T22" s="14"/>
      <c r="U22" s="14"/>
      <c r="V22" s="14"/>
      <c r="W22" s="1" t="s">
        <v>213</v>
      </c>
      <c r="X22" s="1"/>
    </row>
    <row r="23" spans="1:24" ht="13.7" customHeight="1" x14ac:dyDescent="0.25">
      <c r="A23" s="7" t="s">
        <v>214</v>
      </c>
      <c r="B23" s="7"/>
      <c r="C23" s="7"/>
      <c r="D23" s="7"/>
      <c r="E23" s="14" t="s">
        <v>48</v>
      </c>
      <c r="F23" s="14"/>
      <c r="G23" s="14"/>
      <c r="H23" s="14"/>
      <c r="I23" s="1" t="s">
        <v>6</v>
      </c>
      <c r="J23" s="1"/>
      <c r="K23" s="1"/>
      <c r="L23" s="1"/>
      <c r="M23" s="1" t="s">
        <v>215</v>
      </c>
      <c r="N23" s="1"/>
      <c r="O23" s="1"/>
      <c r="P23" s="1"/>
      <c r="Q23" s="1"/>
      <c r="R23" s="1"/>
      <c r="S23" s="14" t="s">
        <v>1697</v>
      </c>
      <c r="T23" s="14"/>
      <c r="U23" s="14"/>
      <c r="V23" s="14"/>
      <c r="W23" s="1" t="s">
        <v>213</v>
      </c>
      <c r="X23" s="1"/>
    </row>
    <row r="24" spans="1:24" ht="13.7" customHeight="1" x14ac:dyDescent="0.25">
      <c r="A24" s="7" t="s">
        <v>217</v>
      </c>
      <c r="B24" s="7"/>
      <c r="C24" s="7"/>
      <c r="D24" s="7"/>
      <c r="E24" s="14" t="s">
        <v>49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218</v>
      </c>
      <c r="B25" s="7"/>
      <c r="C25" s="7"/>
      <c r="D25" s="7"/>
      <c r="E25" s="14" t="s">
        <v>34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219</v>
      </c>
      <c r="B27" s="9" t="s">
        <v>15</v>
      </c>
      <c r="C27" s="9"/>
      <c r="D27" s="9" t="s">
        <v>220</v>
      </c>
      <c r="E27" s="9"/>
      <c r="F27" s="9"/>
      <c r="G27" s="9" t="s">
        <v>221</v>
      </c>
      <c r="H27" s="9" t="s">
        <v>222</v>
      </c>
      <c r="I27" s="9"/>
      <c r="J27" s="9"/>
      <c r="K27" s="9"/>
      <c r="L27" s="9"/>
      <c r="M27" s="9"/>
      <c r="N27" s="9"/>
      <c r="O27" s="9"/>
      <c r="P27" s="9" t="s">
        <v>226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223</v>
      </c>
      <c r="I28" s="9"/>
      <c r="J28" s="9"/>
      <c r="K28" s="9" t="s">
        <v>224</v>
      </c>
      <c r="L28" s="9"/>
      <c r="M28" s="9"/>
      <c r="N28" s="9" t="s">
        <v>225</v>
      </c>
      <c r="O28" s="9"/>
      <c r="P28" s="9" t="s">
        <v>227</v>
      </c>
      <c r="Q28" s="9"/>
      <c r="R28" s="9" t="s">
        <v>228</v>
      </c>
      <c r="S28" s="9"/>
      <c r="T28" s="9" t="s">
        <v>229</v>
      </c>
      <c r="U28" s="9" t="s">
        <v>224</v>
      </c>
      <c r="V28" s="9"/>
      <c r="W28" s="9"/>
      <c r="X28" s="9" t="s">
        <v>230</v>
      </c>
    </row>
    <row r="29" spans="1:24" ht="14.1" customHeight="1" x14ac:dyDescent="0.25">
      <c r="A29" s="17" t="s">
        <v>1698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70</v>
      </c>
      <c r="S30" s="10"/>
      <c r="T30" s="10" t="s">
        <v>96</v>
      </c>
      <c r="U30" s="10" t="s">
        <v>100</v>
      </c>
      <c r="V30" s="10"/>
      <c r="W30" s="10"/>
      <c r="X30" s="10" t="s">
        <v>104</v>
      </c>
    </row>
    <row r="31" spans="1:24" ht="25.5" customHeight="1" x14ac:dyDescent="0.25">
      <c r="A31" s="10" t="s">
        <v>9</v>
      </c>
      <c r="B31" s="10" t="s">
        <v>1699</v>
      </c>
      <c r="C31" s="10"/>
      <c r="D31" s="12" t="s">
        <v>1700</v>
      </c>
      <c r="E31" s="12"/>
      <c r="F31" s="12"/>
      <c r="G31" s="10" t="s">
        <v>662</v>
      </c>
      <c r="H31" s="10" t="s">
        <v>1219</v>
      </c>
      <c r="I31" s="10"/>
      <c r="J31" s="10"/>
      <c r="K31" s="10"/>
      <c r="L31" s="10"/>
      <c r="M31" s="10"/>
      <c r="N31" s="10" t="s">
        <v>1219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236</v>
      </c>
      <c r="C32" s="10"/>
      <c r="D32" s="12" t="s">
        <v>237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238</v>
      </c>
      <c r="C33" s="10"/>
      <c r="D33" s="12" t="s">
        <v>239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9</v>
      </c>
      <c r="C34" s="11"/>
      <c r="D34" s="12" t="s">
        <v>240</v>
      </c>
      <c r="E34" s="12"/>
      <c r="F34" s="12"/>
      <c r="G34" s="10" t="s">
        <v>213</v>
      </c>
      <c r="H34" s="10"/>
      <c r="I34" s="10"/>
      <c r="J34" s="10"/>
      <c r="K34" s="10"/>
      <c r="L34" s="10"/>
      <c r="M34" s="10"/>
      <c r="N34" s="10" t="s">
        <v>1701</v>
      </c>
      <c r="O34" s="10"/>
      <c r="P34" s="10"/>
      <c r="Q34" s="10"/>
      <c r="R34" s="10"/>
      <c r="S34" s="10"/>
      <c r="T34" s="10"/>
      <c r="U34" s="10"/>
      <c r="V34" s="10"/>
      <c r="W34" s="10"/>
      <c r="X34" s="10" t="s">
        <v>1702</v>
      </c>
    </row>
    <row r="35" spans="1:24" ht="14.1" customHeight="1" x14ac:dyDescent="0.25">
      <c r="A35" s="10"/>
      <c r="B35" s="10" t="s">
        <v>1202</v>
      </c>
      <c r="C35" s="10"/>
      <c r="D35" s="12" t="s">
        <v>1203</v>
      </c>
      <c r="E35" s="12"/>
      <c r="F35" s="12"/>
      <c r="G35" s="10" t="s">
        <v>213</v>
      </c>
      <c r="H35" s="10" t="s">
        <v>1703</v>
      </c>
      <c r="I35" s="10"/>
      <c r="J35" s="10"/>
      <c r="K35" s="10" t="s">
        <v>246</v>
      </c>
      <c r="L35" s="10"/>
      <c r="M35" s="10"/>
      <c r="N35" s="10" t="s">
        <v>1701</v>
      </c>
      <c r="O35" s="10"/>
      <c r="P35" s="10"/>
      <c r="Q35" s="10"/>
      <c r="R35" s="10"/>
      <c r="S35" s="10"/>
      <c r="T35" s="10" t="s">
        <v>1205</v>
      </c>
      <c r="U35" s="10"/>
      <c r="V35" s="10"/>
      <c r="W35" s="10"/>
      <c r="X35" s="10" t="s">
        <v>1702</v>
      </c>
    </row>
    <row r="36" spans="1:24" ht="14.1" customHeight="1" x14ac:dyDescent="0.25">
      <c r="A36" s="10"/>
      <c r="B36" s="11" t="s">
        <v>25</v>
      </c>
      <c r="C36" s="11"/>
      <c r="D36" s="12" t="s">
        <v>304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 t="s">
        <v>1704</v>
      </c>
    </row>
    <row r="37" spans="1:24" ht="48.6" customHeight="1" x14ac:dyDescent="0.25">
      <c r="A37" s="10"/>
      <c r="B37" s="10" t="s">
        <v>1705</v>
      </c>
      <c r="C37" s="10"/>
      <c r="D37" s="12" t="s">
        <v>1706</v>
      </c>
      <c r="E37" s="12"/>
      <c r="F37" s="12"/>
      <c r="G37" s="10" t="s">
        <v>843</v>
      </c>
      <c r="H37" s="10" t="s">
        <v>826</v>
      </c>
      <c r="I37" s="10"/>
      <c r="J37" s="10"/>
      <c r="K37" s="10"/>
      <c r="L37" s="10"/>
      <c r="M37" s="10"/>
      <c r="N37" s="10" t="s">
        <v>1707</v>
      </c>
      <c r="O37" s="10"/>
      <c r="P37" s="10" t="s">
        <v>1708</v>
      </c>
      <c r="Q37" s="10"/>
      <c r="R37" s="10" t="s">
        <v>869</v>
      </c>
      <c r="S37" s="10"/>
      <c r="T37" s="10" t="s">
        <v>1709</v>
      </c>
      <c r="U37" s="10"/>
      <c r="V37" s="10"/>
      <c r="W37" s="10"/>
      <c r="X37" s="10" t="s">
        <v>1710</v>
      </c>
    </row>
    <row r="38" spans="1:24" ht="25.5" customHeight="1" x14ac:dyDescent="0.25">
      <c r="A38" s="10"/>
      <c r="B38" s="10" t="s">
        <v>1711</v>
      </c>
      <c r="C38" s="10"/>
      <c r="D38" s="12" t="s">
        <v>1712</v>
      </c>
      <c r="E38" s="12"/>
      <c r="F38" s="12"/>
      <c r="G38" s="10" t="s">
        <v>307</v>
      </c>
      <c r="H38" s="10" t="s">
        <v>398</v>
      </c>
      <c r="I38" s="10"/>
      <c r="J38" s="10"/>
      <c r="K38" s="10"/>
      <c r="L38" s="10"/>
      <c r="M38" s="10"/>
      <c r="N38" s="10" t="s">
        <v>1713</v>
      </c>
      <c r="O38" s="10"/>
      <c r="P38" s="10" t="s">
        <v>1714</v>
      </c>
      <c r="Q38" s="10"/>
      <c r="R38" s="10" t="s">
        <v>530</v>
      </c>
      <c r="S38" s="10"/>
      <c r="T38" s="10" t="s">
        <v>1715</v>
      </c>
      <c r="U38" s="10"/>
      <c r="V38" s="10"/>
      <c r="W38" s="10"/>
      <c r="X38" s="10" t="s">
        <v>1716</v>
      </c>
    </row>
    <row r="39" spans="1:24" ht="14.1" customHeight="1" x14ac:dyDescent="0.25">
      <c r="A39" s="10"/>
      <c r="B39" s="10"/>
      <c r="C39" s="10"/>
      <c r="D39" s="12" t="s">
        <v>276</v>
      </c>
      <c r="E39" s="12"/>
      <c r="F39" s="12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 t="s">
        <v>1717</v>
      </c>
    </row>
    <row r="40" spans="1:24" ht="14.1" customHeight="1" x14ac:dyDescent="0.25">
      <c r="A40" s="10"/>
      <c r="B40" s="10"/>
      <c r="C40" s="10"/>
      <c r="D40" s="12" t="s">
        <v>278</v>
      </c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 t="s">
        <v>1702</v>
      </c>
    </row>
    <row r="41" spans="1:24" ht="36.950000000000003" customHeight="1" x14ac:dyDescent="0.25">
      <c r="A41" s="10"/>
      <c r="B41" s="10" t="s">
        <v>1718</v>
      </c>
      <c r="C41" s="10"/>
      <c r="D41" s="12" t="s">
        <v>1719</v>
      </c>
      <c r="E41" s="12"/>
      <c r="F41" s="12"/>
      <c r="G41" s="10" t="s">
        <v>282</v>
      </c>
      <c r="H41" s="10" t="s">
        <v>283</v>
      </c>
      <c r="I41" s="10"/>
      <c r="J41" s="10"/>
      <c r="K41" s="10"/>
      <c r="L41" s="10"/>
      <c r="M41" s="10"/>
      <c r="N41" s="10" t="s">
        <v>283</v>
      </c>
      <c r="O41" s="10"/>
      <c r="P41" s="10"/>
      <c r="Q41" s="10"/>
      <c r="R41" s="10"/>
      <c r="S41" s="10"/>
      <c r="T41" s="10"/>
      <c r="U41" s="10"/>
      <c r="V41" s="10"/>
      <c r="W41" s="10"/>
      <c r="X41" s="10" t="s">
        <v>1720</v>
      </c>
    </row>
    <row r="42" spans="1:24" ht="36.950000000000003" customHeight="1" x14ac:dyDescent="0.25">
      <c r="A42" s="10"/>
      <c r="B42" s="10" t="s">
        <v>1721</v>
      </c>
      <c r="C42" s="10"/>
      <c r="D42" s="12" t="s">
        <v>1722</v>
      </c>
      <c r="E42" s="12"/>
      <c r="F42" s="12"/>
      <c r="G42" s="10" t="s">
        <v>282</v>
      </c>
      <c r="H42" s="10" t="s">
        <v>1723</v>
      </c>
      <c r="I42" s="10"/>
      <c r="J42" s="10"/>
      <c r="K42" s="10"/>
      <c r="L42" s="10"/>
      <c r="M42" s="10"/>
      <c r="N42" s="10" t="s">
        <v>1723</v>
      </c>
      <c r="O42" s="10"/>
      <c r="P42" s="10"/>
      <c r="Q42" s="10"/>
      <c r="R42" s="10"/>
      <c r="S42" s="10"/>
      <c r="T42" s="10"/>
      <c r="U42" s="10"/>
      <c r="V42" s="10"/>
      <c r="W42" s="10"/>
      <c r="X42" s="10" t="s">
        <v>1724</v>
      </c>
    </row>
    <row r="43" spans="1:24" ht="14.1" customHeight="1" x14ac:dyDescent="0.25">
      <c r="A43" s="10"/>
      <c r="B43" s="10"/>
      <c r="C43" s="10"/>
      <c r="D43" s="13" t="s">
        <v>289</v>
      </c>
      <c r="E43" s="13"/>
      <c r="F43" s="13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1725</v>
      </c>
      <c r="U43" s="10"/>
      <c r="V43" s="10"/>
      <c r="W43" s="10"/>
      <c r="X43" s="10" t="s">
        <v>1726</v>
      </c>
    </row>
    <row r="44" spans="1:24" ht="83.1" customHeight="1" x14ac:dyDescent="0.25">
      <c r="A44" s="10" t="s">
        <v>23</v>
      </c>
      <c r="B44" s="10" t="s">
        <v>1727</v>
      </c>
      <c r="C44" s="10"/>
      <c r="D44" s="12" t="s">
        <v>1728</v>
      </c>
      <c r="E44" s="12"/>
      <c r="F44" s="12"/>
      <c r="G44" s="10" t="s">
        <v>1465</v>
      </c>
      <c r="H44" s="10" t="s">
        <v>496</v>
      </c>
      <c r="I44" s="10"/>
      <c r="J44" s="10"/>
      <c r="K44" s="10"/>
      <c r="L44" s="10"/>
      <c r="M44" s="10"/>
      <c r="N44" s="10" t="s">
        <v>496</v>
      </c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71.45" customHeight="1" x14ac:dyDescent="0.25">
      <c r="A45" s="10"/>
      <c r="B45" s="10" t="s">
        <v>236</v>
      </c>
      <c r="C45" s="10"/>
      <c r="D45" s="12" t="s">
        <v>237</v>
      </c>
      <c r="E45" s="12"/>
      <c r="F45" s="12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163.5" customHeight="1" x14ac:dyDescent="0.25">
      <c r="A46" s="10"/>
      <c r="B46" s="10" t="s">
        <v>238</v>
      </c>
      <c r="C46" s="10"/>
      <c r="D46" s="12" t="s">
        <v>239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14.1" customHeight="1" x14ac:dyDescent="0.25">
      <c r="A47" s="10"/>
      <c r="B47" s="11" t="s">
        <v>9</v>
      </c>
      <c r="C47" s="11"/>
      <c r="D47" s="12" t="s">
        <v>240</v>
      </c>
      <c r="E47" s="12"/>
      <c r="F47" s="12"/>
      <c r="G47" s="10" t="s">
        <v>213</v>
      </c>
      <c r="H47" s="10"/>
      <c r="I47" s="10"/>
      <c r="J47" s="10"/>
      <c r="K47" s="10"/>
      <c r="L47" s="10"/>
      <c r="M47" s="10"/>
      <c r="N47" s="10" t="s">
        <v>1729</v>
      </c>
      <c r="O47" s="10"/>
      <c r="P47" s="10"/>
      <c r="Q47" s="10"/>
      <c r="R47" s="10"/>
      <c r="S47" s="10"/>
      <c r="T47" s="10"/>
      <c r="U47" s="10"/>
      <c r="V47" s="10"/>
      <c r="W47" s="10"/>
      <c r="X47" s="10" t="s">
        <v>1730</v>
      </c>
    </row>
    <row r="48" spans="1:24" ht="14.1" customHeight="1" x14ac:dyDescent="0.25">
      <c r="A48" s="10"/>
      <c r="B48" s="10" t="s">
        <v>243</v>
      </c>
      <c r="C48" s="10"/>
      <c r="D48" s="12" t="s">
        <v>244</v>
      </c>
      <c r="E48" s="12"/>
      <c r="F48" s="12"/>
      <c r="G48" s="10" t="s">
        <v>213</v>
      </c>
      <c r="H48" s="10" t="s">
        <v>1731</v>
      </c>
      <c r="I48" s="10"/>
      <c r="J48" s="10"/>
      <c r="K48" s="10" t="s">
        <v>246</v>
      </c>
      <c r="L48" s="10"/>
      <c r="M48" s="10"/>
      <c r="N48" s="10" t="s">
        <v>1729</v>
      </c>
      <c r="O48" s="10"/>
      <c r="P48" s="10"/>
      <c r="Q48" s="10"/>
      <c r="R48" s="10"/>
      <c r="S48" s="10"/>
      <c r="T48" s="10" t="s">
        <v>247</v>
      </c>
      <c r="U48" s="10"/>
      <c r="V48" s="10"/>
      <c r="W48" s="10"/>
      <c r="X48" s="10" t="s">
        <v>1730</v>
      </c>
    </row>
    <row r="49" spans="1:24" ht="14.1" customHeight="1" x14ac:dyDescent="0.25">
      <c r="A49" s="10"/>
      <c r="B49" s="10"/>
      <c r="C49" s="10"/>
      <c r="D49" s="12" t="s">
        <v>276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 t="s">
        <v>1730</v>
      </c>
    </row>
    <row r="50" spans="1:24" ht="14.1" customHeight="1" x14ac:dyDescent="0.25">
      <c r="A50" s="10"/>
      <c r="B50" s="10"/>
      <c r="C50" s="10"/>
      <c r="D50" s="12" t="s">
        <v>278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 t="s">
        <v>1730</v>
      </c>
    </row>
    <row r="51" spans="1:24" ht="36.950000000000003" customHeight="1" x14ac:dyDescent="0.25">
      <c r="A51" s="10"/>
      <c r="B51" s="10" t="s">
        <v>1472</v>
      </c>
      <c r="C51" s="10"/>
      <c r="D51" s="12" t="s">
        <v>1473</v>
      </c>
      <c r="E51" s="12"/>
      <c r="F51" s="12"/>
      <c r="G51" s="10" t="s">
        <v>282</v>
      </c>
      <c r="H51" s="10" t="s">
        <v>672</v>
      </c>
      <c r="I51" s="10"/>
      <c r="J51" s="10"/>
      <c r="K51" s="10"/>
      <c r="L51" s="10"/>
      <c r="M51" s="10"/>
      <c r="N51" s="10" t="s">
        <v>672</v>
      </c>
      <c r="O51" s="10"/>
      <c r="P51" s="10"/>
      <c r="Q51" s="10"/>
      <c r="R51" s="10"/>
      <c r="S51" s="10"/>
      <c r="T51" s="10"/>
      <c r="U51" s="10"/>
      <c r="V51" s="10"/>
      <c r="W51" s="10"/>
      <c r="X51" s="10" t="s">
        <v>1732</v>
      </c>
    </row>
    <row r="52" spans="1:24" ht="36.950000000000003" customHeight="1" x14ac:dyDescent="0.25">
      <c r="A52" s="10"/>
      <c r="B52" s="10" t="s">
        <v>1475</v>
      </c>
      <c r="C52" s="10"/>
      <c r="D52" s="12" t="s">
        <v>1476</v>
      </c>
      <c r="E52" s="12"/>
      <c r="F52" s="12"/>
      <c r="G52" s="10" t="s">
        <v>282</v>
      </c>
      <c r="H52" s="10" t="s">
        <v>1477</v>
      </c>
      <c r="I52" s="10"/>
      <c r="J52" s="10"/>
      <c r="K52" s="10"/>
      <c r="L52" s="10"/>
      <c r="M52" s="10"/>
      <c r="N52" s="10" t="s">
        <v>1477</v>
      </c>
      <c r="O52" s="10"/>
      <c r="P52" s="10"/>
      <c r="Q52" s="10"/>
      <c r="R52" s="10"/>
      <c r="S52" s="10"/>
      <c r="T52" s="10"/>
      <c r="U52" s="10"/>
      <c r="V52" s="10"/>
      <c r="W52" s="10"/>
      <c r="X52" s="10" t="s">
        <v>1733</v>
      </c>
    </row>
    <row r="53" spans="1:24" ht="14.1" customHeight="1" x14ac:dyDescent="0.25">
      <c r="A53" s="10"/>
      <c r="B53" s="10"/>
      <c r="C53" s="10"/>
      <c r="D53" s="13" t="s">
        <v>289</v>
      </c>
      <c r="E53" s="13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1734</v>
      </c>
      <c r="U53" s="10"/>
      <c r="V53" s="10"/>
      <c r="W53" s="10"/>
      <c r="X53" s="10" t="s">
        <v>1735</v>
      </c>
    </row>
    <row r="54" spans="1:24" ht="60" customHeight="1" x14ac:dyDescent="0.25">
      <c r="A54" s="10" t="s">
        <v>24</v>
      </c>
      <c r="B54" s="10" t="s">
        <v>1736</v>
      </c>
      <c r="C54" s="10"/>
      <c r="D54" s="12" t="s">
        <v>1737</v>
      </c>
      <c r="E54" s="12"/>
      <c r="F54" s="12"/>
      <c r="G54" s="10" t="s">
        <v>1738</v>
      </c>
      <c r="H54" s="10" t="s">
        <v>1739</v>
      </c>
      <c r="I54" s="10"/>
      <c r="J54" s="10"/>
      <c r="K54" s="10"/>
      <c r="L54" s="10"/>
      <c r="M54" s="10"/>
      <c r="N54" s="10" t="s">
        <v>1739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71.45" customHeight="1" x14ac:dyDescent="0.25">
      <c r="A55" s="10"/>
      <c r="B55" s="10" t="s">
        <v>236</v>
      </c>
      <c r="C55" s="10"/>
      <c r="D55" s="12" t="s">
        <v>237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63.5" customHeight="1" x14ac:dyDescent="0.25">
      <c r="A56" s="10"/>
      <c r="B56" s="10" t="s">
        <v>238</v>
      </c>
      <c r="C56" s="10"/>
      <c r="D56" s="12" t="s">
        <v>239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4.1" customHeight="1" x14ac:dyDescent="0.25">
      <c r="A57" s="10"/>
      <c r="B57" s="11" t="s">
        <v>9</v>
      </c>
      <c r="C57" s="11"/>
      <c r="D57" s="12" t="s">
        <v>240</v>
      </c>
      <c r="E57" s="12"/>
      <c r="F57" s="12"/>
      <c r="G57" s="10" t="s">
        <v>213</v>
      </c>
      <c r="H57" s="10"/>
      <c r="I57" s="10"/>
      <c r="J57" s="10"/>
      <c r="K57" s="10"/>
      <c r="L57" s="10"/>
      <c r="M57" s="10"/>
      <c r="N57" s="10" t="s">
        <v>1740</v>
      </c>
      <c r="O57" s="10"/>
      <c r="P57" s="10"/>
      <c r="Q57" s="10"/>
      <c r="R57" s="10"/>
      <c r="S57" s="10"/>
      <c r="T57" s="10"/>
      <c r="U57" s="10"/>
      <c r="V57" s="10"/>
      <c r="W57" s="10"/>
      <c r="X57" s="10" t="s">
        <v>1741</v>
      </c>
    </row>
    <row r="58" spans="1:24" ht="14.1" customHeight="1" x14ac:dyDescent="0.25">
      <c r="A58" s="10"/>
      <c r="B58" s="10" t="s">
        <v>1742</v>
      </c>
      <c r="C58" s="10"/>
      <c r="D58" s="12" t="s">
        <v>1743</v>
      </c>
      <c r="E58" s="12"/>
      <c r="F58" s="12"/>
      <c r="G58" s="10" t="s">
        <v>213</v>
      </c>
      <c r="H58" s="10" t="s">
        <v>1744</v>
      </c>
      <c r="I58" s="10"/>
      <c r="J58" s="10"/>
      <c r="K58" s="10" t="s">
        <v>246</v>
      </c>
      <c r="L58" s="10"/>
      <c r="M58" s="10"/>
      <c r="N58" s="10" t="s">
        <v>1740</v>
      </c>
      <c r="O58" s="10"/>
      <c r="P58" s="10"/>
      <c r="Q58" s="10"/>
      <c r="R58" s="10"/>
      <c r="S58" s="10"/>
      <c r="T58" s="10" t="s">
        <v>1745</v>
      </c>
      <c r="U58" s="10"/>
      <c r="V58" s="10"/>
      <c r="W58" s="10"/>
      <c r="X58" s="10" t="s">
        <v>1741</v>
      </c>
    </row>
    <row r="59" spans="1:24" ht="14.1" customHeight="1" x14ac:dyDescent="0.25">
      <c r="A59" s="10"/>
      <c r="B59" s="11" t="s">
        <v>23</v>
      </c>
      <c r="C59" s="11"/>
      <c r="D59" s="12" t="s">
        <v>248</v>
      </c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 t="s">
        <v>1746</v>
      </c>
    </row>
    <row r="60" spans="1:24" ht="14.1" customHeight="1" x14ac:dyDescent="0.25">
      <c r="A60" s="10"/>
      <c r="B60" s="11"/>
      <c r="C60" s="11"/>
      <c r="D60" s="12" t="s">
        <v>250</v>
      </c>
      <c r="E60" s="12"/>
      <c r="F60" s="12"/>
      <c r="G60" s="10" t="s">
        <v>213</v>
      </c>
      <c r="H60" s="10"/>
      <c r="I60" s="10"/>
      <c r="J60" s="10"/>
      <c r="K60" s="10"/>
      <c r="L60" s="10"/>
      <c r="M60" s="10"/>
      <c r="N60" s="10" t="s">
        <v>1747</v>
      </c>
      <c r="O60" s="10"/>
      <c r="P60" s="10"/>
      <c r="Q60" s="10"/>
      <c r="R60" s="10"/>
      <c r="S60" s="10"/>
      <c r="T60" s="10"/>
      <c r="U60" s="10"/>
      <c r="V60" s="10"/>
      <c r="W60" s="10"/>
      <c r="X60" s="10" t="s">
        <v>1748</v>
      </c>
    </row>
    <row r="61" spans="1:24" ht="25.5" customHeight="1" x14ac:dyDescent="0.25">
      <c r="A61" s="10"/>
      <c r="B61" s="10" t="s">
        <v>1749</v>
      </c>
      <c r="C61" s="10"/>
      <c r="D61" s="12" t="s">
        <v>1750</v>
      </c>
      <c r="E61" s="12"/>
      <c r="F61" s="12"/>
      <c r="G61" s="10" t="s">
        <v>255</v>
      </c>
      <c r="H61" s="10" t="s">
        <v>1751</v>
      </c>
      <c r="I61" s="10"/>
      <c r="J61" s="10"/>
      <c r="K61" s="10" t="s">
        <v>257</v>
      </c>
      <c r="L61" s="10"/>
      <c r="M61" s="10"/>
      <c r="N61" s="10" t="s">
        <v>1752</v>
      </c>
      <c r="O61" s="10"/>
      <c r="P61" s="10" t="s">
        <v>1753</v>
      </c>
      <c r="Q61" s="10"/>
      <c r="R61" s="10" t="s">
        <v>48</v>
      </c>
      <c r="S61" s="10"/>
      <c r="T61" s="10" t="s">
        <v>1754</v>
      </c>
      <c r="U61" s="10"/>
      <c r="V61" s="10"/>
      <c r="W61" s="10"/>
      <c r="X61" s="10" t="s">
        <v>1755</v>
      </c>
    </row>
    <row r="62" spans="1:24" ht="25.5" customHeight="1" x14ac:dyDescent="0.25">
      <c r="A62" s="10"/>
      <c r="B62" s="10" t="s">
        <v>458</v>
      </c>
      <c r="C62" s="10"/>
      <c r="D62" s="12" t="s">
        <v>459</v>
      </c>
      <c r="E62" s="12"/>
      <c r="F62" s="12"/>
      <c r="G62" s="10" t="s">
        <v>213</v>
      </c>
      <c r="H62" s="10" t="s">
        <v>1751</v>
      </c>
      <c r="I62" s="10"/>
      <c r="J62" s="10"/>
      <c r="K62" s="10" t="s">
        <v>257</v>
      </c>
      <c r="L62" s="10"/>
      <c r="M62" s="10"/>
      <c r="N62" s="10" t="s">
        <v>1752</v>
      </c>
      <c r="O62" s="10"/>
      <c r="P62" s="10"/>
      <c r="Q62" s="10"/>
      <c r="R62" s="10"/>
      <c r="S62" s="10"/>
      <c r="T62" s="10" t="s">
        <v>460</v>
      </c>
      <c r="U62" s="10"/>
      <c r="V62" s="10"/>
      <c r="W62" s="10"/>
      <c r="X62" s="10" t="s">
        <v>1756</v>
      </c>
    </row>
    <row r="63" spans="1:24" ht="25.5" customHeight="1" x14ac:dyDescent="0.25">
      <c r="A63" s="10"/>
      <c r="B63" s="10" t="s">
        <v>253</v>
      </c>
      <c r="C63" s="10"/>
      <c r="D63" s="12" t="s">
        <v>254</v>
      </c>
      <c r="E63" s="12"/>
      <c r="F63" s="12"/>
      <c r="G63" s="10" t="s">
        <v>255</v>
      </c>
      <c r="H63" s="10" t="s">
        <v>492</v>
      </c>
      <c r="I63" s="10"/>
      <c r="J63" s="10"/>
      <c r="K63" s="10" t="s">
        <v>257</v>
      </c>
      <c r="L63" s="10"/>
      <c r="M63" s="10"/>
      <c r="N63" s="10" t="s">
        <v>1757</v>
      </c>
      <c r="O63" s="10"/>
      <c r="P63" s="10" t="s">
        <v>259</v>
      </c>
      <c r="Q63" s="10"/>
      <c r="R63" s="10" t="s">
        <v>260</v>
      </c>
      <c r="S63" s="10"/>
      <c r="T63" s="10" t="s">
        <v>261</v>
      </c>
      <c r="U63" s="10"/>
      <c r="V63" s="10"/>
      <c r="W63" s="10"/>
      <c r="X63" s="10" t="s">
        <v>1758</v>
      </c>
    </row>
    <row r="64" spans="1:24" ht="25.5" customHeight="1" x14ac:dyDescent="0.25">
      <c r="A64" s="10"/>
      <c r="B64" s="10" t="s">
        <v>263</v>
      </c>
      <c r="C64" s="10"/>
      <c r="D64" s="12" t="s">
        <v>264</v>
      </c>
      <c r="E64" s="12"/>
      <c r="F64" s="12"/>
      <c r="G64" s="10" t="s">
        <v>213</v>
      </c>
      <c r="H64" s="10" t="s">
        <v>492</v>
      </c>
      <c r="I64" s="10"/>
      <c r="J64" s="10"/>
      <c r="K64" s="10" t="s">
        <v>257</v>
      </c>
      <c r="L64" s="10"/>
      <c r="M64" s="10"/>
      <c r="N64" s="10" t="s">
        <v>1757</v>
      </c>
      <c r="O64" s="10"/>
      <c r="P64" s="10"/>
      <c r="Q64" s="10"/>
      <c r="R64" s="10"/>
      <c r="S64" s="10"/>
      <c r="T64" s="10" t="s">
        <v>265</v>
      </c>
      <c r="U64" s="10"/>
      <c r="V64" s="10"/>
      <c r="W64" s="10"/>
      <c r="X64" s="10" t="s">
        <v>1759</v>
      </c>
    </row>
    <row r="65" spans="1:24" ht="25.5" customHeight="1" x14ac:dyDescent="0.25">
      <c r="A65" s="10"/>
      <c r="B65" s="10" t="s">
        <v>1760</v>
      </c>
      <c r="C65" s="10"/>
      <c r="D65" s="12" t="s">
        <v>1761</v>
      </c>
      <c r="E65" s="12"/>
      <c r="F65" s="12"/>
      <c r="G65" s="10" t="s">
        <v>255</v>
      </c>
      <c r="H65" s="10" t="s">
        <v>1762</v>
      </c>
      <c r="I65" s="10"/>
      <c r="J65" s="10"/>
      <c r="K65" s="10" t="s">
        <v>257</v>
      </c>
      <c r="L65" s="10"/>
      <c r="M65" s="10"/>
      <c r="N65" s="10" t="s">
        <v>1763</v>
      </c>
      <c r="O65" s="10"/>
      <c r="P65" s="10" t="s">
        <v>1764</v>
      </c>
      <c r="Q65" s="10"/>
      <c r="R65" s="10" t="s">
        <v>1765</v>
      </c>
      <c r="S65" s="10"/>
      <c r="T65" s="10" t="s">
        <v>1766</v>
      </c>
      <c r="U65" s="10"/>
      <c r="V65" s="10"/>
      <c r="W65" s="10"/>
      <c r="X65" s="10" t="s">
        <v>1767</v>
      </c>
    </row>
    <row r="66" spans="1:24" ht="25.5" customHeight="1" x14ac:dyDescent="0.25">
      <c r="A66" s="10"/>
      <c r="B66" s="10" t="s">
        <v>458</v>
      </c>
      <c r="C66" s="10"/>
      <c r="D66" s="12" t="s">
        <v>459</v>
      </c>
      <c r="E66" s="12"/>
      <c r="F66" s="12"/>
      <c r="G66" s="10" t="s">
        <v>213</v>
      </c>
      <c r="H66" s="10" t="s">
        <v>1762</v>
      </c>
      <c r="I66" s="10"/>
      <c r="J66" s="10"/>
      <c r="K66" s="10" t="s">
        <v>257</v>
      </c>
      <c r="L66" s="10"/>
      <c r="M66" s="10"/>
      <c r="N66" s="10" t="s">
        <v>1763</v>
      </c>
      <c r="O66" s="10"/>
      <c r="P66" s="10"/>
      <c r="Q66" s="10"/>
      <c r="R66" s="10"/>
      <c r="S66" s="10"/>
      <c r="T66" s="10" t="s">
        <v>460</v>
      </c>
      <c r="U66" s="10"/>
      <c r="V66" s="10"/>
      <c r="W66" s="10"/>
      <c r="X66" s="10" t="s">
        <v>1768</v>
      </c>
    </row>
    <row r="67" spans="1:24" ht="14.1" customHeight="1" x14ac:dyDescent="0.25">
      <c r="A67" s="10"/>
      <c r="B67" s="11" t="s">
        <v>25</v>
      </c>
      <c r="C67" s="11"/>
      <c r="D67" s="12" t="s">
        <v>304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 t="s">
        <v>1769</v>
      </c>
    </row>
    <row r="68" spans="1:24" ht="25.5" customHeight="1" x14ac:dyDescent="0.25">
      <c r="A68" s="10"/>
      <c r="B68" s="10" t="s">
        <v>1770</v>
      </c>
      <c r="C68" s="10"/>
      <c r="D68" s="12" t="s">
        <v>1771</v>
      </c>
      <c r="E68" s="12"/>
      <c r="F68" s="12"/>
      <c r="G68" s="10" t="s">
        <v>326</v>
      </c>
      <c r="H68" s="10" t="s">
        <v>804</v>
      </c>
      <c r="I68" s="10"/>
      <c r="J68" s="10"/>
      <c r="K68" s="10"/>
      <c r="L68" s="10"/>
      <c r="M68" s="10"/>
      <c r="N68" s="10" t="s">
        <v>1772</v>
      </c>
      <c r="O68" s="10"/>
      <c r="P68" s="10" t="s">
        <v>1773</v>
      </c>
      <c r="Q68" s="10"/>
      <c r="R68" s="10" t="s">
        <v>875</v>
      </c>
      <c r="S68" s="10"/>
      <c r="T68" s="10" t="s">
        <v>1774</v>
      </c>
      <c r="U68" s="10"/>
      <c r="V68" s="10"/>
      <c r="W68" s="10"/>
      <c r="X68" s="10" t="s">
        <v>1769</v>
      </c>
    </row>
    <row r="69" spans="1:24" ht="48.6" customHeight="1" x14ac:dyDescent="0.25">
      <c r="A69" s="10"/>
      <c r="B69" s="10" t="s">
        <v>1775</v>
      </c>
      <c r="C69" s="10"/>
      <c r="D69" s="12" t="s">
        <v>1776</v>
      </c>
      <c r="E69" s="12"/>
      <c r="F69" s="12"/>
      <c r="G69" s="10" t="s">
        <v>1777</v>
      </c>
      <c r="H69" s="10" t="s">
        <v>34</v>
      </c>
      <c r="I69" s="10"/>
      <c r="J69" s="10"/>
      <c r="K69" s="10"/>
      <c r="L69" s="10"/>
      <c r="M69" s="10"/>
      <c r="N69" s="10" t="s">
        <v>34</v>
      </c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14.1" customHeight="1" x14ac:dyDescent="0.25">
      <c r="A70" s="10"/>
      <c r="B70" s="10"/>
      <c r="C70" s="10"/>
      <c r="D70" s="12" t="s">
        <v>276</v>
      </c>
      <c r="E70" s="12"/>
      <c r="F70" s="12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 t="s">
        <v>1778</v>
      </c>
    </row>
    <row r="71" spans="1:24" ht="48.6" customHeight="1" x14ac:dyDescent="0.25">
      <c r="A71" s="10" t="s">
        <v>1779</v>
      </c>
      <c r="B71" s="10" t="s">
        <v>1775</v>
      </c>
      <c r="C71" s="10"/>
      <c r="D71" s="12" t="s">
        <v>1776</v>
      </c>
      <c r="E71" s="12"/>
      <c r="F71" s="12"/>
      <c r="G71" s="10" t="s">
        <v>1777</v>
      </c>
      <c r="H71" s="10" t="s">
        <v>1780</v>
      </c>
      <c r="I71" s="10"/>
      <c r="J71" s="10"/>
      <c r="K71" s="10"/>
      <c r="L71" s="10"/>
      <c r="M71" s="10"/>
      <c r="N71" s="10" t="s">
        <v>1781</v>
      </c>
      <c r="O71" s="10"/>
      <c r="P71" s="10" t="s">
        <v>1782</v>
      </c>
      <c r="Q71" s="10"/>
      <c r="R71" s="10" t="s">
        <v>1111</v>
      </c>
      <c r="S71" s="10"/>
      <c r="T71" s="10" t="s">
        <v>1783</v>
      </c>
      <c r="U71" s="10"/>
      <c r="V71" s="10"/>
      <c r="W71" s="10"/>
      <c r="X71" s="10" t="s">
        <v>1784</v>
      </c>
    </row>
    <row r="72" spans="1:24" ht="14.1" customHeight="1" x14ac:dyDescent="0.25">
      <c r="A72" s="10"/>
      <c r="B72" s="10"/>
      <c r="C72" s="10"/>
      <c r="D72" s="12" t="s">
        <v>278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1785</v>
      </c>
    </row>
    <row r="73" spans="1:24" ht="36.950000000000003" customHeight="1" x14ac:dyDescent="0.25">
      <c r="A73" s="10"/>
      <c r="B73" s="10" t="s">
        <v>1786</v>
      </c>
      <c r="C73" s="10"/>
      <c r="D73" s="12" t="s">
        <v>1787</v>
      </c>
      <c r="E73" s="12"/>
      <c r="F73" s="12"/>
      <c r="G73" s="10" t="s">
        <v>282</v>
      </c>
      <c r="H73" s="10" t="s">
        <v>1788</v>
      </c>
      <c r="I73" s="10"/>
      <c r="J73" s="10"/>
      <c r="K73" s="10"/>
      <c r="L73" s="10"/>
      <c r="M73" s="10"/>
      <c r="N73" s="10" t="s">
        <v>1788</v>
      </c>
      <c r="O73" s="10"/>
      <c r="P73" s="10"/>
      <c r="Q73" s="10"/>
      <c r="R73" s="10"/>
      <c r="S73" s="10"/>
      <c r="T73" s="10"/>
      <c r="U73" s="10"/>
      <c r="V73" s="10"/>
      <c r="W73" s="10"/>
      <c r="X73" s="10" t="s">
        <v>1789</v>
      </c>
    </row>
    <row r="74" spans="1:24" ht="36.950000000000003" customHeight="1" x14ac:dyDescent="0.25">
      <c r="A74" s="10"/>
      <c r="B74" s="10" t="s">
        <v>1790</v>
      </c>
      <c r="C74" s="10"/>
      <c r="D74" s="12" t="s">
        <v>1791</v>
      </c>
      <c r="E74" s="12"/>
      <c r="F74" s="12"/>
      <c r="G74" s="10" t="s">
        <v>282</v>
      </c>
      <c r="H74" s="10" t="s">
        <v>1792</v>
      </c>
      <c r="I74" s="10"/>
      <c r="J74" s="10"/>
      <c r="K74" s="10"/>
      <c r="L74" s="10"/>
      <c r="M74" s="10"/>
      <c r="N74" s="10" t="s">
        <v>1792</v>
      </c>
      <c r="O74" s="10"/>
      <c r="P74" s="10"/>
      <c r="Q74" s="10"/>
      <c r="R74" s="10"/>
      <c r="S74" s="10"/>
      <c r="T74" s="10"/>
      <c r="U74" s="10"/>
      <c r="V74" s="10"/>
      <c r="W74" s="10"/>
      <c r="X74" s="10" t="s">
        <v>1793</v>
      </c>
    </row>
    <row r="75" spans="1:24" ht="14.1" customHeight="1" x14ac:dyDescent="0.25">
      <c r="A75" s="10"/>
      <c r="B75" s="10"/>
      <c r="C75" s="10"/>
      <c r="D75" s="13" t="s">
        <v>289</v>
      </c>
      <c r="E75" s="13"/>
      <c r="F75" s="13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1794</v>
      </c>
      <c r="U75" s="10"/>
      <c r="V75" s="10"/>
      <c r="W75" s="10"/>
      <c r="X75" s="10" t="s">
        <v>1795</v>
      </c>
    </row>
    <row r="76" spans="1:24" ht="48.6" customHeight="1" x14ac:dyDescent="0.25">
      <c r="A76" s="10" t="s">
        <v>25</v>
      </c>
      <c r="B76" s="10" t="s">
        <v>1796</v>
      </c>
      <c r="C76" s="10"/>
      <c r="D76" s="12" t="s">
        <v>1797</v>
      </c>
      <c r="E76" s="12"/>
      <c r="F76" s="12"/>
      <c r="G76" s="10" t="s">
        <v>326</v>
      </c>
      <c r="H76" s="10" t="s">
        <v>986</v>
      </c>
      <c r="I76" s="10"/>
      <c r="J76" s="10"/>
      <c r="K76" s="10"/>
      <c r="L76" s="10"/>
      <c r="M76" s="10"/>
      <c r="N76" s="10" t="s">
        <v>986</v>
      </c>
      <c r="O76" s="10"/>
      <c r="P76" s="10"/>
      <c r="Q76" s="10"/>
      <c r="R76" s="10"/>
      <c r="S76" s="10"/>
      <c r="T76" s="10" t="s">
        <v>1798</v>
      </c>
      <c r="U76" s="10"/>
      <c r="V76" s="10"/>
      <c r="W76" s="10"/>
      <c r="X76" s="10" t="s">
        <v>1799</v>
      </c>
    </row>
    <row r="77" spans="1:24" ht="14.1" customHeight="1" x14ac:dyDescent="0.25">
      <c r="A77" s="10"/>
      <c r="B77" s="10"/>
      <c r="C77" s="10"/>
      <c r="D77" s="13" t="s">
        <v>289</v>
      </c>
      <c r="E77" s="13"/>
      <c r="F77" s="13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 t="s">
        <v>1799</v>
      </c>
    </row>
    <row r="78" spans="1:24" ht="94.5" customHeight="1" x14ac:dyDescent="0.25">
      <c r="A78" s="10" t="s">
        <v>26</v>
      </c>
      <c r="B78" s="10" t="s">
        <v>603</v>
      </c>
      <c r="C78" s="10"/>
      <c r="D78" s="12" t="s">
        <v>1800</v>
      </c>
      <c r="E78" s="12"/>
      <c r="F78" s="12"/>
      <c r="G78" s="10" t="s">
        <v>326</v>
      </c>
      <c r="H78" s="10" t="s">
        <v>986</v>
      </c>
      <c r="I78" s="10"/>
      <c r="J78" s="10"/>
      <c r="K78" s="10"/>
      <c r="L78" s="10"/>
      <c r="M78" s="10"/>
      <c r="N78" s="10" t="s">
        <v>986</v>
      </c>
      <c r="O78" s="10"/>
      <c r="P78" s="10"/>
      <c r="Q78" s="10"/>
      <c r="R78" s="10"/>
      <c r="S78" s="10"/>
      <c r="T78" s="10" t="s">
        <v>606</v>
      </c>
      <c r="U78" s="10"/>
      <c r="V78" s="10"/>
      <c r="W78" s="10"/>
      <c r="X78" s="10" t="s">
        <v>1801</v>
      </c>
    </row>
    <row r="79" spans="1:24" ht="14.1" customHeight="1" x14ac:dyDescent="0.25">
      <c r="A79" s="10"/>
      <c r="B79" s="10"/>
      <c r="C79" s="10"/>
      <c r="D79" s="13" t="s">
        <v>289</v>
      </c>
      <c r="E79" s="13"/>
      <c r="F79" s="13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 t="s">
        <v>1801</v>
      </c>
    </row>
    <row r="80" spans="1:24" ht="25.5" customHeight="1" x14ac:dyDescent="0.25">
      <c r="A80" s="10" t="s">
        <v>27</v>
      </c>
      <c r="B80" s="10" t="s">
        <v>1802</v>
      </c>
      <c r="C80" s="10"/>
      <c r="D80" s="12" t="s">
        <v>1803</v>
      </c>
      <c r="E80" s="12"/>
      <c r="F80" s="12"/>
      <c r="G80" s="10" t="s">
        <v>843</v>
      </c>
      <c r="H80" s="10" t="s">
        <v>27</v>
      </c>
      <c r="I80" s="10"/>
      <c r="J80" s="10"/>
      <c r="K80" s="10"/>
      <c r="L80" s="10"/>
      <c r="M80" s="10"/>
      <c r="N80" s="10" t="s">
        <v>27</v>
      </c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71.45" customHeight="1" x14ac:dyDescent="0.25">
      <c r="A81" s="10"/>
      <c r="B81" s="10" t="s">
        <v>236</v>
      </c>
      <c r="C81" s="10"/>
      <c r="D81" s="12" t="s">
        <v>237</v>
      </c>
      <c r="E81" s="12"/>
      <c r="F81" s="12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163.5" customHeight="1" x14ac:dyDescent="0.25">
      <c r="A82" s="10"/>
      <c r="B82" s="10" t="s">
        <v>238</v>
      </c>
      <c r="C82" s="10"/>
      <c r="D82" s="12" t="s">
        <v>239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4.1" customHeight="1" x14ac:dyDescent="0.25">
      <c r="A83" s="10"/>
      <c r="B83" s="11" t="s">
        <v>9</v>
      </c>
      <c r="C83" s="11"/>
      <c r="D83" s="12" t="s">
        <v>240</v>
      </c>
      <c r="E83" s="12"/>
      <c r="F83" s="12"/>
      <c r="G83" s="10" t="s">
        <v>213</v>
      </c>
      <c r="H83" s="10"/>
      <c r="I83" s="10"/>
      <c r="J83" s="10"/>
      <c r="K83" s="10"/>
      <c r="L83" s="10"/>
      <c r="M83" s="10"/>
      <c r="N83" s="10" t="s">
        <v>1804</v>
      </c>
      <c r="O83" s="10"/>
      <c r="P83" s="10"/>
      <c r="Q83" s="10"/>
      <c r="R83" s="10"/>
      <c r="S83" s="10"/>
      <c r="T83" s="10"/>
      <c r="U83" s="10"/>
      <c r="V83" s="10"/>
      <c r="W83" s="10"/>
      <c r="X83" s="10" t="s">
        <v>1805</v>
      </c>
    </row>
    <row r="84" spans="1:24" ht="14.1" customHeight="1" x14ac:dyDescent="0.25">
      <c r="A84" s="10"/>
      <c r="B84" s="10" t="s">
        <v>1742</v>
      </c>
      <c r="C84" s="10"/>
      <c r="D84" s="12" t="s">
        <v>1743</v>
      </c>
      <c r="E84" s="12"/>
      <c r="F84" s="12"/>
      <c r="G84" s="10" t="s">
        <v>213</v>
      </c>
      <c r="H84" s="10" t="s">
        <v>855</v>
      </c>
      <c r="I84" s="10"/>
      <c r="J84" s="10"/>
      <c r="K84" s="10" t="s">
        <v>246</v>
      </c>
      <c r="L84" s="10"/>
      <c r="M84" s="10"/>
      <c r="N84" s="10" t="s">
        <v>1804</v>
      </c>
      <c r="O84" s="10"/>
      <c r="P84" s="10"/>
      <c r="Q84" s="10"/>
      <c r="R84" s="10"/>
      <c r="S84" s="10"/>
      <c r="T84" s="10" t="s">
        <v>1745</v>
      </c>
      <c r="U84" s="10"/>
      <c r="V84" s="10"/>
      <c r="W84" s="10"/>
      <c r="X84" s="10" t="s">
        <v>1805</v>
      </c>
    </row>
    <row r="85" spans="1:24" ht="14.1" customHeight="1" x14ac:dyDescent="0.25">
      <c r="A85" s="10"/>
      <c r="B85" s="11" t="s">
        <v>23</v>
      </c>
      <c r="C85" s="11"/>
      <c r="D85" s="12" t="s">
        <v>248</v>
      </c>
      <c r="E85" s="12"/>
      <c r="F85" s="12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 t="s">
        <v>1806</v>
      </c>
    </row>
    <row r="86" spans="1:24" ht="14.1" customHeight="1" x14ac:dyDescent="0.25">
      <c r="A86" s="10"/>
      <c r="B86" s="11"/>
      <c r="C86" s="11"/>
      <c r="D86" s="12" t="s">
        <v>250</v>
      </c>
      <c r="E86" s="12"/>
      <c r="F86" s="12"/>
      <c r="G86" s="10" t="s">
        <v>213</v>
      </c>
      <c r="H86" s="10"/>
      <c r="I86" s="10"/>
      <c r="J86" s="10"/>
      <c r="K86" s="10"/>
      <c r="L86" s="10"/>
      <c r="M86" s="10"/>
      <c r="N86" s="10" t="s">
        <v>1807</v>
      </c>
      <c r="O86" s="10"/>
      <c r="P86" s="10"/>
      <c r="Q86" s="10"/>
      <c r="R86" s="10"/>
      <c r="S86" s="10"/>
      <c r="T86" s="10"/>
      <c r="U86" s="10"/>
      <c r="V86" s="10"/>
      <c r="W86" s="10"/>
      <c r="X86" s="10" t="s">
        <v>1808</v>
      </c>
    </row>
    <row r="87" spans="1:24" ht="60" customHeight="1" x14ac:dyDescent="0.25">
      <c r="A87" s="10"/>
      <c r="B87" s="10" t="s">
        <v>1809</v>
      </c>
      <c r="C87" s="10"/>
      <c r="D87" s="12" t="s">
        <v>1810</v>
      </c>
      <c r="E87" s="12"/>
      <c r="F87" s="12"/>
      <c r="G87" s="10" t="s">
        <v>255</v>
      </c>
      <c r="H87" s="10" t="s">
        <v>1101</v>
      </c>
      <c r="I87" s="10"/>
      <c r="J87" s="10"/>
      <c r="K87" s="10" t="s">
        <v>257</v>
      </c>
      <c r="L87" s="10"/>
      <c r="M87" s="10"/>
      <c r="N87" s="10" t="s">
        <v>1807</v>
      </c>
      <c r="O87" s="10"/>
      <c r="P87" s="10"/>
      <c r="Q87" s="10"/>
      <c r="R87" s="10"/>
      <c r="S87" s="10"/>
      <c r="T87" s="10" t="s">
        <v>1811</v>
      </c>
      <c r="U87" s="10"/>
      <c r="V87" s="10"/>
      <c r="W87" s="10"/>
      <c r="X87" s="10" t="s">
        <v>1812</v>
      </c>
    </row>
    <row r="88" spans="1:24" ht="25.5" customHeight="1" x14ac:dyDescent="0.25">
      <c r="A88" s="10"/>
      <c r="B88" s="10" t="s">
        <v>354</v>
      </c>
      <c r="C88" s="10"/>
      <c r="D88" s="12" t="s">
        <v>355</v>
      </c>
      <c r="E88" s="12"/>
      <c r="F88" s="12"/>
      <c r="G88" s="10" t="s">
        <v>213</v>
      </c>
      <c r="H88" s="10" t="s">
        <v>1101</v>
      </c>
      <c r="I88" s="10"/>
      <c r="J88" s="10"/>
      <c r="K88" s="10" t="s">
        <v>257</v>
      </c>
      <c r="L88" s="10"/>
      <c r="M88" s="10"/>
      <c r="N88" s="10" t="s">
        <v>1807</v>
      </c>
      <c r="O88" s="10"/>
      <c r="P88" s="10"/>
      <c r="Q88" s="10"/>
      <c r="R88" s="10"/>
      <c r="S88" s="10"/>
      <c r="T88" s="10" t="s">
        <v>356</v>
      </c>
      <c r="U88" s="10"/>
      <c r="V88" s="10"/>
      <c r="W88" s="10"/>
      <c r="X88" s="10" t="s">
        <v>1808</v>
      </c>
    </row>
    <row r="89" spans="1:24" ht="36.950000000000003" customHeight="1" x14ac:dyDescent="0.25">
      <c r="A89" s="10"/>
      <c r="B89" s="10" t="s">
        <v>1813</v>
      </c>
      <c r="C89" s="10"/>
      <c r="D89" s="12" t="s">
        <v>1814</v>
      </c>
      <c r="E89" s="12"/>
      <c r="F89" s="12"/>
      <c r="G89" s="10" t="s">
        <v>255</v>
      </c>
      <c r="H89" s="10" t="s">
        <v>1219</v>
      </c>
      <c r="I89" s="10"/>
      <c r="J89" s="10"/>
      <c r="K89" s="10" t="s">
        <v>257</v>
      </c>
      <c r="L89" s="10"/>
      <c r="M89" s="10"/>
      <c r="N89" s="10" t="s">
        <v>258</v>
      </c>
      <c r="O89" s="10"/>
      <c r="P89" s="10"/>
      <c r="Q89" s="10"/>
      <c r="R89" s="10"/>
      <c r="S89" s="10"/>
      <c r="T89" s="10" t="s">
        <v>1815</v>
      </c>
      <c r="U89" s="10"/>
      <c r="V89" s="10"/>
      <c r="W89" s="10"/>
      <c r="X89" s="10" t="s">
        <v>1816</v>
      </c>
    </row>
    <row r="90" spans="1:24" ht="14.1" customHeight="1" x14ac:dyDescent="0.25">
      <c r="A90" s="10"/>
      <c r="B90" s="11" t="s">
        <v>25</v>
      </c>
      <c r="C90" s="11"/>
      <c r="D90" s="12" t="s">
        <v>304</v>
      </c>
      <c r="E90" s="12"/>
      <c r="F90" s="12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 t="s">
        <v>1817</v>
      </c>
    </row>
    <row r="91" spans="1:24" ht="25.5" customHeight="1" x14ac:dyDescent="0.25">
      <c r="A91" s="10"/>
      <c r="B91" s="10" t="s">
        <v>1818</v>
      </c>
      <c r="C91" s="10"/>
      <c r="D91" s="12" t="s">
        <v>1819</v>
      </c>
      <c r="E91" s="12"/>
      <c r="F91" s="12"/>
      <c r="G91" s="10" t="s">
        <v>843</v>
      </c>
      <c r="H91" s="10" t="s">
        <v>1115</v>
      </c>
      <c r="I91" s="10"/>
      <c r="J91" s="10"/>
      <c r="K91" s="10"/>
      <c r="L91" s="10"/>
      <c r="M91" s="10"/>
      <c r="N91" s="10" t="s">
        <v>1820</v>
      </c>
      <c r="O91" s="10"/>
      <c r="P91" s="10" t="s">
        <v>1821</v>
      </c>
      <c r="Q91" s="10"/>
      <c r="R91" s="10" t="s">
        <v>1822</v>
      </c>
      <c r="S91" s="10"/>
      <c r="T91" s="10" t="s">
        <v>1823</v>
      </c>
      <c r="U91" s="10"/>
      <c r="V91" s="10"/>
      <c r="W91" s="10"/>
      <c r="X91" s="10" t="s">
        <v>1817</v>
      </c>
    </row>
    <row r="92" spans="1:24" ht="25.5" customHeight="1" x14ac:dyDescent="0.25">
      <c r="A92" s="10"/>
      <c r="B92" s="10" t="s">
        <v>1824</v>
      </c>
      <c r="C92" s="10"/>
      <c r="D92" s="12" t="s">
        <v>1825</v>
      </c>
      <c r="E92" s="12"/>
      <c r="F92" s="12"/>
      <c r="G92" s="10" t="s">
        <v>843</v>
      </c>
      <c r="H92" s="10" t="s">
        <v>1826</v>
      </c>
      <c r="I92" s="10"/>
      <c r="J92" s="10"/>
      <c r="K92" s="10"/>
      <c r="L92" s="10"/>
      <c r="M92" s="10"/>
      <c r="N92" s="10" t="s">
        <v>1827</v>
      </c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14.1" customHeight="1" x14ac:dyDescent="0.25">
      <c r="A93" s="10"/>
      <c r="B93" s="10"/>
      <c r="C93" s="10"/>
      <c r="D93" s="12" t="s">
        <v>276</v>
      </c>
      <c r="E93" s="12"/>
      <c r="F93" s="12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 t="s">
        <v>1828</v>
      </c>
    </row>
    <row r="94" spans="1:24" ht="25.5" customHeight="1" x14ac:dyDescent="0.25">
      <c r="A94" s="10" t="s">
        <v>1829</v>
      </c>
      <c r="B94" s="10" t="s">
        <v>1830</v>
      </c>
      <c r="C94" s="10"/>
      <c r="D94" s="12" t="s">
        <v>1831</v>
      </c>
      <c r="E94" s="12"/>
      <c r="F94" s="12"/>
      <c r="G94" s="10" t="s">
        <v>843</v>
      </c>
      <c r="H94" s="10" t="s">
        <v>1826</v>
      </c>
      <c r="I94" s="10"/>
      <c r="J94" s="10"/>
      <c r="K94" s="10"/>
      <c r="L94" s="10"/>
      <c r="M94" s="10"/>
      <c r="N94" s="10" t="s">
        <v>1827</v>
      </c>
      <c r="O94" s="10"/>
      <c r="P94" s="10"/>
      <c r="Q94" s="10"/>
      <c r="R94" s="10"/>
      <c r="S94" s="10"/>
      <c r="T94" s="10" t="s">
        <v>1832</v>
      </c>
      <c r="U94" s="10"/>
      <c r="V94" s="10"/>
      <c r="W94" s="10"/>
      <c r="X94" s="10" t="s">
        <v>1833</v>
      </c>
    </row>
    <row r="95" spans="1:24" ht="14.1" customHeight="1" x14ac:dyDescent="0.25">
      <c r="A95" s="10"/>
      <c r="B95" s="10"/>
      <c r="C95" s="10"/>
      <c r="D95" s="12" t="s">
        <v>278</v>
      </c>
      <c r="E95" s="12"/>
      <c r="F95" s="12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 t="s">
        <v>1834</v>
      </c>
    </row>
    <row r="96" spans="1:24" ht="36.950000000000003" customHeight="1" x14ac:dyDescent="0.25">
      <c r="A96" s="10"/>
      <c r="B96" s="10" t="s">
        <v>1835</v>
      </c>
      <c r="C96" s="10"/>
      <c r="D96" s="12" t="s">
        <v>1836</v>
      </c>
      <c r="E96" s="12"/>
      <c r="F96" s="12"/>
      <c r="G96" s="10" t="s">
        <v>282</v>
      </c>
      <c r="H96" s="10" t="s">
        <v>1837</v>
      </c>
      <c r="I96" s="10"/>
      <c r="J96" s="10"/>
      <c r="K96" s="10"/>
      <c r="L96" s="10"/>
      <c r="M96" s="10"/>
      <c r="N96" s="10" t="s">
        <v>1837</v>
      </c>
      <c r="O96" s="10"/>
      <c r="P96" s="10"/>
      <c r="Q96" s="10"/>
      <c r="R96" s="10"/>
      <c r="S96" s="10"/>
      <c r="T96" s="10"/>
      <c r="U96" s="10"/>
      <c r="V96" s="10"/>
      <c r="W96" s="10"/>
      <c r="X96" s="10" t="s">
        <v>1838</v>
      </c>
    </row>
    <row r="97" spans="1:24" ht="36.950000000000003" customHeight="1" x14ac:dyDescent="0.25">
      <c r="A97" s="10"/>
      <c r="B97" s="10" t="s">
        <v>1839</v>
      </c>
      <c r="C97" s="10"/>
      <c r="D97" s="12" t="s">
        <v>1840</v>
      </c>
      <c r="E97" s="12"/>
      <c r="F97" s="12"/>
      <c r="G97" s="10" t="s">
        <v>282</v>
      </c>
      <c r="H97" s="10" t="s">
        <v>1841</v>
      </c>
      <c r="I97" s="10"/>
      <c r="J97" s="10"/>
      <c r="K97" s="10"/>
      <c r="L97" s="10"/>
      <c r="M97" s="10"/>
      <c r="N97" s="10" t="s">
        <v>1841</v>
      </c>
      <c r="O97" s="10"/>
      <c r="P97" s="10"/>
      <c r="Q97" s="10"/>
      <c r="R97" s="10"/>
      <c r="S97" s="10"/>
      <c r="T97" s="10"/>
      <c r="U97" s="10"/>
      <c r="V97" s="10"/>
      <c r="W97" s="10"/>
      <c r="X97" s="10" t="s">
        <v>1842</v>
      </c>
    </row>
    <row r="98" spans="1:24" ht="14.1" customHeight="1" x14ac:dyDescent="0.25">
      <c r="A98" s="10"/>
      <c r="B98" s="10"/>
      <c r="C98" s="10"/>
      <c r="D98" s="13" t="s">
        <v>289</v>
      </c>
      <c r="E98" s="13"/>
      <c r="F98" s="13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 t="s">
        <v>1843</v>
      </c>
      <c r="U98" s="10"/>
      <c r="V98" s="10"/>
      <c r="W98" s="10"/>
      <c r="X98" s="10" t="s">
        <v>1844</v>
      </c>
    </row>
    <row r="99" spans="1:24" ht="25.5" customHeight="1" x14ac:dyDescent="0.25">
      <c r="A99" s="10" t="s">
        <v>28</v>
      </c>
      <c r="B99" s="10" t="s">
        <v>1845</v>
      </c>
      <c r="C99" s="10"/>
      <c r="D99" s="12" t="s">
        <v>1846</v>
      </c>
      <c r="E99" s="12"/>
      <c r="F99" s="12"/>
      <c r="G99" s="10" t="s">
        <v>843</v>
      </c>
      <c r="H99" s="10" t="s">
        <v>70</v>
      </c>
      <c r="I99" s="10"/>
      <c r="J99" s="10"/>
      <c r="K99" s="10"/>
      <c r="L99" s="10"/>
      <c r="M99" s="10"/>
      <c r="N99" s="10" t="s">
        <v>70</v>
      </c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71.45" customHeight="1" x14ac:dyDescent="0.25">
      <c r="A100" s="10"/>
      <c r="B100" s="10" t="s">
        <v>236</v>
      </c>
      <c r="C100" s="10"/>
      <c r="D100" s="12" t="s">
        <v>237</v>
      </c>
      <c r="E100" s="12"/>
      <c r="F100" s="12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163.5" customHeight="1" x14ac:dyDescent="0.25">
      <c r="A101" s="10"/>
      <c r="B101" s="10" t="s">
        <v>238</v>
      </c>
      <c r="C101" s="10"/>
      <c r="D101" s="12" t="s">
        <v>239</v>
      </c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4.1" customHeight="1" x14ac:dyDescent="0.25">
      <c r="A102" s="10"/>
      <c r="B102" s="11" t="s">
        <v>9</v>
      </c>
      <c r="C102" s="11"/>
      <c r="D102" s="12" t="s">
        <v>240</v>
      </c>
      <c r="E102" s="12"/>
      <c r="F102" s="12"/>
      <c r="G102" s="10" t="s">
        <v>213</v>
      </c>
      <c r="H102" s="10"/>
      <c r="I102" s="10"/>
      <c r="J102" s="10"/>
      <c r="K102" s="10"/>
      <c r="L102" s="10"/>
      <c r="M102" s="10"/>
      <c r="N102" s="10" t="s">
        <v>1847</v>
      </c>
      <c r="O102" s="10"/>
      <c r="P102" s="10"/>
      <c r="Q102" s="10"/>
      <c r="R102" s="10"/>
      <c r="S102" s="10"/>
      <c r="T102" s="10"/>
      <c r="U102" s="10"/>
      <c r="V102" s="10"/>
      <c r="W102" s="10"/>
      <c r="X102" s="10" t="s">
        <v>1848</v>
      </c>
    </row>
    <row r="103" spans="1:24" ht="14.1" customHeight="1" x14ac:dyDescent="0.25">
      <c r="A103" s="10"/>
      <c r="B103" s="10" t="s">
        <v>1742</v>
      </c>
      <c r="C103" s="10"/>
      <c r="D103" s="12" t="s">
        <v>1743</v>
      </c>
      <c r="E103" s="12"/>
      <c r="F103" s="12"/>
      <c r="G103" s="10" t="s">
        <v>213</v>
      </c>
      <c r="H103" s="10" t="s">
        <v>1212</v>
      </c>
      <c r="I103" s="10"/>
      <c r="J103" s="10"/>
      <c r="K103" s="10" t="s">
        <v>246</v>
      </c>
      <c r="L103" s="10"/>
      <c r="M103" s="10"/>
      <c r="N103" s="10" t="s">
        <v>1847</v>
      </c>
      <c r="O103" s="10"/>
      <c r="P103" s="10"/>
      <c r="Q103" s="10"/>
      <c r="R103" s="10"/>
      <c r="S103" s="10"/>
      <c r="T103" s="10" t="s">
        <v>1745</v>
      </c>
      <c r="U103" s="10"/>
      <c r="V103" s="10"/>
      <c r="W103" s="10"/>
      <c r="X103" s="10" t="s">
        <v>1848</v>
      </c>
    </row>
    <row r="104" spans="1:24" ht="14.1" customHeight="1" x14ac:dyDescent="0.25">
      <c r="A104" s="10"/>
      <c r="B104" s="11" t="s">
        <v>23</v>
      </c>
      <c r="C104" s="11"/>
      <c r="D104" s="12" t="s">
        <v>248</v>
      </c>
      <c r="E104" s="12"/>
      <c r="F104" s="12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 t="s">
        <v>1849</v>
      </c>
    </row>
    <row r="105" spans="1:24" ht="14.1" customHeight="1" x14ac:dyDescent="0.25">
      <c r="A105" s="10"/>
      <c r="B105" s="11"/>
      <c r="C105" s="11"/>
      <c r="D105" s="12" t="s">
        <v>250</v>
      </c>
      <c r="E105" s="12"/>
      <c r="F105" s="12"/>
      <c r="G105" s="10" t="s">
        <v>213</v>
      </c>
      <c r="H105" s="10"/>
      <c r="I105" s="10"/>
      <c r="J105" s="10"/>
      <c r="K105" s="10"/>
      <c r="L105" s="10"/>
      <c r="M105" s="10"/>
      <c r="N105" s="10" t="s">
        <v>1850</v>
      </c>
      <c r="O105" s="10"/>
      <c r="P105" s="10"/>
      <c r="Q105" s="10"/>
      <c r="R105" s="10"/>
      <c r="S105" s="10"/>
      <c r="T105" s="10"/>
      <c r="U105" s="10"/>
      <c r="V105" s="10"/>
      <c r="W105" s="10"/>
      <c r="X105" s="10" t="s">
        <v>1851</v>
      </c>
    </row>
    <row r="106" spans="1:24" ht="60" customHeight="1" x14ac:dyDescent="0.25">
      <c r="A106" s="10"/>
      <c r="B106" s="10" t="s">
        <v>1809</v>
      </c>
      <c r="C106" s="10"/>
      <c r="D106" s="12" t="s">
        <v>1810</v>
      </c>
      <c r="E106" s="12"/>
      <c r="F106" s="12"/>
      <c r="G106" s="10" t="s">
        <v>255</v>
      </c>
      <c r="H106" s="10" t="s">
        <v>1101</v>
      </c>
      <c r="I106" s="10"/>
      <c r="J106" s="10"/>
      <c r="K106" s="10" t="s">
        <v>257</v>
      </c>
      <c r="L106" s="10"/>
      <c r="M106" s="10"/>
      <c r="N106" s="10" t="s">
        <v>1850</v>
      </c>
      <c r="O106" s="10"/>
      <c r="P106" s="10"/>
      <c r="Q106" s="10"/>
      <c r="R106" s="10"/>
      <c r="S106" s="10"/>
      <c r="T106" s="10" t="s">
        <v>1811</v>
      </c>
      <c r="U106" s="10"/>
      <c r="V106" s="10"/>
      <c r="W106" s="10"/>
      <c r="X106" s="10" t="s">
        <v>1852</v>
      </c>
    </row>
    <row r="107" spans="1:24" ht="25.5" customHeight="1" x14ac:dyDescent="0.25">
      <c r="A107" s="10"/>
      <c r="B107" s="10" t="s">
        <v>354</v>
      </c>
      <c r="C107" s="10"/>
      <c r="D107" s="12" t="s">
        <v>355</v>
      </c>
      <c r="E107" s="12"/>
      <c r="F107" s="12"/>
      <c r="G107" s="10" t="s">
        <v>213</v>
      </c>
      <c r="H107" s="10" t="s">
        <v>1101</v>
      </c>
      <c r="I107" s="10"/>
      <c r="J107" s="10"/>
      <c r="K107" s="10" t="s">
        <v>257</v>
      </c>
      <c r="L107" s="10"/>
      <c r="M107" s="10"/>
      <c r="N107" s="10" t="s">
        <v>1850</v>
      </c>
      <c r="O107" s="10"/>
      <c r="P107" s="10"/>
      <c r="Q107" s="10"/>
      <c r="R107" s="10"/>
      <c r="S107" s="10"/>
      <c r="T107" s="10" t="s">
        <v>356</v>
      </c>
      <c r="U107" s="10"/>
      <c r="V107" s="10"/>
      <c r="W107" s="10"/>
      <c r="X107" s="10" t="s">
        <v>1851</v>
      </c>
    </row>
    <row r="108" spans="1:24" ht="36.950000000000003" customHeight="1" x14ac:dyDescent="0.25">
      <c r="A108" s="10"/>
      <c r="B108" s="10" t="s">
        <v>1813</v>
      </c>
      <c r="C108" s="10"/>
      <c r="D108" s="12" t="s">
        <v>1814</v>
      </c>
      <c r="E108" s="12"/>
      <c r="F108" s="12"/>
      <c r="G108" s="10" t="s">
        <v>255</v>
      </c>
      <c r="H108" s="10" t="s">
        <v>1853</v>
      </c>
      <c r="I108" s="10"/>
      <c r="J108" s="10"/>
      <c r="K108" s="10" t="s">
        <v>257</v>
      </c>
      <c r="L108" s="10"/>
      <c r="M108" s="10"/>
      <c r="N108" s="10" t="s">
        <v>1854</v>
      </c>
      <c r="O108" s="10"/>
      <c r="P108" s="10"/>
      <c r="Q108" s="10"/>
      <c r="R108" s="10"/>
      <c r="S108" s="10"/>
      <c r="T108" s="10" t="s">
        <v>1815</v>
      </c>
      <c r="U108" s="10"/>
      <c r="V108" s="10"/>
      <c r="W108" s="10"/>
      <c r="X108" s="10" t="s">
        <v>1855</v>
      </c>
    </row>
    <row r="109" spans="1:24" ht="14.1" customHeight="1" x14ac:dyDescent="0.25">
      <c r="A109" s="10"/>
      <c r="B109" s="11" t="s">
        <v>25</v>
      </c>
      <c r="C109" s="11"/>
      <c r="D109" s="12" t="s">
        <v>304</v>
      </c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 t="s">
        <v>1856</v>
      </c>
    </row>
    <row r="110" spans="1:24" ht="25.5" customHeight="1" x14ac:dyDescent="0.25">
      <c r="A110" s="10"/>
      <c r="B110" s="10" t="s">
        <v>1818</v>
      </c>
      <c r="C110" s="10"/>
      <c r="D110" s="12" t="s">
        <v>1819</v>
      </c>
      <c r="E110" s="12"/>
      <c r="F110" s="12"/>
      <c r="G110" s="10" t="s">
        <v>843</v>
      </c>
      <c r="H110" s="10" t="s">
        <v>1115</v>
      </c>
      <c r="I110" s="10"/>
      <c r="J110" s="10"/>
      <c r="K110" s="10"/>
      <c r="L110" s="10"/>
      <c r="M110" s="10"/>
      <c r="N110" s="10" t="s">
        <v>1857</v>
      </c>
      <c r="O110" s="10"/>
      <c r="P110" s="10" t="s">
        <v>1821</v>
      </c>
      <c r="Q110" s="10"/>
      <c r="R110" s="10" t="s">
        <v>1822</v>
      </c>
      <c r="S110" s="10"/>
      <c r="T110" s="10" t="s">
        <v>1823</v>
      </c>
      <c r="U110" s="10"/>
      <c r="V110" s="10"/>
      <c r="W110" s="10"/>
      <c r="X110" s="10" t="s">
        <v>1856</v>
      </c>
    </row>
    <row r="111" spans="1:24" ht="14.1" customHeight="1" x14ac:dyDescent="0.25">
      <c r="A111" s="10"/>
      <c r="B111" s="10" t="s">
        <v>1858</v>
      </c>
      <c r="C111" s="10"/>
      <c r="D111" s="12" t="s">
        <v>1859</v>
      </c>
      <c r="E111" s="12"/>
      <c r="F111" s="12"/>
      <c r="G111" s="10" t="s">
        <v>843</v>
      </c>
      <c r="H111" s="10" t="s">
        <v>691</v>
      </c>
      <c r="I111" s="10"/>
      <c r="J111" s="10"/>
      <c r="K111" s="10"/>
      <c r="L111" s="10"/>
      <c r="M111" s="10"/>
      <c r="N111" s="10" t="s">
        <v>1860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4.1" customHeight="1" x14ac:dyDescent="0.25">
      <c r="A112" s="10"/>
      <c r="B112" s="10"/>
      <c r="C112" s="10"/>
      <c r="D112" s="12" t="s">
        <v>276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 t="s">
        <v>1861</v>
      </c>
    </row>
    <row r="113" spans="1:24" ht="36.950000000000003" customHeight="1" x14ac:dyDescent="0.25">
      <c r="A113" s="10" t="s">
        <v>821</v>
      </c>
      <c r="B113" s="10" t="s">
        <v>1862</v>
      </c>
      <c r="C113" s="10"/>
      <c r="D113" s="12" t="s">
        <v>1863</v>
      </c>
      <c r="E113" s="12"/>
      <c r="F113" s="12"/>
      <c r="G113" s="10" t="s">
        <v>843</v>
      </c>
      <c r="H113" s="10" t="s">
        <v>691</v>
      </c>
      <c r="I113" s="10"/>
      <c r="J113" s="10"/>
      <c r="K113" s="10"/>
      <c r="L113" s="10"/>
      <c r="M113" s="10"/>
      <c r="N113" s="10" t="s">
        <v>1860</v>
      </c>
      <c r="O113" s="10"/>
      <c r="P113" s="10"/>
      <c r="Q113" s="10"/>
      <c r="R113" s="10"/>
      <c r="S113" s="10"/>
      <c r="T113" s="10" t="s">
        <v>1864</v>
      </c>
      <c r="U113" s="10"/>
      <c r="V113" s="10"/>
      <c r="W113" s="10"/>
      <c r="X113" s="10" t="s">
        <v>1865</v>
      </c>
    </row>
    <row r="114" spans="1:24" ht="14.1" customHeight="1" x14ac:dyDescent="0.25">
      <c r="A114" s="10"/>
      <c r="B114" s="10"/>
      <c r="C114" s="10"/>
      <c r="D114" s="12" t="s">
        <v>278</v>
      </c>
      <c r="E114" s="12"/>
      <c r="F114" s="12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 t="s">
        <v>1866</v>
      </c>
    </row>
    <row r="115" spans="1:24" ht="36.950000000000003" customHeight="1" x14ac:dyDescent="0.25">
      <c r="A115" s="10"/>
      <c r="B115" s="10" t="s">
        <v>1835</v>
      </c>
      <c r="C115" s="10"/>
      <c r="D115" s="12" t="s">
        <v>1836</v>
      </c>
      <c r="E115" s="12"/>
      <c r="F115" s="12"/>
      <c r="G115" s="10" t="s">
        <v>282</v>
      </c>
      <c r="H115" s="10" t="s">
        <v>1837</v>
      </c>
      <c r="I115" s="10"/>
      <c r="J115" s="10"/>
      <c r="K115" s="10"/>
      <c r="L115" s="10"/>
      <c r="M115" s="10"/>
      <c r="N115" s="10" t="s">
        <v>1837</v>
      </c>
      <c r="O115" s="10"/>
      <c r="P115" s="10"/>
      <c r="Q115" s="10"/>
      <c r="R115" s="10"/>
      <c r="S115" s="10"/>
      <c r="T115" s="10"/>
      <c r="U115" s="10"/>
      <c r="V115" s="10"/>
      <c r="W115" s="10"/>
      <c r="X115" s="10" t="s">
        <v>1867</v>
      </c>
    </row>
    <row r="116" spans="1:24" ht="36.950000000000003" customHeight="1" x14ac:dyDescent="0.25">
      <c r="A116" s="10"/>
      <c r="B116" s="10" t="s">
        <v>1839</v>
      </c>
      <c r="C116" s="10"/>
      <c r="D116" s="12" t="s">
        <v>1840</v>
      </c>
      <c r="E116" s="12"/>
      <c r="F116" s="12"/>
      <c r="G116" s="10" t="s">
        <v>282</v>
      </c>
      <c r="H116" s="10" t="s">
        <v>1841</v>
      </c>
      <c r="I116" s="10"/>
      <c r="J116" s="10"/>
      <c r="K116" s="10"/>
      <c r="L116" s="10"/>
      <c r="M116" s="10"/>
      <c r="N116" s="10" t="s">
        <v>1841</v>
      </c>
      <c r="O116" s="10"/>
      <c r="P116" s="10"/>
      <c r="Q116" s="10"/>
      <c r="R116" s="10"/>
      <c r="S116" s="10"/>
      <c r="T116" s="10"/>
      <c r="U116" s="10"/>
      <c r="V116" s="10"/>
      <c r="W116" s="10"/>
      <c r="X116" s="10" t="s">
        <v>1868</v>
      </c>
    </row>
    <row r="117" spans="1:24" ht="14.1" customHeight="1" x14ac:dyDescent="0.25">
      <c r="A117" s="10"/>
      <c r="B117" s="10"/>
      <c r="C117" s="10"/>
      <c r="D117" s="13" t="s">
        <v>289</v>
      </c>
      <c r="E117" s="13"/>
      <c r="F117" s="13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 t="s">
        <v>1869</v>
      </c>
      <c r="U117" s="10"/>
      <c r="V117" s="10"/>
      <c r="W117" s="10"/>
      <c r="X117" s="10" t="s">
        <v>1870</v>
      </c>
    </row>
    <row r="118" spans="1:24" ht="71.45" customHeight="1" x14ac:dyDescent="0.25">
      <c r="A118" s="10" t="s">
        <v>29</v>
      </c>
      <c r="B118" s="10" t="s">
        <v>1871</v>
      </c>
      <c r="C118" s="10"/>
      <c r="D118" s="12" t="s">
        <v>1872</v>
      </c>
      <c r="E118" s="12"/>
      <c r="F118" s="12"/>
      <c r="G118" s="10" t="s">
        <v>507</v>
      </c>
      <c r="H118" s="10" t="s">
        <v>9</v>
      </c>
      <c r="I118" s="10"/>
      <c r="J118" s="10"/>
      <c r="K118" s="10"/>
      <c r="L118" s="10"/>
      <c r="M118" s="10"/>
      <c r="N118" s="10" t="s">
        <v>9</v>
      </c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71.45" customHeight="1" x14ac:dyDescent="0.25">
      <c r="A119" s="10"/>
      <c r="B119" s="10" t="s">
        <v>236</v>
      </c>
      <c r="C119" s="10"/>
      <c r="D119" s="12" t="s">
        <v>237</v>
      </c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63.5" customHeight="1" x14ac:dyDescent="0.25">
      <c r="A120" s="10"/>
      <c r="B120" s="10" t="s">
        <v>238</v>
      </c>
      <c r="C120" s="10"/>
      <c r="D120" s="12" t="s">
        <v>239</v>
      </c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4.1" customHeight="1" x14ac:dyDescent="0.25">
      <c r="A121" s="10"/>
      <c r="B121" s="11" t="s">
        <v>9</v>
      </c>
      <c r="C121" s="11"/>
      <c r="D121" s="12" t="s">
        <v>240</v>
      </c>
      <c r="E121" s="12"/>
      <c r="F121" s="12"/>
      <c r="G121" s="10" t="s">
        <v>213</v>
      </c>
      <c r="H121" s="10"/>
      <c r="I121" s="10"/>
      <c r="J121" s="10"/>
      <c r="K121" s="10"/>
      <c r="L121" s="10"/>
      <c r="M121" s="10"/>
      <c r="N121" s="10" t="s">
        <v>1873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 t="s">
        <v>1874</v>
      </c>
    </row>
    <row r="122" spans="1:24" ht="14.1" customHeight="1" x14ac:dyDescent="0.25">
      <c r="A122" s="10"/>
      <c r="B122" s="10" t="s">
        <v>1875</v>
      </c>
      <c r="C122" s="10"/>
      <c r="D122" s="12" t="s">
        <v>1876</v>
      </c>
      <c r="E122" s="12"/>
      <c r="F122" s="12"/>
      <c r="G122" s="10" t="s">
        <v>213</v>
      </c>
      <c r="H122" s="10" t="s">
        <v>1877</v>
      </c>
      <c r="I122" s="10"/>
      <c r="J122" s="10"/>
      <c r="K122" s="10" t="s">
        <v>246</v>
      </c>
      <c r="L122" s="10"/>
      <c r="M122" s="10"/>
      <c r="N122" s="10" t="s">
        <v>1873</v>
      </c>
      <c r="O122" s="10"/>
      <c r="P122" s="10"/>
      <c r="Q122" s="10"/>
      <c r="R122" s="10"/>
      <c r="S122" s="10"/>
      <c r="T122" s="10" t="s">
        <v>1878</v>
      </c>
      <c r="U122" s="10"/>
      <c r="V122" s="10"/>
      <c r="W122" s="10"/>
      <c r="X122" s="10" t="s">
        <v>1874</v>
      </c>
    </row>
    <row r="123" spans="1:24" ht="14.1" customHeight="1" x14ac:dyDescent="0.25">
      <c r="A123" s="10"/>
      <c r="B123" s="11" t="s">
        <v>23</v>
      </c>
      <c r="C123" s="11"/>
      <c r="D123" s="12" t="s">
        <v>248</v>
      </c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 t="s">
        <v>1164</v>
      </c>
    </row>
    <row r="124" spans="1:24" ht="14.1" customHeight="1" x14ac:dyDescent="0.25">
      <c r="A124" s="10"/>
      <c r="B124" s="11"/>
      <c r="C124" s="11"/>
      <c r="D124" s="12" t="s">
        <v>250</v>
      </c>
      <c r="E124" s="12"/>
      <c r="F124" s="12"/>
      <c r="G124" s="10" t="s">
        <v>213</v>
      </c>
      <c r="H124" s="10"/>
      <c r="I124" s="10"/>
      <c r="J124" s="10"/>
      <c r="K124" s="10"/>
      <c r="L124" s="10"/>
      <c r="M124" s="10"/>
      <c r="N124" s="10" t="s">
        <v>1163</v>
      </c>
      <c r="O124" s="10"/>
      <c r="P124" s="10"/>
      <c r="Q124" s="10"/>
      <c r="R124" s="10"/>
      <c r="S124" s="10"/>
      <c r="T124" s="10"/>
      <c r="U124" s="10"/>
      <c r="V124" s="10"/>
      <c r="W124" s="10"/>
      <c r="X124" s="10" t="s">
        <v>1165</v>
      </c>
    </row>
    <row r="125" spans="1:24" ht="25.5" customHeight="1" x14ac:dyDescent="0.25">
      <c r="A125" s="10"/>
      <c r="B125" s="10" t="s">
        <v>452</v>
      </c>
      <c r="C125" s="10"/>
      <c r="D125" s="12" t="s">
        <v>453</v>
      </c>
      <c r="E125" s="12"/>
      <c r="F125" s="12"/>
      <c r="G125" s="10" t="s">
        <v>255</v>
      </c>
      <c r="H125" s="10" t="s">
        <v>521</v>
      </c>
      <c r="I125" s="10"/>
      <c r="J125" s="10"/>
      <c r="K125" s="10" t="s">
        <v>257</v>
      </c>
      <c r="L125" s="10"/>
      <c r="M125" s="10"/>
      <c r="N125" s="10" t="s">
        <v>1163</v>
      </c>
      <c r="O125" s="10"/>
      <c r="P125" s="10"/>
      <c r="Q125" s="10"/>
      <c r="R125" s="10"/>
      <c r="S125" s="10"/>
      <c r="T125" s="10" t="s">
        <v>456</v>
      </c>
      <c r="U125" s="10"/>
      <c r="V125" s="10"/>
      <c r="W125" s="10"/>
      <c r="X125" s="10" t="s">
        <v>1164</v>
      </c>
    </row>
    <row r="126" spans="1:24" ht="25.5" customHeight="1" x14ac:dyDescent="0.25">
      <c r="A126" s="10"/>
      <c r="B126" s="10" t="s">
        <v>458</v>
      </c>
      <c r="C126" s="10"/>
      <c r="D126" s="12" t="s">
        <v>459</v>
      </c>
      <c r="E126" s="12"/>
      <c r="F126" s="12"/>
      <c r="G126" s="10" t="s">
        <v>213</v>
      </c>
      <c r="H126" s="10" t="s">
        <v>521</v>
      </c>
      <c r="I126" s="10"/>
      <c r="J126" s="10"/>
      <c r="K126" s="10" t="s">
        <v>257</v>
      </c>
      <c r="L126" s="10"/>
      <c r="M126" s="10"/>
      <c r="N126" s="10" t="s">
        <v>1163</v>
      </c>
      <c r="O126" s="10"/>
      <c r="P126" s="10"/>
      <c r="Q126" s="10"/>
      <c r="R126" s="10"/>
      <c r="S126" s="10"/>
      <c r="T126" s="10" t="s">
        <v>460</v>
      </c>
      <c r="U126" s="10"/>
      <c r="V126" s="10"/>
      <c r="W126" s="10"/>
      <c r="X126" s="10" t="s">
        <v>1165</v>
      </c>
    </row>
    <row r="127" spans="1:24" ht="14.1" customHeight="1" x14ac:dyDescent="0.25">
      <c r="A127" s="10"/>
      <c r="B127" s="10"/>
      <c r="C127" s="10"/>
      <c r="D127" s="12" t="s">
        <v>276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 t="s">
        <v>1879</v>
      </c>
    </row>
    <row r="128" spans="1:24" ht="14.1" customHeight="1" x14ac:dyDescent="0.25">
      <c r="A128" s="10" t="s">
        <v>1880</v>
      </c>
      <c r="B128" s="10" t="s">
        <v>1881</v>
      </c>
      <c r="C128" s="10"/>
      <c r="D128" s="12" t="s">
        <v>1882</v>
      </c>
      <c r="E128" s="12"/>
      <c r="F128" s="12"/>
      <c r="G128" s="10" t="s">
        <v>843</v>
      </c>
      <c r="H128" s="10" t="s">
        <v>34</v>
      </c>
      <c r="I128" s="10"/>
      <c r="J128" s="10"/>
      <c r="K128" s="10"/>
      <c r="L128" s="10"/>
      <c r="M128" s="10"/>
      <c r="N128" s="10" t="s">
        <v>34</v>
      </c>
      <c r="O128" s="10"/>
      <c r="P128" s="10"/>
      <c r="Q128" s="10"/>
      <c r="R128" s="10"/>
      <c r="S128" s="10"/>
      <c r="T128" s="10" t="s">
        <v>34</v>
      </c>
      <c r="U128" s="10"/>
      <c r="V128" s="10"/>
      <c r="W128" s="10"/>
      <c r="X128" s="10" t="s">
        <v>34</v>
      </c>
    </row>
    <row r="129" spans="1:24" ht="25.5" customHeight="1" x14ac:dyDescent="0.25">
      <c r="A129" s="10" t="s">
        <v>1883</v>
      </c>
      <c r="B129" s="10" t="s">
        <v>1884</v>
      </c>
      <c r="C129" s="10"/>
      <c r="D129" s="12" t="s">
        <v>1885</v>
      </c>
      <c r="E129" s="12"/>
      <c r="F129" s="12"/>
      <c r="G129" s="10" t="s">
        <v>843</v>
      </c>
      <c r="H129" s="10" t="s">
        <v>34</v>
      </c>
      <c r="I129" s="10"/>
      <c r="J129" s="10"/>
      <c r="K129" s="10"/>
      <c r="L129" s="10"/>
      <c r="M129" s="10"/>
      <c r="N129" s="10" t="s">
        <v>34</v>
      </c>
      <c r="O129" s="10"/>
      <c r="P129" s="10" t="s">
        <v>1886</v>
      </c>
      <c r="Q129" s="10"/>
      <c r="R129" s="10" t="s">
        <v>245</v>
      </c>
      <c r="S129" s="10"/>
      <c r="T129" s="10" t="s">
        <v>1887</v>
      </c>
      <c r="U129" s="10"/>
      <c r="V129" s="10"/>
      <c r="W129" s="10"/>
      <c r="X129" s="10" t="s">
        <v>34</v>
      </c>
    </row>
    <row r="130" spans="1:24" ht="14.1" customHeight="1" x14ac:dyDescent="0.25">
      <c r="A130" s="10"/>
      <c r="B130" s="10"/>
      <c r="C130" s="10"/>
      <c r="D130" s="12" t="s">
        <v>278</v>
      </c>
      <c r="E130" s="12"/>
      <c r="F130" s="12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 t="s">
        <v>1888</v>
      </c>
    </row>
    <row r="131" spans="1:24" ht="36.950000000000003" customHeight="1" x14ac:dyDescent="0.25">
      <c r="A131" s="10"/>
      <c r="B131" s="10" t="s">
        <v>280</v>
      </c>
      <c r="C131" s="10"/>
      <c r="D131" s="12" t="s">
        <v>281</v>
      </c>
      <c r="E131" s="12"/>
      <c r="F131" s="12"/>
      <c r="G131" s="10" t="s">
        <v>282</v>
      </c>
      <c r="H131" s="10" t="s">
        <v>283</v>
      </c>
      <c r="I131" s="10"/>
      <c r="J131" s="10"/>
      <c r="K131" s="10"/>
      <c r="L131" s="10"/>
      <c r="M131" s="10"/>
      <c r="N131" s="10" t="s">
        <v>283</v>
      </c>
      <c r="O131" s="10"/>
      <c r="P131" s="10"/>
      <c r="Q131" s="10"/>
      <c r="R131" s="10"/>
      <c r="S131" s="10"/>
      <c r="T131" s="10"/>
      <c r="U131" s="10"/>
      <c r="V131" s="10"/>
      <c r="W131" s="10"/>
      <c r="X131" s="10" t="s">
        <v>1889</v>
      </c>
    </row>
    <row r="132" spans="1:24" ht="36.950000000000003" customHeight="1" x14ac:dyDescent="0.25">
      <c r="A132" s="10"/>
      <c r="B132" s="10" t="s">
        <v>285</v>
      </c>
      <c r="C132" s="10"/>
      <c r="D132" s="12" t="s">
        <v>286</v>
      </c>
      <c r="E132" s="12"/>
      <c r="F132" s="12"/>
      <c r="G132" s="10" t="s">
        <v>282</v>
      </c>
      <c r="H132" s="10" t="s">
        <v>287</v>
      </c>
      <c r="I132" s="10"/>
      <c r="J132" s="10"/>
      <c r="K132" s="10"/>
      <c r="L132" s="10"/>
      <c r="M132" s="10"/>
      <c r="N132" s="10" t="s">
        <v>287</v>
      </c>
      <c r="O132" s="10"/>
      <c r="P132" s="10"/>
      <c r="Q132" s="10"/>
      <c r="R132" s="10"/>
      <c r="S132" s="10"/>
      <c r="T132" s="10"/>
      <c r="U132" s="10"/>
      <c r="V132" s="10"/>
      <c r="W132" s="10"/>
      <c r="X132" s="10" t="s">
        <v>1890</v>
      </c>
    </row>
    <row r="133" spans="1:24" ht="14.1" customHeight="1" x14ac:dyDescent="0.25">
      <c r="A133" s="10"/>
      <c r="B133" s="10"/>
      <c r="C133" s="10"/>
      <c r="D133" s="13" t="s">
        <v>289</v>
      </c>
      <c r="E133" s="13"/>
      <c r="F133" s="13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 t="s">
        <v>1891</v>
      </c>
      <c r="U133" s="10"/>
      <c r="V133" s="10"/>
      <c r="W133" s="10"/>
      <c r="X133" s="10" t="s">
        <v>1891</v>
      </c>
    </row>
    <row r="134" spans="1:24" ht="71.45" customHeight="1" x14ac:dyDescent="0.25">
      <c r="A134" s="10" t="s">
        <v>70</v>
      </c>
      <c r="B134" s="10" t="s">
        <v>1892</v>
      </c>
      <c r="C134" s="10"/>
      <c r="D134" s="12" t="s">
        <v>1893</v>
      </c>
      <c r="E134" s="12"/>
      <c r="F134" s="12"/>
      <c r="G134" s="10" t="s">
        <v>507</v>
      </c>
      <c r="H134" s="10" t="s">
        <v>9</v>
      </c>
      <c r="I134" s="10"/>
      <c r="J134" s="10"/>
      <c r="K134" s="10"/>
      <c r="L134" s="10"/>
      <c r="M134" s="10"/>
      <c r="N134" s="10" t="s">
        <v>9</v>
      </c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71.45" customHeight="1" x14ac:dyDescent="0.25">
      <c r="A135" s="10"/>
      <c r="B135" s="10" t="s">
        <v>236</v>
      </c>
      <c r="C135" s="10"/>
      <c r="D135" s="12" t="s">
        <v>237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63.5" customHeight="1" x14ac:dyDescent="0.25">
      <c r="A136" s="10"/>
      <c r="B136" s="10" t="s">
        <v>238</v>
      </c>
      <c r="C136" s="10"/>
      <c r="D136" s="12" t="s">
        <v>239</v>
      </c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4.1" customHeight="1" x14ac:dyDescent="0.25">
      <c r="A137" s="10"/>
      <c r="B137" s="11" t="s">
        <v>9</v>
      </c>
      <c r="C137" s="11"/>
      <c r="D137" s="12" t="s">
        <v>240</v>
      </c>
      <c r="E137" s="12"/>
      <c r="F137" s="12"/>
      <c r="G137" s="10" t="s">
        <v>213</v>
      </c>
      <c r="H137" s="10"/>
      <c r="I137" s="10"/>
      <c r="J137" s="10"/>
      <c r="K137" s="10"/>
      <c r="L137" s="10"/>
      <c r="M137" s="10"/>
      <c r="N137" s="10" t="s">
        <v>1894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 t="s">
        <v>1895</v>
      </c>
    </row>
    <row r="138" spans="1:24" ht="14.1" customHeight="1" x14ac:dyDescent="0.25">
      <c r="A138" s="10"/>
      <c r="B138" s="10" t="s">
        <v>1875</v>
      </c>
      <c r="C138" s="10"/>
      <c r="D138" s="12" t="s">
        <v>1876</v>
      </c>
      <c r="E138" s="12"/>
      <c r="F138" s="12"/>
      <c r="G138" s="10" t="s">
        <v>213</v>
      </c>
      <c r="H138" s="10" t="s">
        <v>1896</v>
      </c>
      <c r="I138" s="10"/>
      <c r="J138" s="10"/>
      <c r="K138" s="10" t="s">
        <v>246</v>
      </c>
      <c r="L138" s="10"/>
      <c r="M138" s="10"/>
      <c r="N138" s="10" t="s">
        <v>1894</v>
      </c>
      <c r="O138" s="10"/>
      <c r="P138" s="10"/>
      <c r="Q138" s="10"/>
      <c r="R138" s="10"/>
      <c r="S138" s="10"/>
      <c r="T138" s="10" t="s">
        <v>1878</v>
      </c>
      <c r="U138" s="10"/>
      <c r="V138" s="10"/>
      <c r="W138" s="10"/>
      <c r="X138" s="10" t="s">
        <v>1895</v>
      </c>
    </row>
    <row r="139" spans="1:24" ht="14.1" customHeight="1" x14ac:dyDescent="0.25">
      <c r="A139" s="10"/>
      <c r="B139" s="11" t="s">
        <v>23</v>
      </c>
      <c r="C139" s="11"/>
      <c r="D139" s="12" t="s">
        <v>248</v>
      </c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 t="s">
        <v>522</v>
      </c>
    </row>
    <row r="140" spans="1:24" ht="14.1" customHeight="1" x14ac:dyDescent="0.25">
      <c r="A140" s="10"/>
      <c r="B140" s="11"/>
      <c r="C140" s="11"/>
      <c r="D140" s="12" t="s">
        <v>250</v>
      </c>
      <c r="E140" s="12"/>
      <c r="F140" s="12"/>
      <c r="G140" s="10" t="s">
        <v>213</v>
      </c>
      <c r="H140" s="10"/>
      <c r="I140" s="10"/>
      <c r="J140" s="10"/>
      <c r="K140" s="10"/>
      <c r="L140" s="10"/>
      <c r="M140" s="10"/>
      <c r="N140" s="10" t="s">
        <v>521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 t="s">
        <v>523</v>
      </c>
    </row>
    <row r="141" spans="1:24" ht="25.5" customHeight="1" x14ac:dyDescent="0.25">
      <c r="A141" s="10"/>
      <c r="B141" s="10" t="s">
        <v>452</v>
      </c>
      <c r="C141" s="10"/>
      <c r="D141" s="12" t="s">
        <v>453</v>
      </c>
      <c r="E141" s="12"/>
      <c r="F141" s="12"/>
      <c r="G141" s="10" t="s">
        <v>255</v>
      </c>
      <c r="H141" s="10" t="s">
        <v>1897</v>
      </c>
      <c r="I141" s="10"/>
      <c r="J141" s="10"/>
      <c r="K141" s="10" t="s">
        <v>257</v>
      </c>
      <c r="L141" s="10"/>
      <c r="M141" s="10"/>
      <c r="N141" s="10" t="s">
        <v>521</v>
      </c>
      <c r="O141" s="10"/>
      <c r="P141" s="10"/>
      <c r="Q141" s="10"/>
      <c r="R141" s="10"/>
      <c r="S141" s="10"/>
      <c r="T141" s="10" t="s">
        <v>456</v>
      </c>
      <c r="U141" s="10"/>
      <c r="V141" s="10"/>
      <c r="W141" s="10"/>
      <c r="X141" s="10" t="s">
        <v>522</v>
      </c>
    </row>
    <row r="142" spans="1:24" ht="25.5" customHeight="1" x14ac:dyDescent="0.25">
      <c r="A142" s="10"/>
      <c r="B142" s="10" t="s">
        <v>458</v>
      </c>
      <c r="C142" s="10"/>
      <c r="D142" s="12" t="s">
        <v>459</v>
      </c>
      <c r="E142" s="12"/>
      <c r="F142" s="12"/>
      <c r="G142" s="10" t="s">
        <v>213</v>
      </c>
      <c r="H142" s="10" t="s">
        <v>1897</v>
      </c>
      <c r="I142" s="10"/>
      <c r="J142" s="10"/>
      <c r="K142" s="10" t="s">
        <v>257</v>
      </c>
      <c r="L142" s="10"/>
      <c r="M142" s="10"/>
      <c r="N142" s="10" t="s">
        <v>521</v>
      </c>
      <c r="O142" s="10"/>
      <c r="P142" s="10"/>
      <c r="Q142" s="10"/>
      <c r="R142" s="10"/>
      <c r="S142" s="10"/>
      <c r="T142" s="10" t="s">
        <v>460</v>
      </c>
      <c r="U142" s="10"/>
      <c r="V142" s="10"/>
      <c r="W142" s="10"/>
      <c r="X142" s="10" t="s">
        <v>523</v>
      </c>
    </row>
    <row r="143" spans="1:24" ht="14.1" customHeight="1" x14ac:dyDescent="0.25">
      <c r="A143" s="10"/>
      <c r="B143" s="10"/>
      <c r="C143" s="10"/>
      <c r="D143" s="12" t="s">
        <v>276</v>
      </c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 t="s">
        <v>1898</v>
      </c>
    </row>
    <row r="144" spans="1:24" ht="14.1" customHeight="1" x14ac:dyDescent="0.25">
      <c r="A144" s="10" t="s">
        <v>1899</v>
      </c>
      <c r="B144" s="10" t="s">
        <v>1881</v>
      </c>
      <c r="C144" s="10"/>
      <c r="D144" s="12" t="s">
        <v>1882</v>
      </c>
      <c r="E144" s="12"/>
      <c r="F144" s="12"/>
      <c r="G144" s="10" t="s">
        <v>843</v>
      </c>
      <c r="H144" s="10" t="s">
        <v>34</v>
      </c>
      <c r="I144" s="10"/>
      <c r="J144" s="10"/>
      <c r="K144" s="10"/>
      <c r="L144" s="10"/>
      <c r="M144" s="10"/>
      <c r="N144" s="10" t="s">
        <v>34</v>
      </c>
      <c r="O144" s="10"/>
      <c r="P144" s="10"/>
      <c r="Q144" s="10"/>
      <c r="R144" s="10"/>
      <c r="S144" s="10"/>
      <c r="T144" s="10" t="s">
        <v>34</v>
      </c>
      <c r="U144" s="10"/>
      <c r="V144" s="10"/>
      <c r="W144" s="10"/>
      <c r="X144" s="10" t="s">
        <v>34</v>
      </c>
    </row>
    <row r="145" spans="1:24" ht="25.5" customHeight="1" x14ac:dyDescent="0.25">
      <c r="A145" s="10" t="s">
        <v>1900</v>
      </c>
      <c r="B145" s="10" t="s">
        <v>1884</v>
      </c>
      <c r="C145" s="10"/>
      <c r="D145" s="12" t="s">
        <v>1885</v>
      </c>
      <c r="E145" s="12"/>
      <c r="F145" s="12"/>
      <c r="G145" s="10" t="s">
        <v>843</v>
      </c>
      <c r="H145" s="10" t="s">
        <v>34</v>
      </c>
      <c r="I145" s="10"/>
      <c r="J145" s="10"/>
      <c r="K145" s="10"/>
      <c r="L145" s="10"/>
      <c r="M145" s="10"/>
      <c r="N145" s="10" t="s">
        <v>34</v>
      </c>
      <c r="O145" s="10"/>
      <c r="P145" s="10" t="s">
        <v>1886</v>
      </c>
      <c r="Q145" s="10"/>
      <c r="R145" s="10" t="s">
        <v>245</v>
      </c>
      <c r="S145" s="10"/>
      <c r="T145" s="10" t="s">
        <v>1887</v>
      </c>
      <c r="U145" s="10"/>
      <c r="V145" s="10"/>
      <c r="W145" s="10"/>
      <c r="X145" s="10" t="s">
        <v>34</v>
      </c>
    </row>
    <row r="146" spans="1:24" ht="14.1" customHeight="1" x14ac:dyDescent="0.25">
      <c r="A146" s="10"/>
      <c r="B146" s="10"/>
      <c r="C146" s="10"/>
      <c r="D146" s="12" t="s">
        <v>278</v>
      </c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 t="s">
        <v>1901</v>
      </c>
    </row>
    <row r="147" spans="1:24" ht="36.950000000000003" customHeight="1" x14ac:dyDescent="0.25">
      <c r="A147" s="10"/>
      <c r="B147" s="10" t="s">
        <v>280</v>
      </c>
      <c r="C147" s="10"/>
      <c r="D147" s="12" t="s">
        <v>281</v>
      </c>
      <c r="E147" s="12"/>
      <c r="F147" s="12"/>
      <c r="G147" s="10" t="s">
        <v>282</v>
      </c>
      <c r="H147" s="10" t="s">
        <v>283</v>
      </c>
      <c r="I147" s="10"/>
      <c r="J147" s="10"/>
      <c r="K147" s="10"/>
      <c r="L147" s="10"/>
      <c r="M147" s="10"/>
      <c r="N147" s="10" t="s">
        <v>283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 t="s">
        <v>1902</v>
      </c>
    </row>
    <row r="148" spans="1:24" ht="36.950000000000003" customHeight="1" x14ac:dyDescent="0.25">
      <c r="A148" s="10"/>
      <c r="B148" s="10" t="s">
        <v>285</v>
      </c>
      <c r="C148" s="10"/>
      <c r="D148" s="12" t="s">
        <v>286</v>
      </c>
      <c r="E148" s="12"/>
      <c r="F148" s="12"/>
      <c r="G148" s="10" t="s">
        <v>282</v>
      </c>
      <c r="H148" s="10" t="s">
        <v>287</v>
      </c>
      <c r="I148" s="10"/>
      <c r="J148" s="10"/>
      <c r="K148" s="10"/>
      <c r="L148" s="10"/>
      <c r="M148" s="10"/>
      <c r="N148" s="10" t="s">
        <v>287</v>
      </c>
      <c r="O148" s="10"/>
      <c r="P148" s="10"/>
      <c r="Q148" s="10"/>
      <c r="R148" s="10"/>
      <c r="S148" s="10"/>
      <c r="T148" s="10"/>
      <c r="U148" s="10"/>
      <c r="V148" s="10"/>
      <c r="W148" s="10"/>
      <c r="X148" s="10" t="s">
        <v>1903</v>
      </c>
    </row>
    <row r="149" spans="1:24" ht="14.1" customHeight="1" x14ac:dyDescent="0.25">
      <c r="A149" s="10"/>
      <c r="B149" s="10"/>
      <c r="C149" s="10"/>
      <c r="D149" s="13" t="s">
        <v>289</v>
      </c>
      <c r="E149" s="13"/>
      <c r="F149" s="13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 t="s">
        <v>1904</v>
      </c>
      <c r="U149" s="10"/>
      <c r="V149" s="10"/>
      <c r="W149" s="10"/>
      <c r="X149" s="10" t="s">
        <v>1904</v>
      </c>
    </row>
    <row r="150" spans="1:24" ht="48.6" customHeight="1" x14ac:dyDescent="0.25">
      <c r="A150" s="10" t="s">
        <v>96</v>
      </c>
      <c r="B150" s="10" t="s">
        <v>1905</v>
      </c>
      <c r="C150" s="10"/>
      <c r="D150" s="12" t="s">
        <v>1906</v>
      </c>
      <c r="E150" s="12"/>
      <c r="F150" s="12"/>
      <c r="G150" s="10" t="s">
        <v>1194</v>
      </c>
      <c r="H150" s="10" t="s">
        <v>25</v>
      </c>
      <c r="I150" s="10"/>
      <c r="J150" s="10"/>
      <c r="K150" s="10"/>
      <c r="L150" s="10"/>
      <c r="M150" s="10"/>
      <c r="N150" s="10" t="s">
        <v>25</v>
      </c>
      <c r="O150" s="10"/>
      <c r="P150" s="10"/>
      <c r="Q150" s="10"/>
      <c r="R150" s="10"/>
      <c r="S150" s="10"/>
      <c r="T150" s="10" t="s">
        <v>1907</v>
      </c>
      <c r="U150" s="10"/>
      <c r="V150" s="10"/>
      <c r="W150" s="10"/>
      <c r="X150" s="10" t="s">
        <v>1908</v>
      </c>
    </row>
    <row r="151" spans="1:24" ht="14.1" customHeight="1" x14ac:dyDescent="0.25">
      <c r="A151" s="10"/>
      <c r="B151" s="10"/>
      <c r="C151" s="10"/>
      <c r="D151" s="13" t="s">
        <v>289</v>
      </c>
      <c r="E151" s="13"/>
      <c r="F151" s="13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 t="s">
        <v>1908</v>
      </c>
    </row>
    <row r="152" spans="1:24" ht="48.6" customHeight="1" x14ac:dyDescent="0.25">
      <c r="A152" s="10" t="s">
        <v>100</v>
      </c>
      <c r="B152" s="10" t="s">
        <v>1909</v>
      </c>
      <c r="C152" s="10"/>
      <c r="D152" s="12" t="s">
        <v>1910</v>
      </c>
      <c r="E152" s="12"/>
      <c r="F152" s="12"/>
      <c r="G152" s="10" t="s">
        <v>1194</v>
      </c>
      <c r="H152" s="10" t="s">
        <v>27</v>
      </c>
      <c r="I152" s="10"/>
      <c r="J152" s="10"/>
      <c r="K152" s="10"/>
      <c r="L152" s="10"/>
      <c r="M152" s="10"/>
      <c r="N152" s="10" t="s">
        <v>27</v>
      </c>
      <c r="O152" s="10"/>
      <c r="P152" s="10"/>
      <c r="Q152" s="10"/>
      <c r="R152" s="10"/>
      <c r="S152" s="10"/>
      <c r="T152" s="10" t="s">
        <v>1911</v>
      </c>
      <c r="U152" s="10"/>
      <c r="V152" s="10"/>
      <c r="W152" s="10"/>
      <c r="X152" s="10" t="s">
        <v>1912</v>
      </c>
    </row>
    <row r="153" spans="1:24" ht="14.1" customHeight="1" x14ac:dyDescent="0.25">
      <c r="A153" s="10"/>
      <c r="B153" s="10"/>
      <c r="C153" s="10"/>
      <c r="D153" s="13" t="s">
        <v>289</v>
      </c>
      <c r="E153" s="13"/>
      <c r="F153" s="13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 t="s">
        <v>1912</v>
      </c>
    </row>
    <row r="154" spans="1:24" ht="48.6" customHeight="1" x14ac:dyDescent="0.25">
      <c r="A154" s="10" t="s">
        <v>104</v>
      </c>
      <c r="B154" s="10" t="s">
        <v>1913</v>
      </c>
      <c r="C154" s="10"/>
      <c r="D154" s="12" t="s">
        <v>1914</v>
      </c>
      <c r="E154" s="12"/>
      <c r="F154" s="12"/>
      <c r="G154" s="10" t="s">
        <v>255</v>
      </c>
      <c r="H154" s="10" t="s">
        <v>96</v>
      </c>
      <c r="I154" s="10"/>
      <c r="J154" s="10"/>
      <c r="K154" s="10"/>
      <c r="L154" s="10"/>
      <c r="M154" s="10"/>
      <c r="N154" s="10" t="s">
        <v>96</v>
      </c>
      <c r="O154" s="10"/>
      <c r="P154" s="10"/>
      <c r="Q154" s="10"/>
      <c r="R154" s="10"/>
      <c r="S154" s="10"/>
      <c r="T154" s="10" t="s">
        <v>1915</v>
      </c>
      <c r="U154" s="10"/>
      <c r="V154" s="10"/>
      <c r="W154" s="10"/>
      <c r="X154" s="10" t="s">
        <v>1916</v>
      </c>
    </row>
    <row r="155" spans="1:24" ht="25.5" customHeight="1" x14ac:dyDescent="0.25">
      <c r="A155" s="10"/>
      <c r="B155" s="10" t="s">
        <v>263</v>
      </c>
      <c r="C155" s="10"/>
      <c r="D155" s="12" t="s">
        <v>264</v>
      </c>
      <c r="E155" s="12"/>
      <c r="F155" s="12"/>
      <c r="G155" s="10" t="s">
        <v>213</v>
      </c>
      <c r="H155" s="10" t="s">
        <v>9</v>
      </c>
      <c r="I155" s="10"/>
      <c r="J155" s="10"/>
      <c r="K155" s="10" t="s">
        <v>1111</v>
      </c>
      <c r="L155" s="10"/>
      <c r="M155" s="10"/>
      <c r="N155" s="10" t="s">
        <v>104</v>
      </c>
      <c r="O155" s="10"/>
      <c r="P155" s="10"/>
      <c r="Q155" s="10"/>
      <c r="R155" s="10"/>
      <c r="S155" s="10"/>
      <c r="T155" s="10" t="s">
        <v>265</v>
      </c>
      <c r="U155" s="10"/>
      <c r="V155" s="10"/>
      <c r="W155" s="10"/>
      <c r="X155" s="10" t="s">
        <v>1917</v>
      </c>
    </row>
    <row r="156" spans="1:24" ht="36.950000000000003" customHeight="1" x14ac:dyDescent="0.25">
      <c r="A156" s="10"/>
      <c r="B156" s="10" t="s">
        <v>280</v>
      </c>
      <c r="C156" s="10"/>
      <c r="D156" s="12" t="s">
        <v>281</v>
      </c>
      <c r="E156" s="12"/>
      <c r="F156" s="12"/>
      <c r="G156" s="10" t="s">
        <v>282</v>
      </c>
      <c r="H156" s="10" t="s">
        <v>283</v>
      </c>
      <c r="I156" s="10"/>
      <c r="J156" s="10"/>
      <c r="K156" s="10"/>
      <c r="L156" s="10"/>
      <c r="M156" s="10"/>
      <c r="N156" s="10" t="s">
        <v>283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 t="s">
        <v>1918</v>
      </c>
    </row>
    <row r="157" spans="1:24" ht="36.950000000000003" customHeight="1" x14ac:dyDescent="0.25">
      <c r="A157" s="10"/>
      <c r="B157" s="10" t="s">
        <v>285</v>
      </c>
      <c r="C157" s="10"/>
      <c r="D157" s="12" t="s">
        <v>286</v>
      </c>
      <c r="E157" s="12"/>
      <c r="F157" s="12"/>
      <c r="G157" s="10" t="s">
        <v>282</v>
      </c>
      <c r="H157" s="10" t="s">
        <v>287</v>
      </c>
      <c r="I157" s="10"/>
      <c r="J157" s="10"/>
      <c r="K157" s="10"/>
      <c r="L157" s="10"/>
      <c r="M157" s="10"/>
      <c r="N157" s="10" t="s">
        <v>287</v>
      </c>
      <c r="O157" s="10"/>
      <c r="P157" s="10"/>
      <c r="Q157" s="10"/>
      <c r="R157" s="10"/>
      <c r="S157" s="10"/>
      <c r="T157" s="10"/>
      <c r="U157" s="10"/>
      <c r="V157" s="10"/>
      <c r="W157" s="10"/>
      <c r="X157" s="10" t="s">
        <v>1919</v>
      </c>
    </row>
    <row r="158" spans="1:24" ht="14.1" customHeight="1" x14ac:dyDescent="0.25">
      <c r="A158" s="10"/>
      <c r="B158" s="10"/>
      <c r="C158" s="10"/>
      <c r="D158" s="13" t="s">
        <v>289</v>
      </c>
      <c r="E158" s="13"/>
      <c r="F158" s="13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 t="s">
        <v>1920</v>
      </c>
    </row>
    <row r="159" spans="1:24" ht="48.6" customHeight="1" x14ac:dyDescent="0.25">
      <c r="A159" s="10" t="s">
        <v>116</v>
      </c>
      <c r="B159" s="10" t="s">
        <v>1921</v>
      </c>
      <c r="C159" s="10"/>
      <c r="D159" s="12" t="s">
        <v>1922</v>
      </c>
      <c r="E159" s="12"/>
      <c r="F159" s="12"/>
      <c r="G159" s="10" t="s">
        <v>1923</v>
      </c>
      <c r="H159" s="10" t="s">
        <v>1168</v>
      </c>
      <c r="I159" s="10"/>
      <c r="J159" s="10"/>
      <c r="K159" s="10"/>
      <c r="L159" s="10"/>
      <c r="M159" s="10"/>
      <c r="N159" s="10" t="s">
        <v>1168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71.45" customHeight="1" x14ac:dyDescent="0.25">
      <c r="A160" s="10"/>
      <c r="B160" s="10" t="s">
        <v>236</v>
      </c>
      <c r="C160" s="10"/>
      <c r="D160" s="12" t="s">
        <v>237</v>
      </c>
      <c r="E160" s="12"/>
      <c r="F160" s="12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163.5" customHeight="1" x14ac:dyDescent="0.25">
      <c r="A161" s="10"/>
      <c r="B161" s="10" t="s">
        <v>238</v>
      </c>
      <c r="C161" s="10"/>
      <c r="D161" s="12" t="s">
        <v>239</v>
      </c>
      <c r="E161" s="12"/>
      <c r="F161" s="12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14.1" customHeight="1" x14ac:dyDescent="0.25">
      <c r="A162" s="10"/>
      <c r="B162" s="11" t="s">
        <v>9</v>
      </c>
      <c r="C162" s="11"/>
      <c r="D162" s="12" t="s">
        <v>240</v>
      </c>
      <c r="E162" s="12"/>
      <c r="F162" s="12"/>
      <c r="G162" s="10" t="s">
        <v>213</v>
      </c>
      <c r="H162" s="10"/>
      <c r="I162" s="10"/>
      <c r="J162" s="10"/>
      <c r="K162" s="10"/>
      <c r="L162" s="10"/>
      <c r="M162" s="10"/>
      <c r="N162" s="10" t="s">
        <v>1924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 t="s">
        <v>1925</v>
      </c>
    </row>
    <row r="163" spans="1:24" ht="14.1" customHeight="1" x14ac:dyDescent="0.25">
      <c r="A163" s="10"/>
      <c r="B163" s="10" t="s">
        <v>1875</v>
      </c>
      <c r="C163" s="10"/>
      <c r="D163" s="12" t="s">
        <v>1876</v>
      </c>
      <c r="E163" s="12"/>
      <c r="F163" s="12"/>
      <c r="G163" s="10" t="s">
        <v>213</v>
      </c>
      <c r="H163" s="10" t="s">
        <v>1926</v>
      </c>
      <c r="I163" s="10"/>
      <c r="J163" s="10"/>
      <c r="K163" s="10" t="s">
        <v>246</v>
      </c>
      <c r="L163" s="10"/>
      <c r="M163" s="10"/>
      <c r="N163" s="10" t="s">
        <v>1924</v>
      </c>
      <c r="O163" s="10"/>
      <c r="P163" s="10"/>
      <c r="Q163" s="10"/>
      <c r="R163" s="10"/>
      <c r="S163" s="10"/>
      <c r="T163" s="10" t="s">
        <v>1878</v>
      </c>
      <c r="U163" s="10"/>
      <c r="V163" s="10"/>
      <c r="W163" s="10"/>
      <c r="X163" s="10" t="s">
        <v>1925</v>
      </c>
    </row>
    <row r="164" spans="1:24" ht="14.1" customHeight="1" x14ac:dyDescent="0.25">
      <c r="A164" s="10"/>
      <c r="B164" s="11" t="s">
        <v>23</v>
      </c>
      <c r="C164" s="11"/>
      <c r="D164" s="12" t="s">
        <v>248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 t="s">
        <v>1927</v>
      </c>
    </row>
    <row r="165" spans="1:24" ht="36.950000000000003" customHeight="1" x14ac:dyDescent="0.25">
      <c r="A165" s="10"/>
      <c r="B165" s="10" t="s">
        <v>1928</v>
      </c>
      <c r="C165" s="10"/>
      <c r="D165" s="12" t="s">
        <v>1929</v>
      </c>
      <c r="E165" s="12"/>
      <c r="F165" s="12"/>
      <c r="G165" s="10" t="s">
        <v>255</v>
      </c>
      <c r="H165" s="10" t="s">
        <v>1930</v>
      </c>
      <c r="I165" s="10"/>
      <c r="J165" s="10"/>
      <c r="K165" s="10" t="s">
        <v>257</v>
      </c>
      <c r="L165" s="10"/>
      <c r="M165" s="10"/>
      <c r="N165" s="10" t="s">
        <v>1931</v>
      </c>
      <c r="O165" s="10"/>
      <c r="P165" s="10" t="s">
        <v>1932</v>
      </c>
      <c r="Q165" s="10"/>
      <c r="R165" s="10" t="s">
        <v>1765</v>
      </c>
      <c r="S165" s="10"/>
      <c r="T165" s="10" t="s">
        <v>1933</v>
      </c>
      <c r="U165" s="10"/>
      <c r="V165" s="10"/>
      <c r="W165" s="10"/>
      <c r="X165" s="10" t="s">
        <v>1927</v>
      </c>
    </row>
    <row r="166" spans="1:24" ht="14.1" customHeight="1" x14ac:dyDescent="0.25">
      <c r="A166" s="10"/>
      <c r="B166" s="11" t="s">
        <v>25</v>
      </c>
      <c r="C166" s="11"/>
      <c r="D166" s="12" t="s">
        <v>304</v>
      </c>
      <c r="E166" s="12"/>
      <c r="F166" s="12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 t="s">
        <v>1934</v>
      </c>
    </row>
    <row r="167" spans="1:24" ht="25.5" customHeight="1" x14ac:dyDescent="0.25">
      <c r="A167" s="10"/>
      <c r="B167" s="10" t="s">
        <v>1935</v>
      </c>
      <c r="C167" s="10"/>
      <c r="D167" s="12" t="s">
        <v>1936</v>
      </c>
      <c r="E167" s="12"/>
      <c r="F167" s="12"/>
      <c r="G167" s="10" t="s">
        <v>843</v>
      </c>
      <c r="H167" s="10" t="s">
        <v>1585</v>
      </c>
      <c r="I167" s="10"/>
      <c r="J167" s="10"/>
      <c r="K167" s="10"/>
      <c r="L167" s="10"/>
      <c r="M167" s="10"/>
      <c r="N167" s="10" t="s">
        <v>1937</v>
      </c>
      <c r="O167" s="10"/>
      <c r="P167" s="10" t="s">
        <v>1938</v>
      </c>
      <c r="Q167" s="10"/>
      <c r="R167" s="10" t="s">
        <v>1939</v>
      </c>
      <c r="S167" s="10"/>
      <c r="T167" s="10" t="s">
        <v>1940</v>
      </c>
      <c r="U167" s="10"/>
      <c r="V167" s="10"/>
      <c r="W167" s="10"/>
      <c r="X167" s="10" t="s">
        <v>1934</v>
      </c>
    </row>
    <row r="168" spans="1:24" ht="14.1" customHeight="1" x14ac:dyDescent="0.25">
      <c r="A168" s="10"/>
      <c r="B168" s="10"/>
      <c r="C168" s="10"/>
      <c r="D168" s="12" t="s">
        <v>276</v>
      </c>
      <c r="E168" s="12"/>
      <c r="F168" s="12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 t="s">
        <v>1941</v>
      </c>
    </row>
    <row r="169" spans="1:24" ht="14.1" customHeight="1" x14ac:dyDescent="0.25">
      <c r="A169" s="10"/>
      <c r="B169" s="10"/>
      <c r="C169" s="10"/>
      <c r="D169" s="12" t="s">
        <v>278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 t="s">
        <v>1925</v>
      </c>
    </row>
    <row r="170" spans="1:24" ht="36.950000000000003" customHeight="1" x14ac:dyDescent="0.25">
      <c r="A170" s="10"/>
      <c r="B170" s="10" t="s">
        <v>1942</v>
      </c>
      <c r="C170" s="10"/>
      <c r="D170" s="12" t="s">
        <v>1943</v>
      </c>
      <c r="E170" s="12"/>
      <c r="F170" s="12"/>
      <c r="G170" s="10" t="s">
        <v>282</v>
      </c>
      <c r="H170" s="10" t="s">
        <v>1837</v>
      </c>
      <c r="I170" s="10"/>
      <c r="J170" s="10"/>
      <c r="K170" s="10"/>
      <c r="L170" s="10"/>
      <c r="M170" s="10"/>
      <c r="N170" s="10" t="s">
        <v>1837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 t="s">
        <v>1944</v>
      </c>
    </row>
    <row r="171" spans="1:24" ht="36.950000000000003" customHeight="1" x14ac:dyDescent="0.25">
      <c r="A171" s="10"/>
      <c r="B171" s="10" t="s">
        <v>1945</v>
      </c>
      <c r="C171" s="10"/>
      <c r="D171" s="12" t="s">
        <v>1946</v>
      </c>
      <c r="E171" s="12"/>
      <c r="F171" s="12"/>
      <c r="G171" s="10" t="s">
        <v>282</v>
      </c>
      <c r="H171" s="10" t="s">
        <v>1947</v>
      </c>
      <c r="I171" s="10"/>
      <c r="J171" s="10"/>
      <c r="K171" s="10"/>
      <c r="L171" s="10"/>
      <c r="M171" s="10"/>
      <c r="N171" s="10" t="s">
        <v>1947</v>
      </c>
      <c r="O171" s="10"/>
      <c r="P171" s="10"/>
      <c r="Q171" s="10"/>
      <c r="R171" s="10"/>
      <c r="S171" s="10"/>
      <c r="T171" s="10"/>
      <c r="U171" s="10"/>
      <c r="V171" s="10"/>
      <c r="W171" s="10"/>
      <c r="X171" s="10" t="s">
        <v>1948</v>
      </c>
    </row>
    <row r="172" spans="1:24" ht="14.1" customHeight="1" x14ac:dyDescent="0.25">
      <c r="A172" s="10"/>
      <c r="B172" s="10"/>
      <c r="C172" s="10"/>
      <c r="D172" s="13" t="s">
        <v>289</v>
      </c>
      <c r="E172" s="13"/>
      <c r="F172" s="13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 t="s">
        <v>1949</v>
      </c>
      <c r="U172" s="10"/>
      <c r="V172" s="10"/>
      <c r="W172" s="10"/>
      <c r="X172" s="10" t="s">
        <v>1950</v>
      </c>
    </row>
    <row r="173" spans="1:24" ht="60" customHeight="1" x14ac:dyDescent="0.25">
      <c r="A173" s="10" t="s">
        <v>120</v>
      </c>
      <c r="B173" s="10" t="s">
        <v>1951</v>
      </c>
      <c r="C173" s="10"/>
      <c r="D173" s="12" t="s">
        <v>1952</v>
      </c>
      <c r="E173" s="12"/>
      <c r="F173" s="12"/>
      <c r="G173" s="10" t="s">
        <v>662</v>
      </c>
      <c r="H173" s="10" t="s">
        <v>1219</v>
      </c>
      <c r="I173" s="10"/>
      <c r="J173" s="10"/>
      <c r="K173" s="10"/>
      <c r="L173" s="10"/>
      <c r="M173" s="10"/>
      <c r="N173" s="10" t="s">
        <v>1219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71.45" customHeight="1" x14ac:dyDescent="0.25">
      <c r="A174" s="10"/>
      <c r="B174" s="10" t="s">
        <v>236</v>
      </c>
      <c r="C174" s="10"/>
      <c r="D174" s="12" t="s">
        <v>237</v>
      </c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163.5" customHeight="1" x14ac:dyDescent="0.25">
      <c r="A175" s="10"/>
      <c r="B175" s="10" t="s">
        <v>238</v>
      </c>
      <c r="C175" s="10"/>
      <c r="D175" s="12" t="s">
        <v>239</v>
      </c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14.1" customHeight="1" x14ac:dyDescent="0.25">
      <c r="A176" s="10"/>
      <c r="B176" s="11" t="s">
        <v>9</v>
      </c>
      <c r="C176" s="11"/>
      <c r="D176" s="12" t="s">
        <v>240</v>
      </c>
      <c r="E176" s="12"/>
      <c r="F176" s="12"/>
      <c r="G176" s="10" t="s">
        <v>213</v>
      </c>
      <c r="H176" s="10"/>
      <c r="I176" s="10"/>
      <c r="J176" s="10"/>
      <c r="K176" s="10"/>
      <c r="L176" s="10"/>
      <c r="M176" s="10"/>
      <c r="N176" s="10" t="s">
        <v>1953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 t="s">
        <v>1954</v>
      </c>
    </row>
    <row r="177" spans="1:24" ht="14.1" customHeight="1" x14ac:dyDescent="0.25">
      <c r="A177" s="10"/>
      <c r="B177" s="10" t="s">
        <v>1955</v>
      </c>
      <c r="C177" s="10"/>
      <c r="D177" s="12" t="s">
        <v>1956</v>
      </c>
      <c r="E177" s="12"/>
      <c r="F177" s="12"/>
      <c r="G177" s="10" t="s">
        <v>213</v>
      </c>
      <c r="H177" s="10" t="s">
        <v>1957</v>
      </c>
      <c r="I177" s="10"/>
      <c r="J177" s="10"/>
      <c r="K177" s="10" t="s">
        <v>246</v>
      </c>
      <c r="L177" s="10"/>
      <c r="M177" s="10"/>
      <c r="N177" s="10" t="s">
        <v>1953</v>
      </c>
      <c r="O177" s="10"/>
      <c r="P177" s="10"/>
      <c r="Q177" s="10"/>
      <c r="R177" s="10"/>
      <c r="S177" s="10"/>
      <c r="T177" s="10" t="s">
        <v>1958</v>
      </c>
      <c r="U177" s="10"/>
      <c r="V177" s="10"/>
      <c r="W177" s="10"/>
      <c r="X177" s="10" t="s">
        <v>1954</v>
      </c>
    </row>
    <row r="178" spans="1:24" ht="14.1" customHeight="1" x14ac:dyDescent="0.25">
      <c r="A178" s="10"/>
      <c r="B178" s="11" t="s">
        <v>23</v>
      </c>
      <c r="C178" s="11"/>
      <c r="D178" s="12" t="s">
        <v>248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 t="s">
        <v>1959</v>
      </c>
    </row>
    <row r="179" spans="1:24" ht="14.1" customHeight="1" x14ac:dyDescent="0.25">
      <c r="A179" s="10"/>
      <c r="B179" s="11"/>
      <c r="C179" s="11"/>
      <c r="D179" s="12" t="s">
        <v>250</v>
      </c>
      <c r="E179" s="12"/>
      <c r="F179" s="12"/>
      <c r="G179" s="10" t="s">
        <v>213</v>
      </c>
      <c r="H179" s="10"/>
      <c r="I179" s="10"/>
      <c r="J179" s="10"/>
      <c r="K179" s="10"/>
      <c r="L179" s="10"/>
      <c r="M179" s="10"/>
      <c r="N179" s="10" t="s">
        <v>1960</v>
      </c>
      <c r="O179" s="10"/>
      <c r="P179" s="10"/>
      <c r="Q179" s="10"/>
      <c r="R179" s="10"/>
      <c r="S179" s="10"/>
      <c r="T179" s="10"/>
      <c r="U179" s="10"/>
      <c r="V179" s="10"/>
      <c r="W179" s="10"/>
      <c r="X179" s="10" t="s">
        <v>1961</v>
      </c>
    </row>
    <row r="180" spans="1:24" ht="25.5" customHeight="1" x14ac:dyDescent="0.25">
      <c r="A180" s="10"/>
      <c r="B180" s="10" t="s">
        <v>253</v>
      </c>
      <c r="C180" s="10"/>
      <c r="D180" s="12" t="s">
        <v>254</v>
      </c>
      <c r="E180" s="12"/>
      <c r="F180" s="12"/>
      <c r="G180" s="10" t="s">
        <v>255</v>
      </c>
      <c r="H180" s="10" t="s">
        <v>398</v>
      </c>
      <c r="I180" s="10"/>
      <c r="J180" s="10"/>
      <c r="K180" s="10" t="s">
        <v>257</v>
      </c>
      <c r="L180" s="10"/>
      <c r="M180" s="10"/>
      <c r="N180" s="10" t="s">
        <v>1960</v>
      </c>
      <c r="O180" s="10"/>
      <c r="P180" s="10" t="s">
        <v>259</v>
      </c>
      <c r="Q180" s="10"/>
      <c r="R180" s="10" t="s">
        <v>260</v>
      </c>
      <c r="S180" s="10"/>
      <c r="T180" s="10" t="s">
        <v>261</v>
      </c>
      <c r="U180" s="10"/>
      <c r="V180" s="10"/>
      <c r="W180" s="10"/>
      <c r="X180" s="10" t="s">
        <v>1536</v>
      </c>
    </row>
    <row r="181" spans="1:24" ht="25.5" customHeight="1" x14ac:dyDescent="0.25">
      <c r="A181" s="10"/>
      <c r="B181" s="10" t="s">
        <v>263</v>
      </c>
      <c r="C181" s="10"/>
      <c r="D181" s="12" t="s">
        <v>264</v>
      </c>
      <c r="E181" s="12"/>
      <c r="F181" s="12"/>
      <c r="G181" s="10" t="s">
        <v>213</v>
      </c>
      <c r="H181" s="10" t="s">
        <v>398</v>
      </c>
      <c r="I181" s="10"/>
      <c r="J181" s="10"/>
      <c r="K181" s="10" t="s">
        <v>257</v>
      </c>
      <c r="L181" s="10"/>
      <c r="M181" s="10"/>
      <c r="N181" s="10" t="s">
        <v>1960</v>
      </c>
      <c r="O181" s="10"/>
      <c r="P181" s="10"/>
      <c r="Q181" s="10"/>
      <c r="R181" s="10"/>
      <c r="S181" s="10"/>
      <c r="T181" s="10" t="s">
        <v>265</v>
      </c>
      <c r="U181" s="10"/>
      <c r="V181" s="10"/>
      <c r="W181" s="10"/>
      <c r="X181" s="10" t="s">
        <v>1961</v>
      </c>
    </row>
    <row r="182" spans="1:24" ht="48.6" customHeight="1" x14ac:dyDescent="0.25">
      <c r="A182" s="10"/>
      <c r="B182" s="10" t="s">
        <v>1962</v>
      </c>
      <c r="C182" s="10"/>
      <c r="D182" s="12" t="s">
        <v>1963</v>
      </c>
      <c r="E182" s="12"/>
      <c r="F182" s="12"/>
      <c r="G182" s="10" t="s">
        <v>255</v>
      </c>
      <c r="H182" s="10" t="s">
        <v>373</v>
      </c>
      <c r="I182" s="10"/>
      <c r="J182" s="10"/>
      <c r="K182" s="10" t="s">
        <v>257</v>
      </c>
      <c r="L182" s="10"/>
      <c r="M182" s="10"/>
      <c r="N182" s="10" t="s">
        <v>1964</v>
      </c>
      <c r="O182" s="10"/>
      <c r="P182" s="10" t="s">
        <v>1965</v>
      </c>
      <c r="Q182" s="10"/>
      <c r="R182" s="10" t="s">
        <v>1131</v>
      </c>
      <c r="S182" s="10"/>
      <c r="T182" s="10" t="s">
        <v>1966</v>
      </c>
      <c r="U182" s="10"/>
      <c r="V182" s="10"/>
      <c r="W182" s="10"/>
      <c r="X182" s="10" t="s">
        <v>1967</v>
      </c>
    </row>
    <row r="183" spans="1:24" ht="14.1" customHeight="1" x14ac:dyDescent="0.25">
      <c r="A183" s="10"/>
      <c r="B183" s="11" t="s">
        <v>25</v>
      </c>
      <c r="C183" s="11"/>
      <c r="D183" s="12" t="s">
        <v>304</v>
      </c>
      <c r="E183" s="12"/>
      <c r="F183" s="12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 t="s">
        <v>1968</v>
      </c>
    </row>
    <row r="184" spans="1:24" ht="25.5" customHeight="1" x14ac:dyDescent="0.25">
      <c r="A184" s="10"/>
      <c r="B184" s="10" t="s">
        <v>525</v>
      </c>
      <c r="C184" s="10"/>
      <c r="D184" s="12" t="s">
        <v>526</v>
      </c>
      <c r="E184" s="12"/>
      <c r="F184" s="12"/>
      <c r="G184" s="10" t="s">
        <v>307</v>
      </c>
      <c r="H184" s="10" t="s">
        <v>1223</v>
      </c>
      <c r="I184" s="10"/>
      <c r="J184" s="10"/>
      <c r="K184" s="10"/>
      <c r="L184" s="10"/>
      <c r="M184" s="10"/>
      <c r="N184" s="10" t="s">
        <v>1969</v>
      </c>
      <c r="O184" s="10"/>
      <c r="P184" s="10" t="s">
        <v>529</v>
      </c>
      <c r="Q184" s="10"/>
      <c r="R184" s="10" t="s">
        <v>530</v>
      </c>
      <c r="S184" s="10"/>
      <c r="T184" s="10" t="s">
        <v>531</v>
      </c>
      <c r="U184" s="10"/>
      <c r="V184" s="10"/>
      <c r="W184" s="10"/>
      <c r="X184" s="10" t="s">
        <v>1970</v>
      </c>
    </row>
    <row r="185" spans="1:24" ht="14.1" customHeight="1" x14ac:dyDescent="0.25">
      <c r="A185" s="10"/>
      <c r="B185" s="10" t="s">
        <v>1971</v>
      </c>
      <c r="C185" s="10"/>
      <c r="D185" s="12" t="s">
        <v>1972</v>
      </c>
      <c r="E185" s="12"/>
      <c r="F185" s="12"/>
      <c r="G185" s="10" t="s">
        <v>326</v>
      </c>
      <c r="H185" s="10" t="s">
        <v>1217</v>
      </c>
      <c r="I185" s="10"/>
      <c r="J185" s="10"/>
      <c r="K185" s="10"/>
      <c r="L185" s="10"/>
      <c r="M185" s="10"/>
      <c r="N185" s="10" t="s">
        <v>1973</v>
      </c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25.5" customHeight="1" x14ac:dyDescent="0.25">
      <c r="A186" s="10"/>
      <c r="B186" s="10" t="s">
        <v>1974</v>
      </c>
      <c r="C186" s="10"/>
      <c r="D186" s="12" t="s">
        <v>1975</v>
      </c>
      <c r="E186" s="12"/>
      <c r="F186" s="12"/>
      <c r="G186" s="10" t="s">
        <v>326</v>
      </c>
      <c r="H186" s="10" t="s">
        <v>1389</v>
      </c>
      <c r="I186" s="10"/>
      <c r="J186" s="10"/>
      <c r="K186" s="10"/>
      <c r="L186" s="10"/>
      <c r="M186" s="10"/>
      <c r="N186" s="10" t="s">
        <v>1976</v>
      </c>
      <c r="O186" s="10"/>
      <c r="P186" s="10" t="s">
        <v>1977</v>
      </c>
      <c r="Q186" s="10"/>
      <c r="R186" s="10" t="s">
        <v>406</v>
      </c>
      <c r="S186" s="10"/>
      <c r="T186" s="10" t="s">
        <v>1978</v>
      </c>
      <c r="U186" s="10"/>
      <c r="V186" s="10"/>
      <c r="W186" s="10"/>
      <c r="X186" s="10" t="s">
        <v>1979</v>
      </c>
    </row>
    <row r="187" spans="1:24" ht="14.1" customHeight="1" x14ac:dyDescent="0.25">
      <c r="A187" s="10"/>
      <c r="B187" s="10"/>
      <c r="C187" s="10"/>
      <c r="D187" s="12" t="s">
        <v>276</v>
      </c>
      <c r="E187" s="12"/>
      <c r="F187" s="12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 t="s">
        <v>1980</v>
      </c>
    </row>
    <row r="188" spans="1:24" ht="25.5" customHeight="1" x14ac:dyDescent="0.25">
      <c r="A188" s="10" t="s">
        <v>1981</v>
      </c>
      <c r="B188" s="10" t="s">
        <v>1982</v>
      </c>
      <c r="C188" s="10"/>
      <c r="D188" s="12" t="s">
        <v>1983</v>
      </c>
      <c r="E188" s="12"/>
      <c r="F188" s="12"/>
      <c r="G188" s="10" t="s">
        <v>326</v>
      </c>
      <c r="H188" s="10" t="s">
        <v>1217</v>
      </c>
      <c r="I188" s="10"/>
      <c r="J188" s="10"/>
      <c r="K188" s="10"/>
      <c r="L188" s="10"/>
      <c r="M188" s="10"/>
      <c r="N188" s="10" t="s">
        <v>1973</v>
      </c>
      <c r="O188" s="10"/>
      <c r="P188" s="10" t="s">
        <v>1984</v>
      </c>
      <c r="Q188" s="10"/>
      <c r="R188" s="10" t="s">
        <v>345</v>
      </c>
      <c r="S188" s="10"/>
      <c r="T188" s="10" t="s">
        <v>1985</v>
      </c>
      <c r="U188" s="10"/>
      <c r="V188" s="10"/>
      <c r="W188" s="10"/>
      <c r="X188" s="10" t="s">
        <v>1986</v>
      </c>
    </row>
    <row r="189" spans="1:24" ht="14.1" customHeight="1" x14ac:dyDescent="0.25">
      <c r="A189" s="10" t="s">
        <v>1987</v>
      </c>
      <c r="B189" s="10" t="s">
        <v>1988</v>
      </c>
      <c r="C189" s="10"/>
      <c r="D189" s="12" t="s">
        <v>1989</v>
      </c>
      <c r="E189" s="12"/>
      <c r="F189" s="12"/>
      <c r="G189" s="10" t="s">
        <v>326</v>
      </c>
      <c r="H189" s="10" t="s">
        <v>945</v>
      </c>
      <c r="I189" s="10"/>
      <c r="J189" s="10"/>
      <c r="K189" s="10"/>
      <c r="L189" s="10"/>
      <c r="M189" s="10"/>
      <c r="N189" s="10" t="s">
        <v>1990</v>
      </c>
      <c r="O189" s="10"/>
      <c r="P189" s="10"/>
      <c r="Q189" s="10"/>
      <c r="R189" s="10"/>
      <c r="S189" s="10"/>
      <c r="T189" s="10" t="s">
        <v>34</v>
      </c>
      <c r="U189" s="10"/>
      <c r="V189" s="10"/>
      <c r="W189" s="10"/>
      <c r="X189" s="10" t="s">
        <v>34</v>
      </c>
    </row>
    <row r="190" spans="1:24" ht="14.1" customHeight="1" x14ac:dyDescent="0.25">
      <c r="A190" s="10"/>
      <c r="B190" s="10"/>
      <c r="C190" s="10"/>
      <c r="D190" s="12" t="s">
        <v>278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 t="s">
        <v>1991</v>
      </c>
    </row>
    <row r="191" spans="1:24" ht="36.950000000000003" customHeight="1" x14ac:dyDescent="0.25">
      <c r="A191" s="10"/>
      <c r="B191" s="10" t="s">
        <v>1835</v>
      </c>
      <c r="C191" s="10"/>
      <c r="D191" s="12" t="s">
        <v>1836</v>
      </c>
      <c r="E191" s="12"/>
      <c r="F191" s="12"/>
      <c r="G191" s="10" t="s">
        <v>282</v>
      </c>
      <c r="H191" s="10" t="s">
        <v>1837</v>
      </c>
      <c r="I191" s="10"/>
      <c r="J191" s="10"/>
      <c r="K191" s="10"/>
      <c r="L191" s="10"/>
      <c r="M191" s="10"/>
      <c r="N191" s="10" t="s">
        <v>1837</v>
      </c>
      <c r="O191" s="10"/>
      <c r="P191" s="10"/>
      <c r="Q191" s="10"/>
      <c r="R191" s="10"/>
      <c r="S191" s="10"/>
      <c r="T191" s="10"/>
      <c r="U191" s="10"/>
      <c r="V191" s="10"/>
      <c r="W191" s="10"/>
      <c r="X191" s="10" t="s">
        <v>1992</v>
      </c>
    </row>
    <row r="192" spans="1:24" ht="36.950000000000003" customHeight="1" x14ac:dyDescent="0.25">
      <c r="A192" s="10"/>
      <c r="B192" s="10" t="s">
        <v>1839</v>
      </c>
      <c r="C192" s="10"/>
      <c r="D192" s="12" t="s">
        <v>1840</v>
      </c>
      <c r="E192" s="12"/>
      <c r="F192" s="12"/>
      <c r="G192" s="10" t="s">
        <v>282</v>
      </c>
      <c r="H192" s="10" t="s">
        <v>1841</v>
      </c>
      <c r="I192" s="10"/>
      <c r="J192" s="10"/>
      <c r="K192" s="10"/>
      <c r="L192" s="10"/>
      <c r="M192" s="10"/>
      <c r="N192" s="10" t="s">
        <v>1841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 t="s">
        <v>1993</v>
      </c>
    </row>
    <row r="193" spans="1:24" ht="14.1" customHeight="1" x14ac:dyDescent="0.25">
      <c r="A193" s="10"/>
      <c r="B193" s="10"/>
      <c r="C193" s="10"/>
      <c r="D193" s="13" t="s">
        <v>289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 t="s">
        <v>1994</v>
      </c>
      <c r="U193" s="10"/>
      <c r="V193" s="10"/>
      <c r="W193" s="10"/>
      <c r="X193" s="10" t="s">
        <v>1995</v>
      </c>
    </row>
    <row r="194" spans="1:24" ht="36.950000000000003" customHeight="1" x14ac:dyDescent="0.25">
      <c r="A194" s="10" t="s">
        <v>124</v>
      </c>
      <c r="B194" s="10" t="s">
        <v>1996</v>
      </c>
      <c r="C194" s="10"/>
      <c r="D194" s="12" t="s">
        <v>1997</v>
      </c>
      <c r="E194" s="12"/>
      <c r="F194" s="12"/>
      <c r="G194" s="10" t="s">
        <v>1998</v>
      </c>
      <c r="H194" s="10" t="s">
        <v>496</v>
      </c>
      <c r="I194" s="10"/>
      <c r="J194" s="10"/>
      <c r="K194" s="10"/>
      <c r="L194" s="10"/>
      <c r="M194" s="10"/>
      <c r="N194" s="10" t="s">
        <v>496</v>
      </c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71.45" customHeight="1" x14ac:dyDescent="0.25">
      <c r="A195" s="10"/>
      <c r="B195" s="10" t="s">
        <v>236</v>
      </c>
      <c r="C195" s="10"/>
      <c r="D195" s="12" t="s">
        <v>237</v>
      </c>
      <c r="E195" s="12"/>
      <c r="F195" s="12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163.5" customHeight="1" x14ac:dyDescent="0.25">
      <c r="A196" s="10"/>
      <c r="B196" s="10" t="s">
        <v>238</v>
      </c>
      <c r="C196" s="10"/>
      <c r="D196" s="12" t="s">
        <v>239</v>
      </c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14.1" customHeight="1" x14ac:dyDescent="0.25">
      <c r="A197" s="10"/>
      <c r="B197" s="11" t="s">
        <v>9</v>
      </c>
      <c r="C197" s="11"/>
      <c r="D197" s="12" t="s">
        <v>240</v>
      </c>
      <c r="E197" s="12"/>
      <c r="F197" s="12"/>
      <c r="G197" s="10" t="s">
        <v>213</v>
      </c>
      <c r="H197" s="10"/>
      <c r="I197" s="10"/>
      <c r="J197" s="10"/>
      <c r="K197" s="10"/>
      <c r="L197" s="10"/>
      <c r="M197" s="10"/>
      <c r="N197" s="10" t="s">
        <v>1999</v>
      </c>
      <c r="O197" s="10"/>
      <c r="P197" s="10"/>
      <c r="Q197" s="10"/>
      <c r="R197" s="10"/>
      <c r="S197" s="10"/>
      <c r="T197" s="10"/>
      <c r="U197" s="10"/>
      <c r="V197" s="10"/>
      <c r="W197" s="10"/>
      <c r="X197" s="10" t="s">
        <v>2000</v>
      </c>
    </row>
    <row r="198" spans="1:24" ht="14.1" customHeight="1" x14ac:dyDescent="0.25">
      <c r="A198" s="10"/>
      <c r="B198" s="10" t="s">
        <v>421</v>
      </c>
      <c r="C198" s="10"/>
      <c r="D198" s="12" t="s">
        <v>422</v>
      </c>
      <c r="E198" s="12"/>
      <c r="F198" s="12"/>
      <c r="G198" s="10" t="s">
        <v>213</v>
      </c>
      <c r="H198" s="10" t="s">
        <v>2001</v>
      </c>
      <c r="I198" s="10"/>
      <c r="J198" s="10"/>
      <c r="K198" s="10" t="s">
        <v>246</v>
      </c>
      <c r="L198" s="10"/>
      <c r="M198" s="10"/>
      <c r="N198" s="10" t="s">
        <v>1999</v>
      </c>
      <c r="O198" s="10"/>
      <c r="P198" s="10"/>
      <c r="Q198" s="10"/>
      <c r="R198" s="10"/>
      <c r="S198" s="10"/>
      <c r="T198" s="10" t="s">
        <v>423</v>
      </c>
      <c r="U198" s="10"/>
      <c r="V198" s="10"/>
      <c r="W198" s="10"/>
      <c r="X198" s="10" t="s">
        <v>2000</v>
      </c>
    </row>
    <row r="199" spans="1:24" ht="14.1" customHeight="1" x14ac:dyDescent="0.25">
      <c r="A199" s="10"/>
      <c r="B199" s="11" t="s">
        <v>23</v>
      </c>
      <c r="C199" s="11"/>
      <c r="D199" s="12" t="s">
        <v>248</v>
      </c>
      <c r="E199" s="12"/>
      <c r="F199" s="12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 t="s">
        <v>2002</v>
      </c>
    </row>
    <row r="200" spans="1:24" ht="14.1" customHeight="1" x14ac:dyDescent="0.25">
      <c r="A200" s="10"/>
      <c r="B200" s="11"/>
      <c r="C200" s="11"/>
      <c r="D200" s="12" t="s">
        <v>250</v>
      </c>
      <c r="E200" s="12"/>
      <c r="F200" s="12"/>
      <c r="G200" s="10" t="s">
        <v>213</v>
      </c>
      <c r="H200" s="10"/>
      <c r="I200" s="10"/>
      <c r="J200" s="10"/>
      <c r="K200" s="10"/>
      <c r="L200" s="10"/>
      <c r="M200" s="10"/>
      <c r="N200" s="10" t="s">
        <v>2003</v>
      </c>
      <c r="O200" s="10"/>
      <c r="P200" s="10"/>
      <c r="Q200" s="10"/>
      <c r="R200" s="10"/>
      <c r="S200" s="10"/>
      <c r="T200" s="10"/>
      <c r="U200" s="10"/>
      <c r="V200" s="10"/>
      <c r="W200" s="10"/>
      <c r="X200" s="10" t="s">
        <v>2004</v>
      </c>
    </row>
    <row r="201" spans="1:24" ht="60" customHeight="1" x14ac:dyDescent="0.25">
      <c r="A201" s="10"/>
      <c r="B201" s="10" t="s">
        <v>2005</v>
      </c>
      <c r="C201" s="10"/>
      <c r="D201" s="12" t="s">
        <v>2006</v>
      </c>
      <c r="E201" s="12"/>
      <c r="F201" s="12"/>
      <c r="G201" s="10" t="s">
        <v>255</v>
      </c>
      <c r="H201" s="10" t="s">
        <v>928</v>
      </c>
      <c r="I201" s="10"/>
      <c r="J201" s="10"/>
      <c r="K201" s="10" t="s">
        <v>257</v>
      </c>
      <c r="L201" s="10"/>
      <c r="M201" s="10"/>
      <c r="N201" s="10" t="s">
        <v>2003</v>
      </c>
      <c r="O201" s="10"/>
      <c r="P201" s="10"/>
      <c r="Q201" s="10"/>
      <c r="R201" s="10"/>
      <c r="S201" s="10"/>
      <c r="T201" s="10" t="s">
        <v>2007</v>
      </c>
      <c r="U201" s="10"/>
      <c r="V201" s="10"/>
      <c r="W201" s="10"/>
      <c r="X201" s="10" t="s">
        <v>2002</v>
      </c>
    </row>
    <row r="202" spans="1:24" ht="25.5" customHeight="1" x14ac:dyDescent="0.25">
      <c r="A202" s="10"/>
      <c r="B202" s="10" t="s">
        <v>354</v>
      </c>
      <c r="C202" s="10"/>
      <c r="D202" s="12" t="s">
        <v>355</v>
      </c>
      <c r="E202" s="12"/>
      <c r="F202" s="12"/>
      <c r="G202" s="10" t="s">
        <v>213</v>
      </c>
      <c r="H202" s="10" t="s">
        <v>928</v>
      </c>
      <c r="I202" s="10"/>
      <c r="J202" s="10"/>
      <c r="K202" s="10" t="s">
        <v>257</v>
      </c>
      <c r="L202" s="10"/>
      <c r="M202" s="10"/>
      <c r="N202" s="10" t="s">
        <v>2003</v>
      </c>
      <c r="O202" s="10"/>
      <c r="P202" s="10"/>
      <c r="Q202" s="10"/>
      <c r="R202" s="10"/>
      <c r="S202" s="10"/>
      <c r="T202" s="10" t="s">
        <v>356</v>
      </c>
      <c r="U202" s="10"/>
      <c r="V202" s="10"/>
      <c r="W202" s="10"/>
      <c r="X202" s="10" t="s">
        <v>2004</v>
      </c>
    </row>
    <row r="203" spans="1:24" ht="25.5" customHeight="1" x14ac:dyDescent="0.25">
      <c r="A203" s="10"/>
      <c r="B203" s="10" t="s">
        <v>1824</v>
      </c>
      <c r="C203" s="10"/>
      <c r="D203" s="12" t="s">
        <v>1825</v>
      </c>
      <c r="E203" s="12"/>
      <c r="F203" s="12"/>
      <c r="G203" s="10" t="s">
        <v>843</v>
      </c>
      <c r="H203" s="10" t="s">
        <v>100</v>
      </c>
      <c r="I203" s="10"/>
      <c r="J203" s="10"/>
      <c r="K203" s="10"/>
      <c r="L203" s="10"/>
      <c r="M203" s="10"/>
      <c r="N203" s="10" t="s">
        <v>2008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4.1" customHeight="1" x14ac:dyDescent="0.25">
      <c r="A204" s="10"/>
      <c r="B204" s="10"/>
      <c r="C204" s="10"/>
      <c r="D204" s="12" t="s">
        <v>276</v>
      </c>
      <c r="E204" s="12"/>
      <c r="F204" s="12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 t="s">
        <v>2009</v>
      </c>
    </row>
    <row r="205" spans="1:24" ht="25.5" customHeight="1" x14ac:dyDescent="0.25">
      <c r="A205" s="10" t="s">
        <v>2010</v>
      </c>
      <c r="B205" s="10" t="s">
        <v>1830</v>
      </c>
      <c r="C205" s="10"/>
      <c r="D205" s="12" t="s">
        <v>1831</v>
      </c>
      <c r="E205" s="12"/>
      <c r="F205" s="12"/>
      <c r="G205" s="10" t="s">
        <v>843</v>
      </c>
      <c r="H205" s="10" t="s">
        <v>100</v>
      </c>
      <c r="I205" s="10"/>
      <c r="J205" s="10"/>
      <c r="K205" s="10"/>
      <c r="L205" s="10"/>
      <c r="M205" s="10"/>
      <c r="N205" s="10" t="s">
        <v>2008</v>
      </c>
      <c r="O205" s="10"/>
      <c r="P205" s="10"/>
      <c r="Q205" s="10"/>
      <c r="R205" s="10"/>
      <c r="S205" s="10"/>
      <c r="T205" s="10" t="s">
        <v>1832</v>
      </c>
      <c r="U205" s="10"/>
      <c r="V205" s="10"/>
      <c r="W205" s="10"/>
      <c r="X205" s="10" t="s">
        <v>2011</v>
      </c>
    </row>
    <row r="206" spans="1:24" ht="14.1" customHeight="1" x14ac:dyDescent="0.25">
      <c r="A206" s="10"/>
      <c r="B206" s="10"/>
      <c r="C206" s="10"/>
      <c r="D206" s="12" t="s">
        <v>278</v>
      </c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 t="s">
        <v>2012</v>
      </c>
    </row>
    <row r="207" spans="1:24" ht="36.950000000000003" customHeight="1" x14ac:dyDescent="0.25">
      <c r="A207" s="10"/>
      <c r="B207" s="10" t="s">
        <v>2013</v>
      </c>
      <c r="C207" s="10"/>
      <c r="D207" s="12" t="s">
        <v>2014</v>
      </c>
      <c r="E207" s="12"/>
      <c r="F207" s="12"/>
      <c r="G207" s="10" t="s">
        <v>282</v>
      </c>
      <c r="H207" s="10" t="s">
        <v>2015</v>
      </c>
      <c r="I207" s="10"/>
      <c r="J207" s="10"/>
      <c r="K207" s="10"/>
      <c r="L207" s="10"/>
      <c r="M207" s="10"/>
      <c r="N207" s="10" t="s">
        <v>2015</v>
      </c>
      <c r="O207" s="10"/>
      <c r="P207" s="10"/>
      <c r="Q207" s="10"/>
      <c r="R207" s="10"/>
      <c r="S207" s="10"/>
      <c r="T207" s="10"/>
      <c r="U207" s="10"/>
      <c r="V207" s="10"/>
      <c r="W207" s="10"/>
      <c r="X207" s="10" t="s">
        <v>2016</v>
      </c>
    </row>
    <row r="208" spans="1:24" ht="36.950000000000003" customHeight="1" x14ac:dyDescent="0.25">
      <c r="A208" s="10"/>
      <c r="B208" s="10" t="s">
        <v>2017</v>
      </c>
      <c r="C208" s="10"/>
      <c r="D208" s="12" t="s">
        <v>2018</v>
      </c>
      <c r="E208" s="12"/>
      <c r="F208" s="12"/>
      <c r="G208" s="10" t="s">
        <v>282</v>
      </c>
      <c r="H208" s="10" t="s">
        <v>1628</v>
      </c>
      <c r="I208" s="10"/>
      <c r="J208" s="10"/>
      <c r="K208" s="10"/>
      <c r="L208" s="10"/>
      <c r="M208" s="10"/>
      <c r="N208" s="10" t="s">
        <v>1628</v>
      </c>
      <c r="O208" s="10"/>
      <c r="P208" s="10"/>
      <c r="Q208" s="10"/>
      <c r="R208" s="10"/>
      <c r="S208" s="10"/>
      <c r="T208" s="10"/>
      <c r="U208" s="10"/>
      <c r="V208" s="10"/>
      <c r="W208" s="10"/>
      <c r="X208" s="10" t="s">
        <v>2019</v>
      </c>
    </row>
    <row r="209" spans="1:24" ht="14.1" customHeight="1" x14ac:dyDescent="0.25">
      <c r="A209" s="10"/>
      <c r="B209" s="10"/>
      <c r="C209" s="10"/>
      <c r="D209" s="13" t="s">
        <v>289</v>
      </c>
      <c r="E209" s="13"/>
      <c r="F209" s="13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 t="s">
        <v>2020</v>
      </c>
      <c r="U209" s="10"/>
      <c r="V209" s="10"/>
      <c r="W209" s="10"/>
      <c r="X209" s="10" t="s">
        <v>2021</v>
      </c>
    </row>
    <row r="210" spans="1:24" ht="48.6" customHeight="1" x14ac:dyDescent="0.25">
      <c r="A210" s="10" t="s">
        <v>128</v>
      </c>
      <c r="B210" s="10" t="s">
        <v>2022</v>
      </c>
      <c r="C210" s="10"/>
      <c r="D210" s="12" t="s">
        <v>2023</v>
      </c>
      <c r="E210" s="12"/>
      <c r="F210" s="12"/>
      <c r="G210" s="10" t="s">
        <v>2024</v>
      </c>
      <c r="H210" s="10" t="s">
        <v>535</v>
      </c>
      <c r="I210" s="10"/>
      <c r="J210" s="10"/>
      <c r="K210" s="10"/>
      <c r="L210" s="10"/>
      <c r="M210" s="10"/>
      <c r="N210" s="10" t="s">
        <v>535</v>
      </c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71.45" customHeight="1" x14ac:dyDescent="0.25">
      <c r="A211" s="10"/>
      <c r="B211" s="10" t="s">
        <v>236</v>
      </c>
      <c r="C211" s="10"/>
      <c r="D211" s="12" t="s">
        <v>237</v>
      </c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163.5" customHeight="1" x14ac:dyDescent="0.25">
      <c r="A212" s="10"/>
      <c r="B212" s="10" t="s">
        <v>238</v>
      </c>
      <c r="C212" s="10"/>
      <c r="D212" s="12" t="s">
        <v>239</v>
      </c>
      <c r="E212" s="12"/>
      <c r="F212" s="12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ht="14.1" customHeight="1" x14ac:dyDescent="0.25">
      <c r="A213" s="10"/>
      <c r="B213" s="11" t="s">
        <v>9</v>
      </c>
      <c r="C213" s="11"/>
      <c r="D213" s="12" t="s">
        <v>240</v>
      </c>
      <c r="E213" s="12"/>
      <c r="F213" s="12"/>
      <c r="G213" s="10" t="s">
        <v>213</v>
      </c>
      <c r="H213" s="10"/>
      <c r="I213" s="10"/>
      <c r="J213" s="10"/>
      <c r="K213" s="10"/>
      <c r="L213" s="10"/>
      <c r="M213" s="10"/>
      <c r="N213" s="10" t="s">
        <v>2025</v>
      </c>
      <c r="O213" s="10"/>
      <c r="P213" s="10"/>
      <c r="Q213" s="10"/>
      <c r="R213" s="10"/>
      <c r="S213" s="10"/>
      <c r="T213" s="10"/>
      <c r="U213" s="10"/>
      <c r="V213" s="10"/>
      <c r="W213" s="10"/>
      <c r="X213" s="10" t="s">
        <v>2026</v>
      </c>
    </row>
    <row r="214" spans="1:24" ht="14.1" customHeight="1" x14ac:dyDescent="0.25">
      <c r="A214" s="10"/>
      <c r="B214" s="10" t="s">
        <v>1501</v>
      </c>
      <c r="C214" s="10"/>
      <c r="D214" s="12" t="s">
        <v>1502</v>
      </c>
      <c r="E214" s="12"/>
      <c r="F214" s="12"/>
      <c r="G214" s="10" t="s">
        <v>213</v>
      </c>
      <c r="H214" s="10" t="s">
        <v>2027</v>
      </c>
      <c r="I214" s="10"/>
      <c r="J214" s="10"/>
      <c r="K214" s="10" t="s">
        <v>246</v>
      </c>
      <c r="L214" s="10"/>
      <c r="M214" s="10"/>
      <c r="N214" s="10" t="s">
        <v>2025</v>
      </c>
      <c r="O214" s="10"/>
      <c r="P214" s="10"/>
      <c r="Q214" s="10"/>
      <c r="R214" s="10"/>
      <c r="S214" s="10"/>
      <c r="T214" s="10" t="s">
        <v>1504</v>
      </c>
      <c r="U214" s="10"/>
      <c r="V214" s="10"/>
      <c r="W214" s="10"/>
      <c r="X214" s="10" t="s">
        <v>2026</v>
      </c>
    </row>
    <row r="215" spans="1:24" ht="14.1" customHeight="1" x14ac:dyDescent="0.25">
      <c r="A215" s="10"/>
      <c r="B215" s="11" t="s">
        <v>25</v>
      </c>
      <c r="C215" s="11"/>
      <c r="D215" s="12" t="s">
        <v>304</v>
      </c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 t="s">
        <v>2028</v>
      </c>
    </row>
    <row r="216" spans="1:24" ht="25.5" customHeight="1" x14ac:dyDescent="0.25">
      <c r="A216" s="10"/>
      <c r="B216" s="10" t="s">
        <v>2029</v>
      </c>
      <c r="C216" s="10"/>
      <c r="D216" s="12" t="s">
        <v>2030</v>
      </c>
      <c r="E216" s="12"/>
      <c r="F216" s="12"/>
      <c r="G216" s="10" t="s">
        <v>326</v>
      </c>
      <c r="H216" s="10" t="s">
        <v>2031</v>
      </c>
      <c r="I216" s="10"/>
      <c r="J216" s="10"/>
      <c r="K216" s="10"/>
      <c r="L216" s="10"/>
      <c r="M216" s="10"/>
      <c r="N216" s="10" t="s">
        <v>2032</v>
      </c>
      <c r="O216" s="10"/>
      <c r="P216" s="10"/>
      <c r="Q216" s="10"/>
      <c r="R216" s="10"/>
      <c r="S216" s="10"/>
      <c r="T216" s="10" t="s">
        <v>2033</v>
      </c>
      <c r="U216" s="10"/>
      <c r="V216" s="10"/>
      <c r="W216" s="10"/>
      <c r="X216" s="10" t="s">
        <v>245</v>
      </c>
    </row>
    <row r="217" spans="1:24" ht="60" customHeight="1" x14ac:dyDescent="0.25">
      <c r="A217" s="10"/>
      <c r="B217" s="10" t="s">
        <v>2034</v>
      </c>
      <c r="C217" s="10"/>
      <c r="D217" s="12" t="s">
        <v>2035</v>
      </c>
      <c r="E217" s="12"/>
      <c r="F217" s="12"/>
      <c r="G217" s="10" t="s">
        <v>843</v>
      </c>
      <c r="H217" s="10" t="s">
        <v>528</v>
      </c>
      <c r="I217" s="10"/>
      <c r="J217" s="10"/>
      <c r="K217" s="10"/>
      <c r="L217" s="10"/>
      <c r="M217" s="10"/>
      <c r="N217" s="10" t="s">
        <v>2036</v>
      </c>
      <c r="O217" s="10"/>
      <c r="P217" s="10" t="s">
        <v>2037</v>
      </c>
      <c r="Q217" s="10"/>
      <c r="R217" s="10" t="s">
        <v>1318</v>
      </c>
      <c r="S217" s="10"/>
      <c r="T217" s="10" t="s">
        <v>2038</v>
      </c>
      <c r="U217" s="10"/>
      <c r="V217" s="10"/>
      <c r="W217" s="10"/>
      <c r="X217" s="10" t="s">
        <v>2039</v>
      </c>
    </row>
    <row r="218" spans="1:24" ht="14.1" customHeight="1" x14ac:dyDescent="0.25">
      <c r="A218" s="10"/>
      <c r="B218" s="10"/>
      <c r="C218" s="10"/>
      <c r="D218" s="12" t="s">
        <v>276</v>
      </c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 t="s">
        <v>2040</v>
      </c>
    </row>
    <row r="219" spans="1:24" ht="14.1" customHeight="1" x14ac:dyDescent="0.25">
      <c r="A219" s="10" t="s">
        <v>2041</v>
      </c>
      <c r="B219" s="10" t="s">
        <v>2042</v>
      </c>
      <c r="C219" s="10"/>
      <c r="D219" s="12" t="s">
        <v>2043</v>
      </c>
      <c r="E219" s="12"/>
      <c r="F219" s="12"/>
      <c r="G219" s="10" t="s">
        <v>2044</v>
      </c>
      <c r="H219" s="10" t="s">
        <v>1780</v>
      </c>
      <c r="I219" s="10"/>
      <c r="J219" s="10"/>
      <c r="K219" s="10"/>
      <c r="L219" s="10"/>
      <c r="M219" s="10"/>
      <c r="N219" s="10" t="s">
        <v>1075</v>
      </c>
      <c r="O219" s="10"/>
      <c r="P219" s="10"/>
      <c r="Q219" s="10"/>
      <c r="R219" s="10"/>
      <c r="S219" s="10"/>
      <c r="T219" s="10" t="s">
        <v>34</v>
      </c>
      <c r="U219" s="10"/>
      <c r="V219" s="10"/>
      <c r="W219" s="10"/>
      <c r="X219" s="10" t="s">
        <v>34</v>
      </c>
    </row>
    <row r="220" spans="1:24" ht="14.1" customHeight="1" x14ac:dyDescent="0.25">
      <c r="A220" s="10"/>
      <c r="B220" s="10"/>
      <c r="C220" s="10"/>
      <c r="D220" s="12" t="s">
        <v>278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 t="s">
        <v>2026</v>
      </c>
    </row>
    <row r="221" spans="1:24" ht="36.950000000000003" customHeight="1" x14ac:dyDescent="0.25">
      <c r="A221" s="10"/>
      <c r="B221" s="10" t="s">
        <v>328</v>
      </c>
      <c r="C221" s="10"/>
      <c r="D221" s="12" t="s">
        <v>329</v>
      </c>
      <c r="E221" s="12"/>
      <c r="F221" s="12"/>
      <c r="G221" s="10" t="s">
        <v>282</v>
      </c>
      <c r="H221" s="10" t="s">
        <v>330</v>
      </c>
      <c r="I221" s="10"/>
      <c r="J221" s="10"/>
      <c r="K221" s="10"/>
      <c r="L221" s="10"/>
      <c r="M221" s="10"/>
      <c r="N221" s="10" t="s">
        <v>330</v>
      </c>
      <c r="O221" s="10"/>
      <c r="P221" s="10"/>
      <c r="Q221" s="10"/>
      <c r="R221" s="10"/>
      <c r="S221" s="10"/>
      <c r="T221" s="10"/>
      <c r="U221" s="10"/>
      <c r="V221" s="10"/>
      <c r="W221" s="10"/>
      <c r="X221" s="10" t="s">
        <v>2045</v>
      </c>
    </row>
    <row r="222" spans="1:24" ht="36.950000000000003" customHeight="1" x14ac:dyDescent="0.25">
      <c r="A222" s="10"/>
      <c r="B222" s="10" t="s">
        <v>332</v>
      </c>
      <c r="C222" s="10"/>
      <c r="D222" s="12" t="s">
        <v>333</v>
      </c>
      <c r="E222" s="12"/>
      <c r="F222" s="12"/>
      <c r="G222" s="10" t="s">
        <v>282</v>
      </c>
      <c r="H222" s="10" t="s">
        <v>334</v>
      </c>
      <c r="I222" s="10"/>
      <c r="J222" s="10"/>
      <c r="K222" s="10"/>
      <c r="L222" s="10"/>
      <c r="M222" s="10"/>
      <c r="N222" s="10" t="s">
        <v>334</v>
      </c>
      <c r="O222" s="10"/>
      <c r="P222" s="10"/>
      <c r="Q222" s="10"/>
      <c r="R222" s="10"/>
      <c r="S222" s="10"/>
      <c r="T222" s="10"/>
      <c r="U222" s="10"/>
      <c r="V222" s="10"/>
      <c r="W222" s="10"/>
      <c r="X222" s="10" t="s">
        <v>2046</v>
      </c>
    </row>
    <row r="223" spans="1:24" ht="14.1" customHeight="1" x14ac:dyDescent="0.25">
      <c r="A223" s="10"/>
      <c r="B223" s="10"/>
      <c r="C223" s="10"/>
      <c r="D223" s="13" t="s">
        <v>289</v>
      </c>
      <c r="E223" s="13"/>
      <c r="F223" s="13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 t="s">
        <v>2047</v>
      </c>
      <c r="U223" s="10"/>
      <c r="V223" s="10"/>
      <c r="W223" s="10"/>
      <c r="X223" s="10" t="s">
        <v>2048</v>
      </c>
    </row>
    <row r="224" spans="1:24" ht="60" customHeight="1" x14ac:dyDescent="0.25">
      <c r="A224" s="10" t="s">
        <v>132</v>
      </c>
      <c r="B224" s="10" t="s">
        <v>2049</v>
      </c>
      <c r="C224" s="10"/>
      <c r="D224" s="12" t="s">
        <v>2050</v>
      </c>
      <c r="E224" s="12"/>
      <c r="F224" s="12"/>
      <c r="G224" s="10" t="s">
        <v>2044</v>
      </c>
      <c r="H224" s="10" t="s">
        <v>1075</v>
      </c>
      <c r="I224" s="10"/>
      <c r="J224" s="10"/>
      <c r="K224" s="10"/>
      <c r="L224" s="10"/>
      <c r="M224" s="10"/>
      <c r="N224" s="10" t="s">
        <v>1075</v>
      </c>
      <c r="O224" s="10"/>
      <c r="P224" s="10" t="s">
        <v>2051</v>
      </c>
      <c r="Q224" s="10"/>
      <c r="R224" s="10" t="s">
        <v>1826</v>
      </c>
      <c r="S224" s="10"/>
      <c r="T224" s="10" t="s">
        <v>2052</v>
      </c>
      <c r="U224" s="10"/>
      <c r="V224" s="10"/>
      <c r="W224" s="10"/>
      <c r="X224" s="10" t="s">
        <v>2053</v>
      </c>
    </row>
    <row r="225" spans="1:24" ht="14.1" customHeight="1" x14ac:dyDescent="0.25">
      <c r="A225" s="10"/>
      <c r="B225" s="10"/>
      <c r="C225" s="10"/>
      <c r="D225" s="13" t="s">
        <v>289</v>
      </c>
      <c r="E225" s="13"/>
      <c r="F225" s="13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 t="s">
        <v>2053</v>
      </c>
    </row>
    <row r="226" spans="1:24" ht="48.6" customHeight="1" x14ac:dyDescent="0.25">
      <c r="A226" s="10" t="s">
        <v>136</v>
      </c>
      <c r="B226" s="10" t="s">
        <v>2054</v>
      </c>
      <c r="C226" s="10"/>
      <c r="D226" s="12" t="s">
        <v>2055</v>
      </c>
      <c r="E226" s="12"/>
      <c r="F226" s="12"/>
      <c r="G226" s="10" t="s">
        <v>234</v>
      </c>
      <c r="H226" s="10" t="s">
        <v>25</v>
      </c>
      <c r="I226" s="10"/>
      <c r="J226" s="10"/>
      <c r="K226" s="10"/>
      <c r="L226" s="10"/>
      <c r="M226" s="10"/>
      <c r="N226" s="10" t="s">
        <v>25</v>
      </c>
      <c r="O226" s="10"/>
      <c r="P226" s="10" t="s">
        <v>2056</v>
      </c>
      <c r="Q226" s="10"/>
      <c r="R226" s="10" t="s">
        <v>1826</v>
      </c>
      <c r="S226" s="10"/>
      <c r="T226" s="10" t="s">
        <v>2057</v>
      </c>
      <c r="U226" s="10"/>
      <c r="V226" s="10"/>
      <c r="W226" s="10"/>
      <c r="X226" s="10" t="s">
        <v>2058</v>
      </c>
    </row>
    <row r="227" spans="1:24" ht="14.1" customHeight="1" x14ac:dyDescent="0.25">
      <c r="A227" s="10"/>
      <c r="B227" s="10"/>
      <c r="C227" s="10"/>
      <c r="D227" s="13" t="s">
        <v>289</v>
      </c>
      <c r="E227" s="13"/>
      <c r="F227" s="13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 t="s">
        <v>2058</v>
      </c>
    </row>
    <row r="228" spans="1:24" ht="25.5" customHeight="1" x14ac:dyDescent="0.25">
      <c r="A228" s="10"/>
      <c r="B228" s="10"/>
      <c r="C228" s="10"/>
      <c r="D228" s="13" t="s">
        <v>2059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0"/>
      <c r="V228" s="10"/>
      <c r="W228" s="10"/>
      <c r="X228" s="17" t="s">
        <v>2060</v>
      </c>
    </row>
    <row r="229" spans="1:24" ht="14.1" customHeight="1" x14ac:dyDescent="0.25">
      <c r="A229" s="10"/>
      <c r="B229" s="10"/>
      <c r="C229" s="10"/>
      <c r="D229" s="18" t="s">
        <v>610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</row>
    <row r="230" spans="1:24" ht="14.1" customHeight="1" x14ac:dyDescent="0.25">
      <c r="A230" s="10"/>
      <c r="B230" s="10"/>
      <c r="C230" s="10"/>
      <c r="D230" s="12" t="s">
        <v>611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0"/>
      <c r="V230" s="10"/>
      <c r="W230" s="10"/>
      <c r="X230" s="10" t="s">
        <v>2061</v>
      </c>
    </row>
    <row r="231" spans="1:24" ht="14.1" customHeight="1" x14ac:dyDescent="0.25">
      <c r="A231" s="10"/>
      <c r="B231" s="10"/>
      <c r="C231" s="10"/>
      <c r="D231" s="12" t="s">
        <v>613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0"/>
      <c r="V231" s="10"/>
      <c r="W231" s="10"/>
      <c r="X231" s="10" t="s">
        <v>2062</v>
      </c>
    </row>
    <row r="232" spans="1:24" ht="14.1" customHeight="1" x14ac:dyDescent="0.25">
      <c r="A232" s="10"/>
      <c r="B232" s="10"/>
      <c r="C232" s="10"/>
      <c r="D232" s="12" t="s">
        <v>615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0"/>
      <c r="V232" s="10"/>
      <c r="W232" s="10"/>
      <c r="X232" s="10" t="s">
        <v>2063</v>
      </c>
    </row>
    <row r="233" spans="1:24" ht="14.1" customHeight="1" x14ac:dyDescent="0.25">
      <c r="A233" s="10"/>
      <c r="B233" s="10"/>
      <c r="C233" s="10"/>
      <c r="D233" s="12" t="s">
        <v>617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0"/>
      <c r="V233" s="10"/>
      <c r="W233" s="10"/>
      <c r="X233" s="10" t="s">
        <v>2064</v>
      </c>
    </row>
    <row r="234" spans="1:24" ht="14.1" customHeight="1" x14ac:dyDescent="0.25">
      <c r="A234" s="10"/>
      <c r="B234" s="10"/>
      <c r="C234" s="10"/>
      <c r="D234" s="12" t="s">
        <v>618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0"/>
      <c r="V234" s="10"/>
      <c r="W234" s="10"/>
      <c r="X234" s="10" t="s">
        <v>2065</v>
      </c>
    </row>
    <row r="235" spans="1:24" ht="14.1" customHeight="1" x14ac:dyDescent="0.25">
      <c r="A235" s="10"/>
      <c r="B235" s="10"/>
      <c r="C235" s="10"/>
      <c r="D235" s="12" t="s">
        <v>620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0"/>
      <c r="V235" s="10"/>
      <c r="W235" s="10"/>
      <c r="X235" s="10" t="s">
        <v>2066</v>
      </c>
    </row>
    <row r="236" spans="1:24" ht="14.1" customHeight="1" x14ac:dyDescent="0.25">
      <c r="A236" s="10"/>
      <c r="B236" s="10"/>
      <c r="C236" s="10"/>
      <c r="D236" s="12" t="s">
        <v>622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0"/>
      <c r="V236" s="10"/>
      <c r="W236" s="10"/>
      <c r="X236" s="10" t="s">
        <v>2067</v>
      </c>
    </row>
    <row r="237" spans="1:24" ht="14.1" customHeight="1" x14ac:dyDescent="0.25">
      <c r="A237" s="10"/>
      <c r="B237" s="10"/>
      <c r="C237" s="10"/>
      <c r="D237" s="12" t="s">
        <v>624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0"/>
      <c r="V237" s="10"/>
      <c r="W237" s="10"/>
      <c r="X237" s="10" t="s">
        <v>2068</v>
      </c>
    </row>
    <row r="238" spans="1:24" ht="14.1" customHeight="1" x14ac:dyDescent="0.25">
      <c r="A238" s="10"/>
      <c r="B238" s="10"/>
      <c r="C238" s="10"/>
      <c r="D238" s="12" t="s">
        <v>626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0"/>
      <c r="V238" s="10"/>
      <c r="W238" s="10"/>
      <c r="X238" s="10" t="s">
        <v>34</v>
      </c>
    </row>
    <row r="239" spans="1:24" ht="14.1" customHeight="1" x14ac:dyDescent="0.25">
      <c r="A239" s="10"/>
      <c r="B239" s="10"/>
      <c r="C239" s="10"/>
      <c r="D239" s="12" t="s">
        <v>627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0"/>
      <c r="V239" s="10"/>
      <c r="W239" s="10"/>
      <c r="X239" s="10" t="s">
        <v>34</v>
      </c>
    </row>
    <row r="240" spans="1:24" ht="25.5" customHeight="1" x14ac:dyDescent="0.25">
      <c r="A240" s="10"/>
      <c r="B240" s="10"/>
      <c r="C240" s="10"/>
      <c r="D240" s="13" t="s">
        <v>2069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0"/>
      <c r="V240" s="10"/>
      <c r="W240" s="10"/>
      <c r="X240" s="17" t="s">
        <v>2070</v>
      </c>
    </row>
    <row r="241" spans="1:24" ht="14.1" customHeight="1" x14ac:dyDescent="0.25">
      <c r="A241" s="10"/>
      <c r="B241" s="10"/>
      <c r="C241" s="10"/>
      <c r="D241" s="18" t="s">
        <v>610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0"/>
    </row>
    <row r="242" spans="1:24" ht="25.5" customHeight="1" x14ac:dyDescent="0.25">
      <c r="A242" s="10"/>
      <c r="B242" s="10"/>
      <c r="C242" s="10"/>
      <c r="D242" s="12" t="s">
        <v>630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0"/>
      <c r="V242" s="10"/>
      <c r="W242" s="10"/>
      <c r="X242" s="10" t="s">
        <v>34</v>
      </c>
    </row>
    <row r="243" spans="1:24" ht="14.1" customHeight="1" x14ac:dyDescent="0.25">
      <c r="A243" s="10"/>
      <c r="B243" s="10"/>
      <c r="C243" s="10"/>
      <c r="D243" s="12" t="s">
        <v>631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0"/>
      <c r="V243" s="10"/>
      <c r="W243" s="10"/>
      <c r="X243" s="10" t="s">
        <v>34</v>
      </c>
    </row>
    <row r="244" spans="1:24" ht="14.1" customHeight="1" x14ac:dyDescent="0.25">
      <c r="A244" s="10"/>
      <c r="B244" s="10"/>
      <c r="C244" s="10"/>
      <c r="D244" s="18" t="s">
        <v>632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</row>
    <row r="245" spans="1:24" ht="14.1" customHeight="1" x14ac:dyDescent="0.25">
      <c r="A245" s="10"/>
      <c r="B245" s="10"/>
      <c r="C245" s="10"/>
      <c r="D245" s="12" t="s">
        <v>633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0"/>
      <c r="V245" s="10"/>
      <c r="W245" s="10"/>
      <c r="X245" s="10" t="s">
        <v>2071</v>
      </c>
    </row>
    <row r="246" spans="1:24" ht="14.1" customHeight="1" x14ac:dyDescent="0.25">
      <c r="A246" s="10"/>
      <c r="B246" s="10"/>
      <c r="C246" s="10"/>
      <c r="D246" s="12" t="s">
        <v>634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0"/>
      <c r="V246" s="10"/>
      <c r="W246" s="10"/>
      <c r="X246" s="10" t="s">
        <v>2072</v>
      </c>
    </row>
    <row r="247" spans="1:24" ht="12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4.85" customHeight="1" x14ac:dyDescent="0.25">
      <c r="A248" s="9" t="s">
        <v>219</v>
      </c>
      <c r="B248" s="9" t="s">
        <v>15</v>
      </c>
      <c r="C248" s="9"/>
      <c r="D248" s="9" t="s">
        <v>220</v>
      </c>
      <c r="E248" s="9"/>
      <c r="F248" s="9"/>
      <c r="G248" s="9" t="s">
        <v>221</v>
      </c>
      <c r="H248" s="9" t="s">
        <v>222</v>
      </c>
      <c r="I248" s="9"/>
      <c r="J248" s="9"/>
      <c r="K248" s="9"/>
      <c r="L248" s="9"/>
      <c r="M248" s="9"/>
      <c r="N248" s="9"/>
      <c r="O248" s="9"/>
      <c r="P248" s="9" t="s">
        <v>226</v>
      </c>
      <c r="Q248" s="9"/>
      <c r="R248" s="9"/>
      <c r="S248" s="9"/>
      <c r="T248" s="9"/>
      <c r="U248" s="9"/>
      <c r="V248" s="9"/>
      <c r="W248" s="9"/>
      <c r="X248" s="9"/>
    </row>
    <row r="249" spans="1:24" ht="60.95" customHeight="1" x14ac:dyDescent="0.25">
      <c r="A249" s="9"/>
      <c r="B249" s="9"/>
      <c r="C249" s="9"/>
      <c r="D249" s="9"/>
      <c r="E249" s="9"/>
      <c r="F249" s="9"/>
      <c r="G249" s="9"/>
      <c r="H249" s="9" t="s">
        <v>223</v>
      </c>
      <c r="I249" s="9"/>
      <c r="J249" s="9"/>
      <c r="K249" s="9" t="s">
        <v>224</v>
      </c>
      <c r="L249" s="9"/>
      <c r="M249" s="9"/>
      <c r="N249" s="9" t="s">
        <v>225</v>
      </c>
      <c r="O249" s="9"/>
      <c r="P249" s="9" t="s">
        <v>227</v>
      </c>
      <c r="Q249" s="9"/>
      <c r="R249" s="9" t="s">
        <v>228</v>
      </c>
      <c r="S249" s="9"/>
      <c r="T249" s="9" t="s">
        <v>229</v>
      </c>
      <c r="U249" s="9" t="s">
        <v>224</v>
      </c>
      <c r="V249" s="9" t="s">
        <v>230</v>
      </c>
      <c r="W249" s="9"/>
      <c r="X249" s="9"/>
    </row>
    <row r="250" spans="1:24" ht="14.1" customHeight="1" x14ac:dyDescent="0.25">
      <c r="A250" s="17" t="s">
        <v>2073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</row>
    <row r="251" spans="1:24" ht="14.1" customHeight="1" x14ac:dyDescent="0.25">
      <c r="A251" s="10" t="s">
        <v>9</v>
      </c>
      <c r="B251" s="10" t="s">
        <v>23</v>
      </c>
      <c r="C251" s="10"/>
      <c r="D251" s="10" t="s">
        <v>24</v>
      </c>
      <c r="E251" s="10"/>
      <c r="F251" s="10"/>
      <c r="G251" s="10" t="s">
        <v>25</v>
      </c>
      <c r="H251" s="10" t="s">
        <v>26</v>
      </c>
      <c r="I251" s="10"/>
      <c r="J251" s="10"/>
      <c r="K251" s="10" t="s">
        <v>27</v>
      </c>
      <c r="L251" s="10"/>
      <c r="M251" s="10"/>
      <c r="N251" s="10" t="s">
        <v>28</v>
      </c>
      <c r="O251" s="10"/>
      <c r="P251" s="10" t="s">
        <v>29</v>
      </c>
      <c r="Q251" s="10"/>
      <c r="R251" s="10" t="s">
        <v>70</v>
      </c>
      <c r="S251" s="10"/>
      <c r="T251" s="10" t="s">
        <v>96</v>
      </c>
      <c r="U251" s="10" t="s">
        <v>100</v>
      </c>
      <c r="V251" s="10" t="s">
        <v>104</v>
      </c>
      <c r="W251" s="10"/>
      <c r="X251" s="10"/>
    </row>
    <row r="252" spans="1:24" ht="60" customHeight="1" x14ac:dyDescent="0.25">
      <c r="A252" s="10" t="s">
        <v>146</v>
      </c>
      <c r="B252" s="10" t="s">
        <v>2074</v>
      </c>
      <c r="C252" s="10"/>
      <c r="D252" s="12" t="s">
        <v>2075</v>
      </c>
      <c r="E252" s="12"/>
      <c r="F252" s="12"/>
      <c r="G252" s="10" t="s">
        <v>507</v>
      </c>
      <c r="H252" s="10" t="s">
        <v>9</v>
      </c>
      <c r="I252" s="10"/>
      <c r="J252" s="10"/>
      <c r="K252" s="10"/>
      <c r="L252" s="10"/>
      <c r="M252" s="10"/>
      <c r="N252" s="10" t="s">
        <v>9</v>
      </c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ht="71.45" customHeight="1" x14ac:dyDescent="0.25">
      <c r="A253" s="10"/>
      <c r="B253" s="10" t="s">
        <v>236</v>
      </c>
      <c r="C253" s="10"/>
      <c r="D253" s="12" t="s">
        <v>237</v>
      </c>
      <c r="E253" s="12"/>
      <c r="F253" s="12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ht="163.5" customHeight="1" x14ac:dyDescent="0.25">
      <c r="A254" s="10"/>
      <c r="B254" s="10" t="s">
        <v>238</v>
      </c>
      <c r="C254" s="10"/>
      <c r="D254" s="12" t="s">
        <v>239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ht="14.1" customHeight="1" x14ac:dyDescent="0.25">
      <c r="A255" s="10"/>
      <c r="B255" s="11" t="s">
        <v>9</v>
      </c>
      <c r="C255" s="11"/>
      <c r="D255" s="12" t="s">
        <v>240</v>
      </c>
      <c r="E255" s="12"/>
      <c r="F255" s="12"/>
      <c r="G255" s="10" t="s">
        <v>213</v>
      </c>
      <c r="H255" s="10"/>
      <c r="I255" s="10"/>
      <c r="J255" s="10"/>
      <c r="K255" s="10"/>
      <c r="L255" s="10"/>
      <c r="M255" s="10"/>
      <c r="N255" s="10" t="s">
        <v>2076</v>
      </c>
      <c r="O255" s="10"/>
      <c r="P255" s="10"/>
      <c r="Q255" s="10"/>
      <c r="R255" s="10"/>
      <c r="S255" s="10"/>
      <c r="T255" s="10"/>
      <c r="U255" s="10"/>
      <c r="V255" s="10" t="s">
        <v>2077</v>
      </c>
      <c r="W255" s="10"/>
      <c r="X255" s="10"/>
    </row>
    <row r="256" spans="1:24" ht="14.1" customHeight="1" x14ac:dyDescent="0.25">
      <c r="A256" s="10"/>
      <c r="B256" s="10" t="s">
        <v>2078</v>
      </c>
      <c r="C256" s="10"/>
      <c r="D256" s="12" t="s">
        <v>2079</v>
      </c>
      <c r="E256" s="12"/>
      <c r="F256" s="12"/>
      <c r="G256" s="10" t="s">
        <v>213</v>
      </c>
      <c r="H256" s="10" t="s">
        <v>2080</v>
      </c>
      <c r="I256" s="10"/>
      <c r="J256" s="10"/>
      <c r="K256" s="10" t="s">
        <v>246</v>
      </c>
      <c r="L256" s="10"/>
      <c r="M256" s="10"/>
      <c r="N256" s="10" t="s">
        <v>2076</v>
      </c>
      <c r="O256" s="10"/>
      <c r="P256" s="10"/>
      <c r="Q256" s="10"/>
      <c r="R256" s="10"/>
      <c r="S256" s="10"/>
      <c r="T256" s="10" t="s">
        <v>2081</v>
      </c>
      <c r="U256" s="10"/>
      <c r="V256" s="10" t="s">
        <v>2077</v>
      </c>
      <c r="W256" s="10"/>
      <c r="X256" s="10"/>
    </row>
    <row r="257" spans="1:24" ht="14.1" customHeight="1" x14ac:dyDescent="0.25">
      <c r="A257" s="10"/>
      <c r="B257" s="11" t="s">
        <v>23</v>
      </c>
      <c r="C257" s="11"/>
      <c r="D257" s="12" t="s">
        <v>248</v>
      </c>
      <c r="E257" s="12"/>
      <c r="F257" s="12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 t="s">
        <v>2082</v>
      </c>
      <c r="W257" s="10"/>
      <c r="X257" s="10"/>
    </row>
    <row r="258" spans="1:24" ht="14.1" customHeight="1" x14ac:dyDescent="0.25">
      <c r="A258" s="10"/>
      <c r="B258" s="11"/>
      <c r="C258" s="11"/>
      <c r="D258" s="12" t="s">
        <v>250</v>
      </c>
      <c r="E258" s="12"/>
      <c r="F258" s="12"/>
      <c r="G258" s="10" t="s">
        <v>213</v>
      </c>
      <c r="H258" s="10"/>
      <c r="I258" s="10"/>
      <c r="J258" s="10"/>
      <c r="K258" s="10"/>
      <c r="L258" s="10"/>
      <c r="M258" s="10"/>
      <c r="N258" s="10" t="s">
        <v>2083</v>
      </c>
      <c r="O258" s="10"/>
      <c r="P258" s="10"/>
      <c r="Q258" s="10"/>
      <c r="R258" s="10"/>
      <c r="S258" s="10"/>
      <c r="T258" s="10"/>
      <c r="U258" s="10"/>
      <c r="V258" s="10" t="s">
        <v>2084</v>
      </c>
      <c r="W258" s="10"/>
      <c r="X258" s="10"/>
    </row>
    <row r="259" spans="1:24" ht="25.5" customHeight="1" x14ac:dyDescent="0.25">
      <c r="A259" s="10"/>
      <c r="B259" s="10" t="s">
        <v>452</v>
      </c>
      <c r="C259" s="10"/>
      <c r="D259" s="12" t="s">
        <v>453</v>
      </c>
      <c r="E259" s="12"/>
      <c r="F259" s="12"/>
      <c r="G259" s="10" t="s">
        <v>255</v>
      </c>
      <c r="H259" s="10" t="s">
        <v>2085</v>
      </c>
      <c r="I259" s="10"/>
      <c r="J259" s="10"/>
      <c r="K259" s="10" t="s">
        <v>257</v>
      </c>
      <c r="L259" s="10"/>
      <c r="M259" s="10"/>
      <c r="N259" s="10" t="s">
        <v>2083</v>
      </c>
      <c r="O259" s="10"/>
      <c r="P259" s="10"/>
      <c r="Q259" s="10"/>
      <c r="R259" s="10"/>
      <c r="S259" s="10"/>
      <c r="T259" s="10" t="s">
        <v>456</v>
      </c>
      <c r="U259" s="10"/>
      <c r="V259" s="10" t="s">
        <v>2082</v>
      </c>
      <c r="W259" s="10"/>
      <c r="X259" s="10"/>
    </row>
    <row r="260" spans="1:24" ht="25.5" customHeight="1" x14ac:dyDescent="0.25">
      <c r="A260" s="10"/>
      <c r="B260" s="10" t="s">
        <v>458</v>
      </c>
      <c r="C260" s="10"/>
      <c r="D260" s="12" t="s">
        <v>459</v>
      </c>
      <c r="E260" s="12"/>
      <c r="F260" s="12"/>
      <c r="G260" s="10" t="s">
        <v>213</v>
      </c>
      <c r="H260" s="10" t="s">
        <v>2085</v>
      </c>
      <c r="I260" s="10"/>
      <c r="J260" s="10"/>
      <c r="K260" s="10" t="s">
        <v>257</v>
      </c>
      <c r="L260" s="10"/>
      <c r="M260" s="10"/>
      <c r="N260" s="10" t="s">
        <v>2083</v>
      </c>
      <c r="O260" s="10"/>
      <c r="P260" s="10"/>
      <c r="Q260" s="10"/>
      <c r="R260" s="10"/>
      <c r="S260" s="10"/>
      <c r="T260" s="10" t="s">
        <v>460</v>
      </c>
      <c r="U260" s="10"/>
      <c r="V260" s="10" t="s">
        <v>2084</v>
      </c>
      <c r="W260" s="10"/>
      <c r="X260" s="10"/>
    </row>
    <row r="261" spans="1:24" ht="14.1" customHeight="1" x14ac:dyDescent="0.25">
      <c r="A261" s="10"/>
      <c r="B261" s="10"/>
      <c r="C261" s="10"/>
      <c r="D261" s="12" t="s">
        <v>276</v>
      </c>
      <c r="E261" s="12"/>
      <c r="F261" s="12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 t="s">
        <v>2086</v>
      </c>
      <c r="W261" s="10"/>
      <c r="X261" s="10"/>
    </row>
    <row r="262" spans="1:24" ht="14.1" customHeight="1" x14ac:dyDescent="0.25">
      <c r="A262" s="10" t="s">
        <v>2087</v>
      </c>
      <c r="B262" s="10" t="s">
        <v>824</v>
      </c>
      <c r="C262" s="10"/>
      <c r="D262" s="12" t="s">
        <v>580</v>
      </c>
      <c r="E262" s="12"/>
      <c r="F262" s="12"/>
      <c r="G262" s="10" t="s">
        <v>307</v>
      </c>
      <c r="H262" s="10" t="s">
        <v>34</v>
      </c>
      <c r="I262" s="10"/>
      <c r="J262" s="10"/>
      <c r="K262" s="10"/>
      <c r="L262" s="10"/>
      <c r="M262" s="10"/>
      <c r="N262" s="10" t="s">
        <v>34</v>
      </c>
      <c r="O262" s="10"/>
      <c r="P262" s="10"/>
      <c r="Q262" s="10"/>
      <c r="R262" s="10"/>
      <c r="S262" s="10"/>
      <c r="T262" s="10" t="s">
        <v>34</v>
      </c>
      <c r="U262" s="10"/>
      <c r="V262" s="10" t="s">
        <v>34</v>
      </c>
      <c r="W262" s="10"/>
      <c r="X262" s="10"/>
    </row>
    <row r="263" spans="1:24" ht="14.1" customHeight="1" x14ac:dyDescent="0.25">
      <c r="A263" s="10"/>
      <c r="B263" s="10"/>
      <c r="C263" s="10"/>
      <c r="D263" s="12" t="s">
        <v>278</v>
      </c>
      <c r="E263" s="12"/>
      <c r="F263" s="12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 t="s">
        <v>2088</v>
      </c>
      <c r="W263" s="10"/>
      <c r="X263" s="10"/>
    </row>
    <row r="264" spans="1:24" ht="36.950000000000003" customHeight="1" x14ac:dyDescent="0.25">
      <c r="A264" s="10"/>
      <c r="B264" s="10" t="s">
        <v>280</v>
      </c>
      <c r="C264" s="10"/>
      <c r="D264" s="12" t="s">
        <v>281</v>
      </c>
      <c r="E264" s="12"/>
      <c r="F264" s="12"/>
      <c r="G264" s="10" t="s">
        <v>282</v>
      </c>
      <c r="H264" s="10" t="s">
        <v>283</v>
      </c>
      <c r="I264" s="10"/>
      <c r="J264" s="10"/>
      <c r="K264" s="10"/>
      <c r="L264" s="10"/>
      <c r="M264" s="10"/>
      <c r="N264" s="10" t="s">
        <v>283</v>
      </c>
      <c r="O264" s="10"/>
      <c r="P264" s="10"/>
      <c r="Q264" s="10"/>
      <c r="R264" s="10"/>
      <c r="S264" s="10"/>
      <c r="T264" s="10"/>
      <c r="U264" s="10"/>
      <c r="V264" s="10" t="s">
        <v>2089</v>
      </c>
      <c r="W264" s="10"/>
      <c r="X264" s="10"/>
    </row>
    <row r="265" spans="1:24" ht="36.950000000000003" customHeight="1" x14ac:dyDescent="0.25">
      <c r="A265" s="10"/>
      <c r="B265" s="10" t="s">
        <v>285</v>
      </c>
      <c r="C265" s="10"/>
      <c r="D265" s="12" t="s">
        <v>286</v>
      </c>
      <c r="E265" s="12"/>
      <c r="F265" s="12"/>
      <c r="G265" s="10" t="s">
        <v>282</v>
      </c>
      <c r="H265" s="10" t="s">
        <v>287</v>
      </c>
      <c r="I265" s="10"/>
      <c r="J265" s="10"/>
      <c r="K265" s="10"/>
      <c r="L265" s="10"/>
      <c r="M265" s="10"/>
      <c r="N265" s="10" t="s">
        <v>287</v>
      </c>
      <c r="O265" s="10"/>
      <c r="P265" s="10"/>
      <c r="Q265" s="10"/>
      <c r="R265" s="10"/>
      <c r="S265" s="10"/>
      <c r="T265" s="10"/>
      <c r="U265" s="10"/>
      <c r="V265" s="10" t="s">
        <v>2090</v>
      </c>
      <c r="W265" s="10"/>
      <c r="X265" s="10"/>
    </row>
    <row r="266" spans="1:24" ht="14.1" customHeight="1" x14ac:dyDescent="0.25">
      <c r="A266" s="10"/>
      <c r="B266" s="10"/>
      <c r="C266" s="10"/>
      <c r="D266" s="13" t="s">
        <v>289</v>
      </c>
      <c r="E266" s="13"/>
      <c r="F266" s="13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 t="s">
        <v>2091</v>
      </c>
      <c r="U266" s="10"/>
      <c r="V266" s="10" t="s">
        <v>2091</v>
      </c>
      <c r="W266" s="10"/>
      <c r="X266" s="10"/>
    </row>
    <row r="267" spans="1:24" ht="48.6" customHeight="1" x14ac:dyDescent="0.25">
      <c r="A267" s="10" t="s">
        <v>161</v>
      </c>
      <c r="B267" s="10" t="s">
        <v>2092</v>
      </c>
      <c r="C267" s="10"/>
      <c r="D267" s="12" t="s">
        <v>2093</v>
      </c>
      <c r="E267" s="12"/>
      <c r="F267" s="12"/>
      <c r="G267" s="10" t="s">
        <v>1194</v>
      </c>
      <c r="H267" s="10" t="s">
        <v>9</v>
      </c>
      <c r="I267" s="10"/>
      <c r="J267" s="10"/>
      <c r="K267" s="10"/>
      <c r="L267" s="10"/>
      <c r="M267" s="10"/>
      <c r="N267" s="10" t="s">
        <v>9</v>
      </c>
      <c r="O267" s="10"/>
      <c r="P267" s="10"/>
      <c r="Q267" s="10"/>
      <c r="R267" s="10"/>
      <c r="S267" s="10"/>
      <c r="T267" s="10" t="s">
        <v>2094</v>
      </c>
      <c r="U267" s="10"/>
      <c r="V267" s="10" t="s">
        <v>2094</v>
      </c>
      <c r="W267" s="10"/>
      <c r="X267" s="10"/>
    </row>
    <row r="268" spans="1:24" ht="14.1" customHeight="1" x14ac:dyDescent="0.25">
      <c r="A268" s="10"/>
      <c r="B268" s="10"/>
      <c r="C268" s="10"/>
      <c r="D268" s="13" t="s">
        <v>289</v>
      </c>
      <c r="E268" s="13"/>
      <c r="F268" s="13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 t="s">
        <v>2094</v>
      </c>
      <c r="W268" s="10"/>
      <c r="X268" s="10"/>
    </row>
    <row r="269" spans="1:24" ht="48.6" customHeight="1" x14ac:dyDescent="0.25">
      <c r="A269" s="10" t="s">
        <v>964</v>
      </c>
      <c r="B269" s="10" t="s">
        <v>2095</v>
      </c>
      <c r="C269" s="10"/>
      <c r="D269" s="12" t="s">
        <v>2096</v>
      </c>
      <c r="E269" s="12"/>
      <c r="F269" s="12"/>
      <c r="G269" s="10" t="s">
        <v>1194</v>
      </c>
      <c r="H269" s="10" t="s">
        <v>9</v>
      </c>
      <c r="I269" s="10"/>
      <c r="J269" s="10"/>
      <c r="K269" s="10"/>
      <c r="L269" s="10"/>
      <c r="M269" s="10"/>
      <c r="N269" s="10" t="s">
        <v>9</v>
      </c>
      <c r="O269" s="10"/>
      <c r="P269" s="10"/>
      <c r="Q269" s="10"/>
      <c r="R269" s="10"/>
      <c r="S269" s="10"/>
      <c r="T269" s="10" t="s">
        <v>2097</v>
      </c>
      <c r="U269" s="10"/>
      <c r="V269" s="10" t="s">
        <v>2097</v>
      </c>
      <c r="W269" s="10"/>
      <c r="X269" s="10"/>
    </row>
    <row r="270" spans="1:24" ht="14.1" customHeight="1" x14ac:dyDescent="0.25">
      <c r="A270" s="10"/>
      <c r="B270" s="10"/>
      <c r="C270" s="10"/>
      <c r="D270" s="13" t="s">
        <v>289</v>
      </c>
      <c r="E270" s="13"/>
      <c r="F270" s="13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 t="s">
        <v>2097</v>
      </c>
      <c r="W270" s="10"/>
      <c r="X270" s="10"/>
    </row>
    <row r="271" spans="1:24" ht="48.6" customHeight="1" x14ac:dyDescent="0.25">
      <c r="A271" s="10" t="s">
        <v>968</v>
      </c>
      <c r="B271" s="10" t="s">
        <v>2098</v>
      </c>
      <c r="C271" s="10"/>
      <c r="D271" s="12" t="s">
        <v>2099</v>
      </c>
      <c r="E271" s="12"/>
      <c r="F271" s="12"/>
      <c r="G271" s="10" t="s">
        <v>815</v>
      </c>
      <c r="H271" s="10" t="s">
        <v>558</v>
      </c>
      <c r="I271" s="10"/>
      <c r="J271" s="10"/>
      <c r="K271" s="10"/>
      <c r="L271" s="10"/>
      <c r="M271" s="10"/>
      <c r="N271" s="10" t="s">
        <v>558</v>
      </c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ht="163.5" customHeight="1" x14ac:dyDescent="0.25">
      <c r="A272" s="10"/>
      <c r="B272" s="10" t="s">
        <v>238</v>
      </c>
      <c r="C272" s="10"/>
      <c r="D272" s="12" t="s">
        <v>239</v>
      </c>
      <c r="E272" s="12"/>
      <c r="F272" s="12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14.1" customHeight="1" x14ac:dyDescent="0.25">
      <c r="A273" s="10"/>
      <c r="B273" s="11" t="s">
        <v>9</v>
      </c>
      <c r="C273" s="11"/>
      <c r="D273" s="12" t="s">
        <v>240</v>
      </c>
      <c r="E273" s="12"/>
      <c r="F273" s="12"/>
      <c r="G273" s="10" t="s">
        <v>213</v>
      </c>
      <c r="H273" s="10"/>
      <c r="I273" s="10"/>
      <c r="J273" s="10"/>
      <c r="K273" s="10"/>
      <c r="L273" s="10"/>
      <c r="M273" s="10"/>
      <c r="N273" s="10" t="s">
        <v>2100</v>
      </c>
      <c r="O273" s="10"/>
      <c r="P273" s="10"/>
      <c r="Q273" s="10"/>
      <c r="R273" s="10"/>
      <c r="S273" s="10"/>
      <c r="T273" s="10"/>
      <c r="U273" s="10"/>
      <c r="V273" s="10" t="s">
        <v>2101</v>
      </c>
      <c r="W273" s="10"/>
      <c r="X273" s="10"/>
    </row>
    <row r="274" spans="1:24" ht="14.1" customHeight="1" x14ac:dyDescent="0.25">
      <c r="A274" s="10"/>
      <c r="B274" s="10" t="s">
        <v>2102</v>
      </c>
      <c r="C274" s="10"/>
      <c r="D274" s="12" t="s">
        <v>2103</v>
      </c>
      <c r="E274" s="12"/>
      <c r="F274" s="12"/>
      <c r="G274" s="10" t="s">
        <v>213</v>
      </c>
      <c r="H274" s="10" t="s">
        <v>2104</v>
      </c>
      <c r="I274" s="10"/>
      <c r="J274" s="10"/>
      <c r="K274" s="10" t="s">
        <v>1111</v>
      </c>
      <c r="L274" s="10"/>
      <c r="M274" s="10"/>
      <c r="N274" s="10" t="s">
        <v>2100</v>
      </c>
      <c r="O274" s="10"/>
      <c r="P274" s="10"/>
      <c r="Q274" s="10"/>
      <c r="R274" s="10"/>
      <c r="S274" s="10"/>
      <c r="T274" s="10" t="s">
        <v>2105</v>
      </c>
      <c r="U274" s="10"/>
      <c r="V274" s="10" t="s">
        <v>2101</v>
      </c>
      <c r="W274" s="10"/>
      <c r="X274" s="10"/>
    </row>
    <row r="275" spans="1:24" ht="14.1" customHeight="1" x14ac:dyDescent="0.25">
      <c r="A275" s="10"/>
      <c r="B275" s="10"/>
      <c r="C275" s="10"/>
      <c r="D275" s="12" t="s">
        <v>276</v>
      </c>
      <c r="E275" s="12"/>
      <c r="F275" s="12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 t="s">
        <v>2101</v>
      </c>
      <c r="W275" s="10"/>
      <c r="X275" s="10"/>
    </row>
    <row r="276" spans="1:24" ht="48.6" customHeight="1" x14ac:dyDescent="0.25">
      <c r="A276" s="10" t="s">
        <v>2106</v>
      </c>
      <c r="B276" s="10" t="s">
        <v>1139</v>
      </c>
      <c r="C276" s="10"/>
      <c r="D276" s="12" t="s">
        <v>1140</v>
      </c>
      <c r="E276" s="12"/>
      <c r="F276" s="12"/>
      <c r="G276" s="10" t="s">
        <v>282</v>
      </c>
      <c r="H276" s="10" t="s">
        <v>23</v>
      </c>
      <c r="I276" s="10"/>
      <c r="J276" s="10"/>
      <c r="K276" s="10"/>
      <c r="L276" s="10"/>
      <c r="M276" s="10"/>
      <c r="N276" s="10" t="s">
        <v>23</v>
      </c>
      <c r="O276" s="10"/>
      <c r="P276" s="10"/>
      <c r="Q276" s="10"/>
      <c r="R276" s="10"/>
      <c r="S276" s="10"/>
      <c r="T276" s="10"/>
      <c r="U276" s="10"/>
      <c r="V276" s="10" t="s">
        <v>2107</v>
      </c>
      <c r="W276" s="10"/>
      <c r="X276" s="10"/>
    </row>
    <row r="277" spans="1:24" ht="14.1" customHeight="1" x14ac:dyDescent="0.25">
      <c r="A277" s="10"/>
      <c r="B277" s="10"/>
      <c r="C277" s="10"/>
      <c r="D277" s="12" t="s">
        <v>278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 t="s">
        <v>2101</v>
      </c>
      <c r="W277" s="10"/>
      <c r="X277" s="10"/>
    </row>
    <row r="278" spans="1:24" ht="36.950000000000003" customHeight="1" x14ac:dyDescent="0.25">
      <c r="A278" s="10"/>
      <c r="B278" s="10" t="s">
        <v>1143</v>
      </c>
      <c r="C278" s="10"/>
      <c r="D278" s="12" t="s">
        <v>1144</v>
      </c>
      <c r="E278" s="12"/>
      <c r="F278" s="12"/>
      <c r="G278" s="10" t="s">
        <v>282</v>
      </c>
      <c r="H278" s="10" t="s">
        <v>1145</v>
      </c>
      <c r="I278" s="10"/>
      <c r="J278" s="10"/>
      <c r="K278" s="10"/>
      <c r="L278" s="10"/>
      <c r="M278" s="10"/>
      <c r="N278" s="10" t="s">
        <v>1145</v>
      </c>
      <c r="O278" s="10"/>
      <c r="P278" s="10"/>
      <c r="Q278" s="10"/>
      <c r="R278" s="10"/>
      <c r="S278" s="10"/>
      <c r="T278" s="10"/>
      <c r="U278" s="10"/>
      <c r="V278" s="10" t="s">
        <v>2108</v>
      </c>
      <c r="W278" s="10"/>
      <c r="X278" s="10"/>
    </row>
    <row r="279" spans="1:24" ht="36.950000000000003" customHeight="1" x14ac:dyDescent="0.25">
      <c r="A279" s="10"/>
      <c r="B279" s="10" t="s">
        <v>1147</v>
      </c>
      <c r="C279" s="10"/>
      <c r="D279" s="12" t="s">
        <v>1148</v>
      </c>
      <c r="E279" s="12"/>
      <c r="F279" s="12"/>
      <c r="G279" s="10" t="s">
        <v>282</v>
      </c>
      <c r="H279" s="10" t="s">
        <v>1149</v>
      </c>
      <c r="I279" s="10"/>
      <c r="J279" s="10"/>
      <c r="K279" s="10"/>
      <c r="L279" s="10"/>
      <c r="M279" s="10"/>
      <c r="N279" s="10" t="s">
        <v>1149</v>
      </c>
      <c r="O279" s="10"/>
      <c r="P279" s="10"/>
      <c r="Q279" s="10"/>
      <c r="R279" s="10"/>
      <c r="S279" s="10"/>
      <c r="T279" s="10"/>
      <c r="U279" s="10"/>
      <c r="V279" s="10" t="s">
        <v>2109</v>
      </c>
      <c r="W279" s="10"/>
      <c r="X279" s="10"/>
    </row>
    <row r="280" spans="1:24" ht="14.1" customHeight="1" x14ac:dyDescent="0.25">
      <c r="A280" s="10"/>
      <c r="B280" s="10"/>
      <c r="C280" s="10"/>
      <c r="D280" s="13" t="s">
        <v>289</v>
      </c>
      <c r="E280" s="13"/>
      <c r="F280" s="13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 t="s">
        <v>2110</v>
      </c>
      <c r="U280" s="10"/>
      <c r="V280" s="10" t="s">
        <v>2111</v>
      </c>
      <c r="W280" s="10"/>
      <c r="X280" s="10"/>
    </row>
    <row r="281" spans="1:24" ht="36.950000000000003" customHeight="1" x14ac:dyDescent="0.25">
      <c r="A281" s="10" t="s">
        <v>744</v>
      </c>
      <c r="B281" s="10" t="s">
        <v>1545</v>
      </c>
      <c r="C281" s="10"/>
      <c r="D281" s="12" t="s">
        <v>2112</v>
      </c>
      <c r="E281" s="12"/>
      <c r="F281" s="12"/>
      <c r="G281" s="10" t="s">
        <v>234</v>
      </c>
      <c r="H281" s="10" t="s">
        <v>96</v>
      </c>
      <c r="I281" s="10"/>
      <c r="J281" s="10"/>
      <c r="K281" s="10"/>
      <c r="L281" s="10"/>
      <c r="M281" s="10"/>
      <c r="N281" s="10" t="s">
        <v>96</v>
      </c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71.45" customHeight="1" x14ac:dyDescent="0.25">
      <c r="A282" s="10"/>
      <c r="B282" s="10" t="s">
        <v>236</v>
      </c>
      <c r="C282" s="10"/>
      <c r="D282" s="12" t="s">
        <v>237</v>
      </c>
      <c r="E282" s="12"/>
      <c r="F282" s="12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163.5" customHeight="1" x14ac:dyDescent="0.25">
      <c r="A283" s="10"/>
      <c r="B283" s="10" t="s">
        <v>238</v>
      </c>
      <c r="C283" s="10"/>
      <c r="D283" s="12" t="s">
        <v>239</v>
      </c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14.1" customHeight="1" x14ac:dyDescent="0.25">
      <c r="A284" s="10"/>
      <c r="B284" s="11" t="s">
        <v>9</v>
      </c>
      <c r="C284" s="11"/>
      <c r="D284" s="12" t="s">
        <v>240</v>
      </c>
      <c r="E284" s="12"/>
      <c r="F284" s="12"/>
      <c r="G284" s="10" t="s">
        <v>213</v>
      </c>
      <c r="H284" s="10"/>
      <c r="I284" s="10"/>
      <c r="J284" s="10"/>
      <c r="K284" s="10"/>
      <c r="L284" s="10"/>
      <c r="M284" s="10"/>
      <c r="N284" s="10" t="s">
        <v>2113</v>
      </c>
      <c r="O284" s="10"/>
      <c r="P284" s="10"/>
      <c r="Q284" s="10"/>
      <c r="R284" s="10"/>
      <c r="S284" s="10"/>
      <c r="T284" s="10"/>
      <c r="U284" s="10"/>
      <c r="V284" s="10" t="s">
        <v>2114</v>
      </c>
      <c r="W284" s="10"/>
      <c r="X284" s="10"/>
    </row>
    <row r="285" spans="1:24" ht="14.1" customHeight="1" x14ac:dyDescent="0.25">
      <c r="A285" s="10"/>
      <c r="B285" s="10" t="s">
        <v>1501</v>
      </c>
      <c r="C285" s="10"/>
      <c r="D285" s="12" t="s">
        <v>1502</v>
      </c>
      <c r="E285" s="12"/>
      <c r="F285" s="12"/>
      <c r="G285" s="10" t="s">
        <v>213</v>
      </c>
      <c r="H285" s="10" t="s">
        <v>1550</v>
      </c>
      <c r="I285" s="10"/>
      <c r="J285" s="10"/>
      <c r="K285" s="10" t="s">
        <v>246</v>
      </c>
      <c r="L285" s="10"/>
      <c r="M285" s="10"/>
      <c r="N285" s="10" t="s">
        <v>2113</v>
      </c>
      <c r="O285" s="10"/>
      <c r="P285" s="10"/>
      <c r="Q285" s="10"/>
      <c r="R285" s="10"/>
      <c r="S285" s="10"/>
      <c r="T285" s="10" t="s">
        <v>1504</v>
      </c>
      <c r="U285" s="10"/>
      <c r="V285" s="10" t="s">
        <v>2114</v>
      </c>
      <c r="W285" s="10"/>
      <c r="X285" s="10"/>
    </row>
    <row r="286" spans="1:24" ht="14.1" customHeight="1" x14ac:dyDescent="0.25">
      <c r="A286" s="10"/>
      <c r="B286" s="11" t="s">
        <v>23</v>
      </c>
      <c r="C286" s="11"/>
      <c r="D286" s="12" t="s">
        <v>248</v>
      </c>
      <c r="E286" s="12"/>
      <c r="F286" s="12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 t="s">
        <v>2115</v>
      </c>
      <c r="W286" s="10"/>
      <c r="X286" s="10"/>
    </row>
    <row r="287" spans="1:24" ht="14.1" customHeight="1" x14ac:dyDescent="0.25">
      <c r="A287" s="10"/>
      <c r="B287" s="11"/>
      <c r="C287" s="11"/>
      <c r="D287" s="12" t="s">
        <v>250</v>
      </c>
      <c r="E287" s="12"/>
      <c r="F287" s="12"/>
      <c r="G287" s="10" t="s">
        <v>213</v>
      </c>
      <c r="H287" s="10"/>
      <c r="I287" s="10"/>
      <c r="J287" s="10"/>
      <c r="K287" s="10"/>
      <c r="L287" s="10"/>
      <c r="M287" s="10"/>
      <c r="N287" s="10" t="s">
        <v>2116</v>
      </c>
      <c r="O287" s="10"/>
      <c r="P287" s="10"/>
      <c r="Q287" s="10"/>
      <c r="R287" s="10"/>
      <c r="S287" s="10"/>
      <c r="T287" s="10"/>
      <c r="U287" s="10"/>
      <c r="V287" s="10" t="s">
        <v>2117</v>
      </c>
      <c r="W287" s="10"/>
      <c r="X287" s="10"/>
    </row>
    <row r="288" spans="1:24" ht="60" customHeight="1" x14ac:dyDescent="0.25">
      <c r="A288" s="10"/>
      <c r="B288" s="10" t="s">
        <v>1554</v>
      </c>
      <c r="C288" s="10"/>
      <c r="D288" s="12" t="s">
        <v>1555</v>
      </c>
      <c r="E288" s="12"/>
      <c r="F288" s="12"/>
      <c r="G288" s="10" t="s">
        <v>255</v>
      </c>
      <c r="H288" s="10" t="s">
        <v>928</v>
      </c>
      <c r="I288" s="10"/>
      <c r="J288" s="10"/>
      <c r="K288" s="10" t="s">
        <v>257</v>
      </c>
      <c r="L288" s="10"/>
      <c r="M288" s="10"/>
      <c r="N288" s="10" t="s">
        <v>2116</v>
      </c>
      <c r="O288" s="10"/>
      <c r="P288" s="10"/>
      <c r="Q288" s="10"/>
      <c r="R288" s="10"/>
      <c r="S288" s="10"/>
      <c r="T288" s="10" t="s">
        <v>1556</v>
      </c>
      <c r="U288" s="10"/>
      <c r="V288" s="10" t="s">
        <v>2118</v>
      </c>
      <c r="W288" s="10"/>
      <c r="X288" s="10"/>
    </row>
    <row r="289" spans="1:24" ht="25.5" customHeight="1" x14ac:dyDescent="0.25">
      <c r="A289" s="10"/>
      <c r="B289" s="10" t="s">
        <v>263</v>
      </c>
      <c r="C289" s="10"/>
      <c r="D289" s="12" t="s">
        <v>264</v>
      </c>
      <c r="E289" s="12"/>
      <c r="F289" s="12"/>
      <c r="G289" s="10" t="s">
        <v>213</v>
      </c>
      <c r="H289" s="10" t="s">
        <v>928</v>
      </c>
      <c r="I289" s="10"/>
      <c r="J289" s="10"/>
      <c r="K289" s="10" t="s">
        <v>257</v>
      </c>
      <c r="L289" s="10"/>
      <c r="M289" s="10"/>
      <c r="N289" s="10" t="s">
        <v>2116</v>
      </c>
      <c r="O289" s="10"/>
      <c r="P289" s="10"/>
      <c r="Q289" s="10"/>
      <c r="R289" s="10"/>
      <c r="S289" s="10"/>
      <c r="T289" s="10" t="s">
        <v>265</v>
      </c>
      <c r="U289" s="10"/>
      <c r="V289" s="10" t="s">
        <v>2117</v>
      </c>
      <c r="W289" s="10"/>
      <c r="X289" s="10"/>
    </row>
    <row r="290" spans="1:24" ht="60" customHeight="1" x14ac:dyDescent="0.25">
      <c r="A290" s="10"/>
      <c r="B290" s="10" t="s">
        <v>1509</v>
      </c>
      <c r="C290" s="10"/>
      <c r="D290" s="12" t="s">
        <v>1510</v>
      </c>
      <c r="E290" s="12"/>
      <c r="F290" s="12"/>
      <c r="G290" s="10" t="s">
        <v>255</v>
      </c>
      <c r="H290" s="10" t="s">
        <v>536</v>
      </c>
      <c r="I290" s="10"/>
      <c r="J290" s="10"/>
      <c r="K290" s="10" t="s">
        <v>257</v>
      </c>
      <c r="L290" s="10"/>
      <c r="M290" s="10"/>
      <c r="N290" s="10" t="s">
        <v>1503</v>
      </c>
      <c r="O290" s="10"/>
      <c r="P290" s="10"/>
      <c r="Q290" s="10"/>
      <c r="R290" s="10"/>
      <c r="S290" s="10"/>
      <c r="T290" s="10" t="s">
        <v>1512</v>
      </c>
      <c r="U290" s="10"/>
      <c r="V290" s="10" t="s">
        <v>2119</v>
      </c>
      <c r="W290" s="10"/>
      <c r="X290" s="10"/>
    </row>
    <row r="291" spans="1:24" ht="94.5" customHeight="1" x14ac:dyDescent="0.25">
      <c r="A291" s="10"/>
      <c r="B291" s="10" t="s">
        <v>1560</v>
      </c>
      <c r="C291" s="10"/>
      <c r="D291" s="12" t="s">
        <v>1561</v>
      </c>
      <c r="E291" s="12"/>
      <c r="F291" s="12"/>
      <c r="G291" s="10" t="s">
        <v>255</v>
      </c>
      <c r="H291" s="10" t="s">
        <v>928</v>
      </c>
      <c r="I291" s="10"/>
      <c r="J291" s="10"/>
      <c r="K291" s="10" t="s">
        <v>257</v>
      </c>
      <c r="L291" s="10"/>
      <c r="M291" s="10"/>
      <c r="N291" s="10" t="s">
        <v>2116</v>
      </c>
      <c r="O291" s="10"/>
      <c r="P291" s="10" t="s">
        <v>1562</v>
      </c>
      <c r="Q291" s="10"/>
      <c r="R291" s="10" t="s">
        <v>875</v>
      </c>
      <c r="S291" s="10"/>
      <c r="T291" s="10" t="s">
        <v>1563</v>
      </c>
      <c r="U291" s="10"/>
      <c r="V291" s="10" t="s">
        <v>2120</v>
      </c>
      <c r="W291" s="10"/>
      <c r="X291" s="10"/>
    </row>
    <row r="292" spans="1:24" ht="14.1" customHeight="1" x14ac:dyDescent="0.25">
      <c r="A292" s="10"/>
      <c r="B292" s="11" t="s">
        <v>25</v>
      </c>
      <c r="C292" s="11"/>
      <c r="D292" s="12" t="s">
        <v>304</v>
      </c>
      <c r="E292" s="12"/>
      <c r="F292" s="12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 t="s">
        <v>2121</v>
      </c>
      <c r="W292" s="10"/>
      <c r="X292" s="10"/>
    </row>
    <row r="293" spans="1:24" ht="48.6" customHeight="1" x14ac:dyDescent="0.25">
      <c r="A293" s="10"/>
      <c r="B293" s="10" t="s">
        <v>1515</v>
      </c>
      <c r="C293" s="10"/>
      <c r="D293" s="12" t="s">
        <v>1516</v>
      </c>
      <c r="E293" s="12"/>
      <c r="F293" s="12"/>
      <c r="G293" s="10" t="s">
        <v>307</v>
      </c>
      <c r="H293" s="10" t="s">
        <v>535</v>
      </c>
      <c r="I293" s="10"/>
      <c r="J293" s="10"/>
      <c r="K293" s="10"/>
      <c r="L293" s="10"/>
      <c r="M293" s="10"/>
      <c r="N293" s="10" t="s">
        <v>492</v>
      </c>
      <c r="O293" s="10"/>
      <c r="P293" s="10" t="s">
        <v>1518</v>
      </c>
      <c r="Q293" s="10"/>
      <c r="R293" s="10" t="s">
        <v>1519</v>
      </c>
      <c r="S293" s="10"/>
      <c r="T293" s="10" t="s">
        <v>1520</v>
      </c>
      <c r="U293" s="10"/>
      <c r="V293" s="10" t="s">
        <v>2122</v>
      </c>
      <c r="W293" s="10"/>
      <c r="X293" s="10"/>
    </row>
    <row r="294" spans="1:24" ht="36.950000000000003" customHeight="1" x14ac:dyDescent="0.25">
      <c r="A294" s="10"/>
      <c r="B294" s="10" t="s">
        <v>1568</v>
      </c>
      <c r="C294" s="10"/>
      <c r="D294" s="12" t="s">
        <v>1569</v>
      </c>
      <c r="E294" s="12"/>
      <c r="F294" s="12"/>
      <c r="G294" s="10" t="s">
        <v>326</v>
      </c>
      <c r="H294" s="10" t="s">
        <v>1570</v>
      </c>
      <c r="I294" s="10"/>
      <c r="J294" s="10"/>
      <c r="K294" s="10"/>
      <c r="L294" s="10"/>
      <c r="M294" s="10"/>
      <c r="N294" s="10" t="s">
        <v>308</v>
      </c>
      <c r="O294" s="10"/>
      <c r="P294" s="10" t="s">
        <v>1571</v>
      </c>
      <c r="Q294" s="10"/>
      <c r="R294" s="10" t="s">
        <v>1572</v>
      </c>
      <c r="S294" s="10"/>
      <c r="T294" s="10" t="s">
        <v>1573</v>
      </c>
      <c r="U294" s="10"/>
      <c r="V294" s="10" t="s">
        <v>2123</v>
      </c>
      <c r="W294" s="10"/>
      <c r="X294" s="10"/>
    </row>
    <row r="295" spans="1:24" ht="14.1" customHeight="1" x14ac:dyDescent="0.25">
      <c r="A295" s="10"/>
      <c r="B295" s="10"/>
      <c r="C295" s="10"/>
      <c r="D295" s="12" t="s">
        <v>276</v>
      </c>
      <c r="E295" s="12"/>
      <c r="F295" s="12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 t="s">
        <v>2124</v>
      </c>
      <c r="W295" s="10"/>
      <c r="X295" s="10"/>
    </row>
    <row r="296" spans="1:24" ht="14.1" customHeight="1" x14ac:dyDescent="0.25">
      <c r="A296" s="10"/>
      <c r="B296" s="10"/>
      <c r="C296" s="10"/>
      <c r="D296" s="12" t="s">
        <v>278</v>
      </c>
      <c r="E296" s="12"/>
      <c r="F296" s="12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 t="s">
        <v>2125</v>
      </c>
      <c r="W296" s="10"/>
      <c r="X296" s="10"/>
    </row>
    <row r="297" spans="1:24" ht="36.950000000000003" customHeight="1" x14ac:dyDescent="0.25">
      <c r="A297" s="10"/>
      <c r="B297" s="10" t="s">
        <v>280</v>
      </c>
      <c r="C297" s="10"/>
      <c r="D297" s="12" t="s">
        <v>281</v>
      </c>
      <c r="E297" s="12"/>
      <c r="F297" s="12"/>
      <c r="G297" s="10" t="s">
        <v>282</v>
      </c>
      <c r="H297" s="10" t="s">
        <v>283</v>
      </c>
      <c r="I297" s="10"/>
      <c r="J297" s="10"/>
      <c r="K297" s="10"/>
      <c r="L297" s="10"/>
      <c r="M297" s="10"/>
      <c r="N297" s="10" t="s">
        <v>283</v>
      </c>
      <c r="O297" s="10"/>
      <c r="P297" s="10"/>
      <c r="Q297" s="10"/>
      <c r="R297" s="10"/>
      <c r="S297" s="10"/>
      <c r="T297" s="10"/>
      <c r="U297" s="10"/>
      <c r="V297" s="10" t="s">
        <v>2126</v>
      </c>
      <c r="W297" s="10"/>
      <c r="X297" s="10"/>
    </row>
    <row r="298" spans="1:24" ht="36.950000000000003" customHeight="1" x14ac:dyDescent="0.25">
      <c r="A298" s="10"/>
      <c r="B298" s="10" t="s">
        <v>285</v>
      </c>
      <c r="C298" s="10"/>
      <c r="D298" s="12" t="s">
        <v>286</v>
      </c>
      <c r="E298" s="12"/>
      <c r="F298" s="12"/>
      <c r="G298" s="10" t="s">
        <v>282</v>
      </c>
      <c r="H298" s="10" t="s">
        <v>287</v>
      </c>
      <c r="I298" s="10"/>
      <c r="J298" s="10"/>
      <c r="K298" s="10"/>
      <c r="L298" s="10"/>
      <c r="M298" s="10"/>
      <c r="N298" s="10" t="s">
        <v>287</v>
      </c>
      <c r="O298" s="10"/>
      <c r="P298" s="10"/>
      <c r="Q298" s="10"/>
      <c r="R298" s="10"/>
      <c r="S298" s="10"/>
      <c r="T298" s="10"/>
      <c r="U298" s="10"/>
      <c r="V298" s="10" t="s">
        <v>2127</v>
      </c>
      <c r="W298" s="10"/>
      <c r="X298" s="10"/>
    </row>
    <row r="299" spans="1:24" ht="14.1" customHeight="1" x14ac:dyDescent="0.25">
      <c r="A299" s="10"/>
      <c r="B299" s="10"/>
      <c r="C299" s="10"/>
      <c r="D299" s="13" t="s">
        <v>289</v>
      </c>
      <c r="E299" s="13"/>
      <c r="F299" s="13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 t="s">
        <v>1579</v>
      </c>
      <c r="U299" s="10"/>
      <c r="V299" s="10" t="s">
        <v>2128</v>
      </c>
      <c r="W299" s="10"/>
      <c r="X299" s="10"/>
    </row>
    <row r="300" spans="1:24" ht="71.45" customHeight="1" x14ac:dyDescent="0.25">
      <c r="A300" s="10" t="s">
        <v>974</v>
      </c>
      <c r="B300" s="10" t="s">
        <v>1581</v>
      </c>
      <c r="C300" s="10"/>
      <c r="D300" s="12" t="s">
        <v>2129</v>
      </c>
      <c r="E300" s="12"/>
      <c r="F300" s="12"/>
      <c r="G300" s="10" t="s">
        <v>326</v>
      </c>
      <c r="H300" s="10" t="s">
        <v>2130</v>
      </c>
      <c r="I300" s="10"/>
      <c r="J300" s="10"/>
      <c r="K300" s="10"/>
      <c r="L300" s="10"/>
      <c r="M300" s="10"/>
      <c r="N300" s="10" t="s">
        <v>2130</v>
      </c>
      <c r="O300" s="10"/>
      <c r="P300" s="10" t="s">
        <v>1584</v>
      </c>
      <c r="Q300" s="10"/>
      <c r="R300" s="10" t="s">
        <v>1585</v>
      </c>
      <c r="S300" s="10"/>
      <c r="T300" s="10" t="s">
        <v>1586</v>
      </c>
      <c r="U300" s="10"/>
      <c r="V300" s="10" t="s">
        <v>2131</v>
      </c>
      <c r="W300" s="10"/>
      <c r="X300" s="10"/>
    </row>
    <row r="301" spans="1:24" ht="14.1" customHeight="1" x14ac:dyDescent="0.25">
      <c r="A301" s="10"/>
      <c r="B301" s="10"/>
      <c r="C301" s="10"/>
      <c r="D301" s="13" t="s">
        <v>289</v>
      </c>
      <c r="E301" s="13"/>
      <c r="F301" s="13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 t="s">
        <v>2131</v>
      </c>
      <c r="W301" s="10"/>
      <c r="X301" s="10"/>
    </row>
    <row r="302" spans="1:24" ht="36.950000000000003" customHeight="1" x14ac:dyDescent="0.25">
      <c r="A302" s="10" t="s">
        <v>976</v>
      </c>
      <c r="B302" s="10" t="s">
        <v>1495</v>
      </c>
      <c r="C302" s="10"/>
      <c r="D302" s="12" t="s">
        <v>2132</v>
      </c>
      <c r="E302" s="12"/>
      <c r="F302" s="12"/>
      <c r="G302" s="10" t="s">
        <v>1497</v>
      </c>
      <c r="H302" s="10" t="s">
        <v>25</v>
      </c>
      <c r="I302" s="10"/>
      <c r="J302" s="10"/>
      <c r="K302" s="10"/>
      <c r="L302" s="10"/>
      <c r="M302" s="10"/>
      <c r="N302" s="10" t="s">
        <v>25</v>
      </c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ht="71.45" customHeight="1" x14ac:dyDescent="0.25">
      <c r="A303" s="10"/>
      <c r="B303" s="10" t="s">
        <v>236</v>
      </c>
      <c r="C303" s="10"/>
      <c r="D303" s="12" t="s">
        <v>237</v>
      </c>
      <c r="E303" s="12"/>
      <c r="F303" s="12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ht="163.5" customHeight="1" x14ac:dyDescent="0.25">
      <c r="A304" s="10"/>
      <c r="B304" s="10" t="s">
        <v>238</v>
      </c>
      <c r="C304" s="10"/>
      <c r="D304" s="12" t="s">
        <v>239</v>
      </c>
      <c r="E304" s="12"/>
      <c r="F304" s="12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ht="14.1" customHeight="1" x14ac:dyDescent="0.25">
      <c r="A305" s="10"/>
      <c r="B305" s="11" t="s">
        <v>9</v>
      </c>
      <c r="C305" s="11"/>
      <c r="D305" s="12" t="s">
        <v>240</v>
      </c>
      <c r="E305" s="12"/>
      <c r="F305" s="12"/>
      <c r="G305" s="10" t="s">
        <v>213</v>
      </c>
      <c r="H305" s="10"/>
      <c r="I305" s="10"/>
      <c r="J305" s="10"/>
      <c r="K305" s="10"/>
      <c r="L305" s="10"/>
      <c r="M305" s="10"/>
      <c r="N305" s="10" t="s">
        <v>2133</v>
      </c>
      <c r="O305" s="10"/>
      <c r="P305" s="10"/>
      <c r="Q305" s="10"/>
      <c r="R305" s="10"/>
      <c r="S305" s="10"/>
      <c r="T305" s="10"/>
      <c r="U305" s="10"/>
      <c r="V305" s="10" t="s">
        <v>2134</v>
      </c>
      <c r="W305" s="10"/>
      <c r="X305" s="10"/>
    </row>
    <row r="306" spans="1:24" ht="14.1" customHeight="1" x14ac:dyDescent="0.25">
      <c r="A306" s="10"/>
      <c r="B306" s="10" t="s">
        <v>1501</v>
      </c>
      <c r="C306" s="10"/>
      <c r="D306" s="12" t="s">
        <v>1502</v>
      </c>
      <c r="E306" s="12"/>
      <c r="F306" s="12"/>
      <c r="G306" s="10" t="s">
        <v>213</v>
      </c>
      <c r="H306" s="10" t="s">
        <v>1503</v>
      </c>
      <c r="I306" s="10"/>
      <c r="J306" s="10"/>
      <c r="K306" s="10" t="s">
        <v>246</v>
      </c>
      <c r="L306" s="10"/>
      <c r="M306" s="10"/>
      <c r="N306" s="10" t="s">
        <v>2133</v>
      </c>
      <c r="O306" s="10"/>
      <c r="P306" s="10"/>
      <c r="Q306" s="10"/>
      <c r="R306" s="10"/>
      <c r="S306" s="10"/>
      <c r="T306" s="10" t="s">
        <v>1504</v>
      </c>
      <c r="U306" s="10"/>
      <c r="V306" s="10" t="s">
        <v>2134</v>
      </c>
      <c r="W306" s="10"/>
      <c r="X306" s="10"/>
    </row>
    <row r="307" spans="1:24" ht="14.1" customHeight="1" x14ac:dyDescent="0.25">
      <c r="A307" s="10"/>
      <c r="B307" s="11" t="s">
        <v>23</v>
      </c>
      <c r="C307" s="11"/>
      <c r="D307" s="12" t="s">
        <v>248</v>
      </c>
      <c r="E307" s="12"/>
      <c r="F307" s="12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 t="s">
        <v>2135</v>
      </c>
      <c r="W307" s="10"/>
      <c r="X307" s="10"/>
    </row>
    <row r="308" spans="1:24" ht="14.1" customHeight="1" x14ac:dyDescent="0.25">
      <c r="A308" s="10"/>
      <c r="B308" s="11"/>
      <c r="C308" s="11"/>
      <c r="D308" s="12" t="s">
        <v>250</v>
      </c>
      <c r="E308" s="12"/>
      <c r="F308" s="12"/>
      <c r="G308" s="10" t="s">
        <v>213</v>
      </c>
      <c r="H308" s="10"/>
      <c r="I308" s="10"/>
      <c r="J308" s="10"/>
      <c r="K308" s="10"/>
      <c r="L308" s="10"/>
      <c r="M308" s="10"/>
      <c r="N308" s="10" t="s">
        <v>256</v>
      </c>
      <c r="O308" s="10"/>
      <c r="P308" s="10"/>
      <c r="Q308" s="10"/>
      <c r="R308" s="10"/>
      <c r="S308" s="10"/>
      <c r="T308" s="10"/>
      <c r="U308" s="10"/>
      <c r="V308" s="10" t="s">
        <v>2136</v>
      </c>
      <c r="W308" s="10"/>
      <c r="X308" s="10"/>
    </row>
    <row r="309" spans="1:24" ht="25.5" customHeight="1" x14ac:dyDescent="0.25">
      <c r="A309" s="10"/>
      <c r="B309" s="10" t="s">
        <v>253</v>
      </c>
      <c r="C309" s="10"/>
      <c r="D309" s="12" t="s">
        <v>254</v>
      </c>
      <c r="E309" s="12"/>
      <c r="F309" s="12"/>
      <c r="G309" s="10" t="s">
        <v>255</v>
      </c>
      <c r="H309" s="10" t="s">
        <v>557</v>
      </c>
      <c r="I309" s="10"/>
      <c r="J309" s="10"/>
      <c r="K309" s="10" t="s">
        <v>257</v>
      </c>
      <c r="L309" s="10"/>
      <c r="M309" s="10"/>
      <c r="N309" s="10" t="s">
        <v>256</v>
      </c>
      <c r="O309" s="10"/>
      <c r="P309" s="10" t="s">
        <v>259</v>
      </c>
      <c r="Q309" s="10"/>
      <c r="R309" s="10" t="s">
        <v>260</v>
      </c>
      <c r="S309" s="10"/>
      <c r="T309" s="10" t="s">
        <v>261</v>
      </c>
      <c r="U309" s="10"/>
      <c r="V309" s="10" t="s">
        <v>2137</v>
      </c>
      <c r="W309" s="10"/>
      <c r="X309" s="10"/>
    </row>
    <row r="310" spans="1:24" ht="25.5" customHeight="1" x14ac:dyDescent="0.25">
      <c r="A310" s="10"/>
      <c r="B310" s="10" t="s">
        <v>263</v>
      </c>
      <c r="C310" s="10"/>
      <c r="D310" s="12" t="s">
        <v>264</v>
      </c>
      <c r="E310" s="12"/>
      <c r="F310" s="12"/>
      <c r="G310" s="10" t="s">
        <v>213</v>
      </c>
      <c r="H310" s="10" t="s">
        <v>557</v>
      </c>
      <c r="I310" s="10"/>
      <c r="J310" s="10"/>
      <c r="K310" s="10" t="s">
        <v>257</v>
      </c>
      <c r="L310" s="10"/>
      <c r="M310" s="10"/>
      <c r="N310" s="10" t="s">
        <v>256</v>
      </c>
      <c r="O310" s="10"/>
      <c r="P310" s="10"/>
      <c r="Q310" s="10"/>
      <c r="R310" s="10"/>
      <c r="S310" s="10"/>
      <c r="T310" s="10" t="s">
        <v>265</v>
      </c>
      <c r="U310" s="10"/>
      <c r="V310" s="10" t="s">
        <v>2136</v>
      </c>
      <c r="W310" s="10"/>
      <c r="X310" s="10"/>
    </row>
    <row r="311" spans="1:24" ht="60" customHeight="1" x14ac:dyDescent="0.25">
      <c r="A311" s="10"/>
      <c r="B311" s="10" t="s">
        <v>1509</v>
      </c>
      <c r="C311" s="10"/>
      <c r="D311" s="12" t="s">
        <v>1510</v>
      </c>
      <c r="E311" s="12"/>
      <c r="F311" s="12"/>
      <c r="G311" s="10" t="s">
        <v>255</v>
      </c>
      <c r="H311" s="10" t="s">
        <v>308</v>
      </c>
      <c r="I311" s="10"/>
      <c r="J311" s="10"/>
      <c r="K311" s="10" t="s">
        <v>257</v>
      </c>
      <c r="L311" s="10"/>
      <c r="M311" s="10"/>
      <c r="N311" s="10" t="s">
        <v>492</v>
      </c>
      <c r="O311" s="10"/>
      <c r="P311" s="10"/>
      <c r="Q311" s="10"/>
      <c r="R311" s="10"/>
      <c r="S311" s="10"/>
      <c r="T311" s="10" t="s">
        <v>1512</v>
      </c>
      <c r="U311" s="10"/>
      <c r="V311" s="10" t="s">
        <v>2138</v>
      </c>
      <c r="W311" s="10"/>
      <c r="X311" s="10"/>
    </row>
    <row r="312" spans="1:24" ht="14.1" customHeight="1" x14ac:dyDescent="0.25">
      <c r="A312" s="10"/>
      <c r="B312" s="11" t="s">
        <v>25</v>
      </c>
      <c r="C312" s="11"/>
      <c r="D312" s="12" t="s">
        <v>304</v>
      </c>
      <c r="E312" s="12"/>
      <c r="F312" s="12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 t="s">
        <v>2139</v>
      </c>
      <c r="W312" s="10"/>
      <c r="X312" s="10"/>
    </row>
    <row r="313" spans="1:24" ht="48.6" customHeight="1" x14ac:dyDescent="0.25">
      <c r="A313" s="10"/>
      <c r="B313" s="10" t="s">
        <v>1515</v>
      </c>
      <c r="C313" s="10"/>
      <c r="D313" s="12" t="s">
        <v>1516</v>
      </c>
      <c r="E313" s="12"/>
      <c r="F313" s="12"/>
      <c r="G313" s="10" t="s">
        <v>307</v>
      </c>
      <c r="H313" s="10" t="s">
        <v>536</v>
      </c>
      <c r="I313" s="10"/>
      <c r="J313" s="10"/>
      <c r="K313" s="10"/>
      <c r="L313" s="10"/>
      <c r="M313" s="10"/>
      <c r="N313" s="10" t="s">
        <v>543</v>
      </c>
      <c r="O313" s="10"/>
      <c r="P313" s="10" t="s">
        <v>1518</v>
      </c>
      <c r="Q313" s="10"/>
      <c r="R313" s="10" t="s">
        <v>1519</v>
      </c>
      <c r="S313" s="10"/>
      <c r="T313" s="10" t="s">
        <v>1520</v>
      </c>
      <c r="U313" s="10"/>
      <c r="V313" s="10" t="s">
        <v>2139</v>
      </c>
      <c r="W313" s="10"/>
      <c r="X313" s="10"/>
    </row>
    <row r="314" spans="1:24" ht="25.5" customHeight="1" x14ac:dyDescent="0.25">
      <c r="A314" s="10"/>
      <c r="B314" s="10" t="s">
        <v>570</v>
      </c>
      <c r="C314" s="10"/>
      <c r="D314" s="12" t="s">
        <v>571</v>
      </c>
      <c r="E314" s="12"/>
      <c r="F314" s="12"/>
      <c r="G314" s="10" t="s">
        <v>326</v>
      </c>
      <c r="H314" s="10" t="s">
        <v>34</v>
      </c>
      <c r="I314" s="10"/>
      <c r="J314" s="10"/>
      <c r="K314" s="10"/>
      <c r="L314" s="10"/>
      <c r="M314" s="10"/>
      <c r="N314" s="10" t="s">
        <v>34</v>
      </c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ht="14.1" customHeight="1" x14ac:dyDescent="0.25">
      <c r="A315" s="10"/>
      <c r="B315" s="10"/>
      <c r="C315" s="10"/>
      <c r="D315" s="12" t="s">
        <v>276</v>
      </c>
      <c r="E315" s="12"/>
      <c r="F315" s="12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 t="s">
        <v>2140</v>
      </c>
      <c r="W315" s="10"/>
      <c r="X315" s="10"/>
    </row>
    <row r="316" spans="1:24" ht="36.950000000000003" customHeight="1" x14ac:dyDescent="0.25">
      <c r="A316" s="10" t="s">
        <v>2141</v>
      </c>
      <c r="B316" s="10" t="s">
        <v>1537</v>
      </c>
      <c r="C316" s="10"/>
      <c r="D316" s="12" t="s">
        <v>2142</v>
      </c>
      <c r="E316" s="12"/>
      <c r="F316" s="12"/>
      <c r="G316" s="10" t="s">
        <v>326</v>
      </c>
      <c r="H316" s="10" t="s">
        <v>2143</v>
      </c>
      <c r="I316" s="10"/>
      <c r="J316" s="10"/>
      <c r="K316" s="10"/>
      <c r="L316" s="10"/>
      <c r="M316" s="10"/>
      <c r="N316" s="10" t="s">
        <v>2144</v>
      </c>
      <c r="O316" s="10"/>
      <c r="P316" s="10" t="s">
        <v>1540</v>
      </c>
      <c r="Q316" s="10"/>
      <c r="R316" s="10" t="s">
        <v>1541</v>
      </c>
      <c r="S316" s="10"/>
      <c r="T316" s="10" t="s">
        <v>1542</v>
      </c>
      <c r="U316" s="10"/>
      <c r="V316" s="10" t="s">
        <v>2145</v>
      </c>
      <c r="W316" s="10"/>
      <c r="X316" s="10"/>
    </row>
    <row r="317" spans="1:24" ht="14.1" customHeight="1" x14ac:dyDescent="0.25">
      <c r="A317" s="10"/>
      <c r="B317" s="10"/>
      <c r="C317" s="10"/>
      <c r="D317" s="12" t="s">
        <v>278</v>
      </c>
      <c r="E317" s="12"/>
      <c r="F317" s="12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 t="s">
        <v>2146</v>
      </c>
      <c r="W317" s="10"/>
      <c r="X317" s="10"/>
    </row>
    <row r="318" spans="1:24" ht="36.950000000000003" customHeight="1" x14ac:dyDescent="0.25">
      <c r="A318" s="10"/>
      <c r="B318" s="10" t="s">
        <v>280</v>
      </c>
      <c r="C318" s="10"/>
      <c r="D318" s="12" t="s">
        <v>281</v>
      </c>
      <c r="E318" s="12"/>
      <c r="F318" s="12"/>
      <c r="G318" s="10" t="s">
        <v>282</v>
      </c>
      <c r="H318" s="10" t="s">
        <v>283</v>
      </c>
      <c r="I318" s="10"/>
      <c r="J318" s="10"/>
      <c r="K318" s="10"/>
      <c r="L318" s="10"/>
      <c r="M318" s="10"/>
      <c r="N318" s="10" t="s">
        <v>283</v>
      </c>
      <c r="O318" s="10"/>
      <c r="P318" s="10"/>
      <c r="Q318" s="10"/>
      <c r="R318" s="10"/>
      <c r="S318" s="10"/>
      <c r="T318" s="10"/>
      <c r="U318" s="10"/>
      <c r="V318" s="10" t="s">
        <v>2147</v>
      </c>
      <c r="W318" s="10"/>
      <c r="X318" s="10"/>
    </row>
    <row r="319" spans="1:24" ht="36.950000000000003" customHeight="1" x14ac:dyDescent="0.25">
      <c r="A319" s="10"/>
      <c r="B319" s="10" t="s">
        <v>285</v>
      </c>
      <c r="C319" s="10"/>
      <c r="D319" s="12" t="s">
        <v>286</v>
      </c>
      <c r="E319" s="12"/>
      <c r="F319" s="12"/>
      <c r="G319" s="10" t="s">
        <v>282</v>
      </c>
      <c r="H319" s="10" t="s">
        <v>287</v>
      </c>
      <c r="I319" s="10"/>
      <c r="J319" s="10"/>
      <c r="K319" s="10"/>
      <c r="L319" s="10"/>
      <c r="M319" s="10"/>
      <c r="N319" s="10" t="s">
        <v>287</v>
      </c>
      <c r="O319" s="10"/>
      <c r="P319" s="10"/>
      <c r="Q319" s="10"/>
      <c r="R319" s="10"/>
      <c r="S319" s="10"/>
      <c r="T319" s="10"/>
      <c r="U319" s="10"/>
      <c r="V319" s="10" t="s">
        <v>2148</v>
      </c>
      <c r="W319" s="10"/>
      <c r="X319" s="10"/>
    </row>
    <row r="320" spans="1:24" ht="14.1" customHeight="1" x14ac:dyDescent="0.25">
      <c r="A320" s="10"/>
      <c r="B320" s="10"/>
      <c r="C320" s="10"/>
      <c r="D320" s="13" t="s">
        <v>289</v>
      </c>
      <c r="E320" s="13"/>
      <c r="F320" s="13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 t="s">
        <v>2149</v>
      </c>
      <c r="U320" s="10"/>
      <c r="V320" s="10" t="s">
        <v>2150</v>
      </c>
      <c r="W320" s="10"/>
      <c r="X320" s="10"/>
    </row>
    <row r="321" spans="1:24" ht="25.5" customHeight="1" x14ac:dyDescent="0.25">
      <c r="A321" s="10"/>
      <c r="B321" s="10"/>
      <c r="C321" s="10"/>
      <c r="D321" s="13" t="s">
        <v>2151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0"/>
      <c r="V321" s="17" t="s">
        <v>2152</v>
      </c>
      <c r="W321" s="10"/>
      <c r="X321" s="10"/>
    </row>
    <row r="322" spans="1:24" ht="14.1" customHeight="1" x14ac:dyDescent="0.25">
      <c r="A322" s="10"/>
      <c r="B322" s="10"/>
      <c r="C322" s="10"/>
      <c r="D322" s="18" t="s">
        <v>610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0"/>
      <c r="W322" s="10"/>
      <c r="X322" s="10"/>
    </row>
    <row r="323" spans="1:24" ht="14.1" customHeight="1" x14ac:dyDescent="0.25">
      <c r="A323" s="10"/>
      <c r="B323" s="10"/>
      <c r="C323" s="10"/>
      <c r="D323" s="12" t="s">
        <v>611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0"/>
      <c r="V323" s="10" t="s">
        <v>2153</v>
      </c>
      <c r="W323" s="10"/>
      <c r="X323" s="10"/>
    </row>
    <row r="324" spans="1:24" ht="14.1" customHeight="1" x14ac:dyDescent="0.25">
      <c r="A324" s="10"/>
      <c r="B324" s="10"/>
      <c r="C324" s="10"/>
      <c r="D324" s="12" t="s">
        <v>613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0"/>
      <c r="V324" s="10" t="s">
        <v>2154</v>
      </c>
      <c r="W324" s="10"/>
      <c r="X324" s="10"/>
    </row>
    <row r="325" spans="1:24" ht="14.1" customHeight="1" x14ac:dyDescent="0.25">
      <c r="A325" s="10"/>
      <c r="B325" s="10"/>
      <c r="C325" s="10"/>
      <c r="D325" s="12" t="s">
        <v>615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0"/>
      <c r="V325" s="10" t="s">
        <v>2155</v>
      </c>
      <c r="W325" s="10"/>
      <c r="X325" s="10"/>
    </row>
    <row r="326" spans="1:24" ht="14.1" customHeight="1" x14ac:dyDescent="0.25">
      <c r="A326" s="10"/>
      <c r="B326" s="10"/>
      <c r="C326" s="10"/>
      <c r="D326" s="12" t="s">
        <v>617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0"/>
      <c r="V326" s="10" t="s">
        <v>2156</v>
      </c>
      <c r="W326" s="10"/>
      <c r="X326" s="10"/>
    </row>
    <row r="327" spans="1:24" ht="14.1" customHeight="1" x14ac:dyDescent="0.25">
      <c r="A327" s="10"/>
      <c r="B327" s="10"/>
      <c r="C327" s="10"/>
      <c r="D327" s="12" t="s">
        <v>618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0"/>
      <c r="V327" s="10" t="s">
        <v>34</v>
      </c>
      <c r="W327" s="10"/>
      <c r="X327" s="10"/>
    </row>
    <row r="328" spans="1:24" ht="14.1" customHeight="1" x14ac:dyDescent="0.25">
      <c r="A328" s="10"/>
      <c r="B328" s="10"/>
      <c r="C328" s="10"/>
      <c r="D328" s="12" t="s">
        <v>620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0"/>
      <c r="V328" s="10" t="s">
        <v>2157</v>
      </c>
      <c r="W328" s="10"/>
      <c r="X328" s="10"/>
    </row>
    <row r="329" spans="1:24" ht="14.1" customHeight="1" x14ac:dyDescent="0.25">
      <c r="A329" s="10"/>
      <c r="B329" s="10"/>
      <c r="C329" s="10"/>
      <c r="D329" s="12" t="s">
        <v>622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0"/>
      <c r="V329" s="10" t="s">
        <v>2158</v>
      </c>
      <c r="W329" s="10"/>
      <c r="X329" s="10"/>
    </row>
    <row r="330" spans="1:24" ht="14.1" customHeight="1" x14ac:dyDescent="0.25">
      <c r="A330" s="10"/>
      <c r="B330" s="10"/>
      <c r="C330" s="10"/>
      <c r="D330" s="12" t="s">
        <v>624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0"/>
      <c r="V330" s="10" t="s">
        <v>2159</v>
      </c>
      <c r="W330" s="10"/>
      <c r="X330" s="10"/>
    </row>
    <row r="331" spans="1:24" ht="14.1" customHeight="1" x14ac:dyDescent="0.25">
      <c r="A331" s="10"/>
      <c r="B331" s="10"/>
      <c r="C331" s="10"/>
      <c r="D331" s="12" t="s">
        <v>626</v>
      </c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0"/>
      <c r="V331" s="10" t="s">
        <v>2160</v>
      </c>
      <c r="W331" s="10"/>
      <c r="X331" s="10"/>
    </row>
    <row r="332" spans="1:24" ht="14.1" customHeight="1" x14ac:dyDescent="0.25">
      <c r="A332" s="10"/>
      <c r="B332" s="10"/>
      <c r="C332" s="10"/>
      <c r="D332" s="12" t="s">
        <v>627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0"/>
      <c r="V332" s="10" t="s">
        <v>34</v>
      </c>
      <c r="W332" s="10"/>
      <c r="X332" s="10"/>
    </row>
    <row r="333" spans="1:24" ht="14.1" customHeight="1" x14ac:dyDescent="0.25">
      <c r="A333" s="10"/>
      <c r="B333" s="10"/>
      <c r="C333" s="10"/>
      <c r="D333" s="13" t="s">
        <v>2161</v>
      </c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0"/>
      <c r="V333" s="17" t="s">
        <v>2162</v>
      </c>
      <c r="W333" s="10"/>
      <c r="X333" s="10"/>
    </row>
    <row r="334" spans="1:24" ht="14.1" customHeight="1" x14ac:dyDescent="0.25">
      <c r="A334" s="10"/>
      <c r="B334" s="10"/>
      <c r="C334" s="10"/>
      <c r="D334" s="18" t="s">
        <v>610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0"/>
      <c r="W334" s="10"/>
      <c r="X334" s="10"/>
    </row>
    <row r="335" spans="1:24" ht="25.5" customHeight="1" x14ac:dyDescent="0.25">
      <c r="A335" s="10"/>
      <c r="B335" s="10"/>
      <c r="C335" s="10"/>
      <c r="D335" s="12" t="s">
        <v>630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0"/>
      <c r="V335" s="10" t="s">
        <v>34</v>
      </c>
      <c r="W335" s="10"/>
      <c r="X335" s="10"/>
    </row>
    <row r="336" spans="1:24" ht="14.1" customHeight="1" x14ac:dyDescent="0.25">
      <c r="A336" s="10"/>
      <c r="B336" s="10"/>
      <c r="C336" s="10"/>
      <c r="D336" s="12" t="s">
        <v>631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0"/>
      <c r="V336" s="10" t="s">
        <v>34</v>
      </c>
      <c r="W336" s="10"/>
      <c r="X336" s="10"/>
    </row>
    <row r="337" spans="1:24" ht="14.1" customHeight="1" x14ac:dyDescent="0.25">
      <c r="A337" s="10"/>
      <c r="B337" s="10"/>
      <c r="C337" s="10"/>
      <c r="D337" s="18" t="s">
        <v>632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0"/>
      <c r="W337" s="10"/>
      <c r="X337" s="10"/>
    </row>
    <row r="338" spans="1:24" ht="14.1" customHeight="1" x14ac:dyDescent="0.25">
      <c r="A338" s="10"/>
      <c r="B338" s="10"/>
      <c r="C338" s="10"/>
      <c r="D338" s="12" t="s">
        <v>633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0"/>
      <c r="V338" s="10" t="s">
        <v>2163</v>
      </c>
      <c r="W338" s="10"/>
      <c r="X338" s="10"/>
    </row>
    <row r="339" spans="1:24" ht="14.1" customHeight="1" x14ac:dyDescent="0.25">
      <c r="A339" s="10"/>
      <c r="B339" s="10"/>
      <c r="C339" s="10"/>
      <c r="D339" s="12" t="s">
        <v>634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0"/>
      <c r="V339" s="10" t="s">
        <v>2164</v>
      </c>
      <c r="W339" s="10"/>
      <c r="X339" s="10"/>
    </row>
    <row r="340" spans="1:24" ht="12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4.1" customHeight="1" x14ac:dyDescent="0.25">
      <c r="A341" s="10"/>
      <c r="B341" s="10"/>
      <c r="C341" s="10"/>
      <c r="D341" s="13" t="s">
        <v>635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0"/>
      <c r="W341" s="10"/>
      <c r="X341" s="10"/>
    </row>
    <row r="342" spans="1:24" ht="12.75" customHeight="1" x14ac:dyDescent="0.25">
      <c r="A342" s="10"/>
      <c r="B342" s="10"/>
      <c r="C342" s="10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0"/>
      <c r="W342" s="10"/>
      <c r="X342" s="10"/>
    </row>
    <row r="343" spans="1:24" ht="14.1" customHeight="1" x14ac:dyDescent="0.25">
      <c r="A343" s="10"/>
      <c r="B343" s="10"/>
      <c r="C343" s="10"/>
      <c r="D343" s="13" t="s">
        <v>636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0"/>
      <c r="V343" s="17" t="s">
        <v>2165</v>
      </c>
      <c r="W343" s="10"/>
      <c r="X343" s="10"/>
    </row>
    <row r="344" spans="1:24" ht="14.1" customHeight="1" x14ac:dyDescent="0.25">
      <c r="A344" s="10"/>
      <c r="B344" s="10"/>
      <c r="C344" s="10"/>
      <c r="D344" s="18" t="s">
        <v>610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0"/>
      <c r="W344" s="10"/>
      <c r="X344" s="10"/>
    </row>
    <row r="345" spans="1:24" ht="14.1" customHeight="1" x14ac:dyDescent="0.25">
      <c r="A345" s="10"/>
      <c r="B345" s="10"/>
      <c r="C345" s="10"/>
      <c r="D345" s="12" t="s">
        <v>637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0"/>
      <c r="V345" s="10" t="s">
        <v>2166</v>
      </c>
      <c r="W345" s="10"/>
      <c r="X345" s="10"/>
    </row>
    <row r="346" spans="1:24" ht="14.1" customHeight="1" x14ac:dyDescent="0.25">
      <c r="A346" s="10"/>
      <c r="B346" s="10"/>
      <c r="C346" s="10"/>
      <c r="D346" s="18" t="s">
        <v>638</v>
      </c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0"/>
      <c r="W346" s="10"/>
      <c r="X346" s="10"/>
    </row>
    <row r="347" spans="1:24" ht="14.1" customHeight="1" x14ac:dyDescent="0.25">
      <c r="A347" s="10"/>
      <c r="B347" s="10"/>
      <c r="C347" s="10"/>
      <c r="D347" s="12" t="s">
        <v>639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0"/>
      <c r="V347" s="10" t="s">
        <v>2167</v>
      </c>
      <c r="W347" s="10"/>
      <c r="X347" s="10"/>
    </row>
    <row r="348" spans="1:24" ht="14.1" customHeight="1" x14ac:dyDescent="0.25">
      <c r="A348" s="10"/>
      <c r="B348" s="10"/>
      <c r="C348" s="10"/>
      <c r="D348" s="12" t="s">
        <v>640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0"/>
      <c r="V348" s="10" t="s">
        <v>2168</v>
      </c>
      <c r="W348" s="10"/>
      <c r="X348" s="10"/>
    </row>
    <row r="349" spans="1:24" ht="14.1" customHeight="1" x14ac:dyDescent="0.25">
      <c r="A349" s="10"/>
      <c r="B349" s="10"/>
      <c r="C349" s="10"/>
      <c r="D349" s="12" t="s">
        <v>641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0"/>
      <c r="V349" s="10" t="s">
        <v>2169</v>
      </c>
      <c r="W349" s="10"/>
      <c r="X349" s="10"/>
    </row>
    <row r="350" spans="1:24" ht="14.1" customHeight="1" x14ac:dyDescent="0.25">
      <c r="A350" s="10"/>
      <c r="B350" s="10"/>
      <c r="C350" s="10"/>
      <c r="D350" s="12" t="s">
        <v>642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0"/>
      <c r="V350" s="10" t="s">
        <v>2170</v>
      </c>
      <c r="W350" s="10"/>
      <c r="X350" s="10"/>
    </row>
    <row r="351" spans="1:24" ht="14.1" customHeight="1" x14ac:dyDescent="0.25">
      <c r="A351" s="10"/>
      <c r="B351" s="10"/>
      <c r="C351" s="10"/>
      <c r="D351" s="12" t="s">
        <v>643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0"/>
      <c r="V351" s="10" t="s">
        <v>2065</v>
      </c>
      <c r="W351" s="10"/>
      <c r="X351" s="10"/>
    </row>
    <row r="352" spans="1:24" ht="14.1" customHeight="1" x14ac:dyDescent="0.25">
      <c r="A352" s="10"/>
      <c r="B352" s="10"/>
      <c r="C352" s="10"/>
      <c r="D352" s="12" t="s">
        <v>644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0"/>
      <c r="V352" s="10" t="s">
        <v>2171</v>
      </c>
      <c r="W352" s="10"/>
      <c r="X352" s="10"/>
    </row>
    <row r="353" spans="1:24" ht="14.1" customHeight="1" x14ac:dyDescent="0.25">
      <c r="A353" s="10"/>
      <c r="B353" s="10"/>
      <c r="C353" s="10"/>
      <c r="D353" s="12" t="s">
        <v>645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0"/>
      <c r="V353" s="10" t="s">
        <v>2172</v>
      </c>
      <c r="W353" s="10"/>
      <c r="X353" s="10"/>
    </row>
    <row r="354" spans="1:24" ht="14.1" customHeight="1" x14ac:dyDescent="0.25">
      <c r="A354" s="10"/>
      <c r="B354" s="10"/>
      <c r="C354" s="10"/>
      <c r="D354" s="12" t="s">
        <v>646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0"/>
      <c r="V354" s="10" t="s">
        <v>2173</v>
      </c>
      <c r="W354" s="10"/>
      <c r="X354" s="10"/>
    </row>
    <row r="355" spans="1:24" ht="12.75" customHeight="1" x14ac:dyDescent="0.25">
      <c r="A355" s="10"/>
      <c r="B355" s="10"/>
      <c r="C355" s="10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0"/>
      <c r="W355" s="10"/>
      <c r="X355" s="10"/>
    </row>
    <row r="356" spans="1:24" ht="14.1" customHeight="1" x14ac:dyDescent="0.25">
      <c r="A356" s="10"/>
      <c r="B356" s="10"/>
      <c r="C356" s="10"/>
      <c r="D356" s="13" t="s">
        <v>1608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0"/>
      <c r="V356" s="17" t="s">
        <v>2111</v>
      </c>
      <c r="W356" s="10"/>
      <c r="X356" s="10"/>
    </row>
    <row r="357" spans="1:24" ht="14.1" customHeight="1" x14ac:dyDescent="0.25">
      <c r="A357" s="10"/>
      <c r="B357" s="10"/>
      <c r="C357" s="10"/>
      <c r="D357" s="18" t="s">
        <v>610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0"/>
      <c r="W357" s="10"/>
      <c r="X357" s="10"/>
    </row>
    <row r="358" spans="1:24" ht="14.1" customHeight="1" x14ac:dyDescent="0.25">
      <c r="A358" s="10"/>
      <c r="B358" s="10"/>
      <c r="C358" s="10"/>
      <c r="D358" s="12" t="s">
        <v>637</v>
      </c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0"/>
      <c r="V358" s="10" t="s">
        <v>2174</v>
      </c>
      <c r="W358" s="10"/>
      <c r="X358" s="10"/>
    </row>
    <row r="359" spans="1:24" ht="14.1" customHeight="1" x14ac:dyDescent="0.25">
      <c r="A359" s="10"/>
      <c r="B359" s="10"/>
      <c r="C359" s="10"/>
      <c r="D359" s="18" t="s">
        <v>638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0"/>
      <c r="W359" s="10"/>
      <c r="X359" s="10"/>
    </row>
    <row r="360" spans="1:24" ht="14.1" customHeight="1" x14ac:dyDescent="0.25">
      <c r="A360" s="10"/>
      <c r="B360" s="10"/>
      <c r="C360" s="10"/>
      <c r="D360" s="12" t="s">
        <v>639</v>
      </c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0"/>
      <c r="V360" s="10" t="s">
        <v>2101</v>
      </c>
      <c r="W360" s="10"/>
      <c r="X360" s="10"/>
    </row>
    <row r="361" spans="1:24" ht="14.1" customHeight="1" x14ac:dyDescent="0.25">
      <c r="A361" s="10"/>
      <c r="B361" s="10"/>
      <c r="C361" s="10"/>
      <c r="D361" s="12" t="s">
        <v>642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0"/>
      <c r="V361" s="10" t="s">
        <v>2107</v>
      </c>
      <c r="W361" s="10"/>
      <c r="X361" s="10"/>
    </row>
    <row r="362" spans="1:24" ht="14.1" customHeight="1" x14ac:dyDescent="0.25">
      <c r="A362" s="10"/>
      <c r="B362" s="10"/>
      <c r="C362" s="10"/>
      <c r="D362" s="12" t="s">
        <v>644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0"/>
      <c r="V362" s="10" t="s">
        <v>2101</v>
      </c>
      <c r="W362" s="10"/>
      <c r="X362" s="10"/>
    </row>
    <row r="363" spans="1:24" ht="14.1" customHeight="1" x14ac:dyDescent="0.25">
      <c r="A363" s="10"/>
      <c r="B363" s="10"/>
      <c r="C363" s="10"/>
      <c r="D363" s="12" t="s">
        <v>645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0"/>
      <c r="V363" s="10" t="s">
        <v>2108</v>
      </c>
      <c r="W363" s="10"/>
      <c r="X363" s="10"/>
    </row>
    <row r="364" spans="1:24" ht="14.1" customHeight="1" x14ac:dyDescent="0.25">
      <c r="A364" s="10"/>
      <c r="B364" s="10"/>
      <c r="C364" s="10"/>
      <c r="D364" s="12" t="s">
        <v>646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0"/>
      <c r="V364" s="10" t="s">
        <v>2109</v>
      </c>
      <c r="W364" s="10"/>
      <c r="X364" s="10"/>
    </row>
    <row r="365" spans="1:24" ht="12.75" customHeight="1" x14ac:dyDescent="0.25">
      <c r="A365" s="10"/>
      <c r="B365" s="10"/>
      <c r="C365" s="10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0"/>
      <c r="W365" s="10"/>
      <c r="X365" s="10"/>
    </row>
    <row r="366" spans="1:24" ht="14.1" customHeight="1" x14ac:dyDescent="0.25">
      <c r="A366" s="10"/>
      <c r="B366" s="10"/>
      <c r="C366" s="10"/>
      <c r="D366" s="13" t="s">
        <v>2175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0"/>
      <c r="V366" s="17" t="s">
        <v>2160</v>
      </c>
      <c r="W366" s="10"/>
      <c r="X366" s="10"/>
    </row>
    <row r="367" spans="1:24" ht="12.75" customHeight="1" x14ac:dyDescent="0.25">
      <c r="A367" s="10"/>
      <c r="B367" s="10"/>
      <c r="C367" s="10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0"/>
      <c r="W367" s="10"/>
      <c r="X367" s="10"/>
    </row>
    <row r="368" spans="1:24" ht="14.1" customHeight="1" x14ac:dyDescent="0.25">
      <c r="A368" s="10"/>
      <c r="B368" s="10"/>
      <c r="C368" s="10"/>
      <c r="D368" s="13" t="s">
        <v>647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0"/>
      <c r="V368" s="17" t="s">
        <v>2176</v>
      </c>
      <c r="W368" s="10"/>
      <c r="X368" s="10"/>
    </row>
    <row r="369" spans="1:24" ht="14.1" customHeight="1" x14ac:dyDescent="0.25">
      <c r="A369" s="10"/>
      <c r="B369" s="10"/>
      <c r="C369" s="10"/>
      <c r="D369" s="12" t="s">
        <v>648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0"/>
      <c r="V369" s="10" t="s">
        <v>2176</v>
      </c>
      <c r="W369" s="10"/>
      <c r="X369" s="10"/>
    </row>
    <row r="370" spans="1:24" ht="14.1" customHeight="1" x14ac:dyDescent="0.25">
      <c r="A370" s="10"/>
      <c r="B370" s="10"/>
      <c r="C370" s="10"/>
      <c r="D370" s="18" t="s">
        <v>610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0"/>
      <c r="W370" s="10"/>
      <c r="X370" s="10"/>
    </row>
    <row r="371" spans="1:24" ht="14.1" customHeight="1" x14ac:dyDescent="0.25">
      <c r="A371" s="10"/>
      <c r="B371" s="10"/>
      <c r="C371" s="10"/>
      <c r="D371" s="12" t="s">
        <v>637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0"/>
      <c r="V371" s="10" t="s">
        <v>2177</v>
      </c>
      <c r="W371" s="10"/>
      <c r="X371" s="10"/>
    </row>
    <row r="372" spans="1:24" ht="14.1" customHeight="1" x14ac:dyDescent="0.25">
      <c r="A372" s="10"/>
      <c r="B372" s="10"/>
      <c r="C372" s="10"/>
      <c r="D372" s="18" t="s">
        <v>638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0"/>
      <c r="W372" s="10"/>
      <c r="X372" s="10"/>
    </row>
    <row r="373" spans="1:24" ht="14.1" customHeight="1" x14ac:dyDescent="0.25">
      <c r="A373" s="10"/>
      <c r="B373" s="10"/>
      <c r="C373" s="10"/>
      <c r="D373" s="12" t="s">
        <v>639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0"/>
      <c r="V373" s="10" t="s">
        <v>2178</v>
      </c>
      <c r="W373" s="10"/>
      <c r="X373" s="10"/>
    </row>
    <row r="374" spans="1:24" ht="14.1" customHeight="1" x14ac:dyDescent="0.25">
      <c r="A374" s="10"/>
      <c r="B374" s="10"/>
      <c r="C374" s="10"/>
      <c r="D374" s="12" t="s">
        <v>640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0"/>
      <c r="V374" s="10" t="s">
        <v>2168</v>
      </c>
      <c r="W374" s="10"/>
      <c r="X374" s="10"/>
    </row>
    <row r="375" spans="1:24" ht="14.1" customHeight="1" x14ac:dyDescent="0.25">
      <c r="A375" s="10"/>
      <c r="B375" s="10"/>
      <c r="C375" s="10"/>
      <c r="D375" s="12" t="s">
        <v>641</v>
      </c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0"/>
      <c r="V375" s="10" t="s">
        <v>2169</v>
      </c>
      <c r="W375" s="10"/>
      <c r="X375" s="10"/>
    </row>
    <row r="376" spans="1:24" ht="14.1" customHeight="1" x14ac:dyDescent="0.25">
      <c r="A376" s="10"/>
      <c r="B376" s="10"/>
      <c r="C376" s="10"/>
      <c r="D376" s="12" t="s">
        <v>642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0"/>
      <c r="V376" s="10" t="s">
        <v>2179</v>
      </c>
      <c r="W376" s="10"/>
      <c r="X376" s="10"/>
    </row>
    <row r="377" spans="1:24" ht="14.1" customHeight="1" x14ac:dyDescent="0.25">
      <c r="A377" s="10"/>
      <c r="B377" s="10"/>
      <c r="C377" s="10"/>
      <c r="D377" s="12" t="s">
        <v>643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0"/>
      <c r="V377" s="10" t="s">
        <v>2065</v>
      </c>
      <c r="W377" s="10"/>
      <c r="X377" s="10"/>
    </row>
    <row r="378" spans="1:24" ht="14.1" customHeight="1" x14ac:dyDescent="0.25">
      <c r="A378" s="10"/>
      <c r="B378" s="10"/>
      <c r="C378" s="10"/>
      <c r="D378" s="12" t="s">
        <v>644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0"/>
      <c r="V378" s="10" t="s">
        <v>2180</v>
      </c>
      <c r="W378" s="10"/>
      <c r="X378" s="10"/>
    </row>
    <row r="379" spans="1:24" ht="14.1" customHeight="1" x14ac:dyDescent="0.25">
      <c r="A379" s="10"/>
      <c r="B379" s="10"/>
      <c r="C379" s="10"/>
      <c r="D379" s="12" t="s">
        <v>645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0"/>
      <c r="V379" s="10" t="s">
        <v>2181</v>
      </c>
      <c r="W379" s="10"/>
      <c r="X379" s="10"/>
    </row>
    <row r="380" spans="1:24" ht="14.1" customHeight="1" x14ac:dyDescent="0.25">
      <c r="A380" s="10"/>
      <c r="B380" s="10"/>
      <c r="C380" s="10"/>
      <c r="D380" s="12" t="s">
        <v>646</v>
      </c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0"/>
      <c r="V380" s="10" t="s">
        <v>2182</v>
      </c>
      <c r="W380" s="10"/>
      <c r="X380" s="10"/>
    </row>
    <row r="381" spans="1:24" ht="14.1" customHeight="1" x14ac:dyDescent="0.25">
      <c r="A381" s="10"/>
      <c r="B381" s="10"/>
      <c r="C381" s="10"/>
      <c r="D381" s="12" t="s">
        <v>649</v>
      </c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0"/>
      <c r="V381" s="10" t="s">
        <v>2160</v>
      </c>
      <c r="W381" s="10"/>
      <c r="X381" s="10"/>
    </row>
    <row r="382" spans="1:24" ht="14.1" customHeight="1" x14ac:dyDescent="0.25">
      <c r="A382" s="10"/>
      <c r="B382" s="10"/>
      <c r="C382" s="10"/>
      <c r="D382" s="12" t="s">
        <v>650</v>
      </c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0"/>
      <c r="V382" s="10" t="s">
        <v>34</v>
      </c>
      <c r="W382" s="10"/>
      <c r="X382" s="10"/>
    </row>
    <row r="383" spans="1:24" ht="12.75" customHeight="1" x14ac:dyDescent="0.25">
      <c r="A383" s="10"/>
      <c r="B383" s="10"/>
      <c r="C383" s="10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0"/>
      <c r="W383" s="10"/>
      <c r="X383" s="10"/>
    </row>
    <row r="384" spans="1:24" ht="14.1" customHeight="1" x14ac:dyDescent="0.25">
      <c r="A384" s="10"/>
      <c r="B384" s="10"/>
      <c r="C384" s="10"/>
      <c r="D384" s="19" t="s">
        <v>651</v>
      </c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0"/>
      <c r="W384" s="10"/>
      <c r="X384" s="10"/>
    </row>
    <row r="385" spans="1:24" ht="25.5" customHeight="1" x14ac:dyDescent="0.25">
      <c r="A385" s="10"/>
      <c r="B385" s="10"/>
      <c r="C385" s="10"/>
      <c r="D385" s="12" t="s">
        <v>630</v>
      </c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0"/>
      <c r="V385" s="10" t="s">
        <v>34</v>
      </c>
      <c r="W385" s="10"/>
      <c r="X385" s="10"/>
    </row>
    <row r="386" spans="1:24" ht="14.1" customHeight="1" x14ac:dyDescent="0.25">
      <c r="A386" s="10"/>
      <c r="B386" s="10"/>
      <c r="C386" s="10"/>
      <c r="D386" s="12" t="s">
        <v>631</v>
      </c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0"/>
      <c r="V386" s="10" t="s">
        <v>34</v>
      </c>
      <c r="W386" s="10"/>
      <c r="X386" s="10"/>
    </row>
    <row r="387" spans="1:24" ht="14.1" customHeight="1" x14ac:dyDescent="0.25">
      <c r="A387" s="10"/>
      <c r="B387" s="10"/>
      <c r="C387" s="10"/>
      <c r="D387" s="12" t="s">
        <v>633</v>
      </c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0"/>
      <c r="V387" s="10" t="s">
        <v>1696</v>
      </c>
      <c r="W387" s="10"/>
      <c r="X387" s="10"/>
    </row>
    <row r="388" spans="1:24" ht="14.1" customHeight="1" x14ac:dyDescent="0.25">
      <c r="A388" s="10"/>
      <c r="B388" s="10"/>
      <c r="C388" s="10"/>
      <c r="D388" s="12" t="s">
        <v>634</v>
      </c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0"/>
      <c r="V388" s="10" t="s">
        <v>1697</v>
      </c>
      <c r="W388" s="10"/>
      <c r="X388" s="10"/>
    </row>
    <row r="389" spans="1:24" ht="12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3.7" customHeight="1" x14ac:dyDescent="0.25">
      <c r="A390" s="1" t="s">
        <v>652</v>
      </c>
      <c r="B390" s="1"/>
      <c r="C390" s="8" t="s">
        <v>653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25">
      <c r="A391" s="1"/>
      <c r="B391" s="1"/>
      <c r="C391" s="15" t="s">
        <v>181</v>
      </c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"/>
      <c r="R391" s="1"/>
      <c r="S391" s="1"/>
      <c r="T391" s="1"/>
      <c r="U391" s="1"/>
      <c r="V391" s="1"/>
      <c r="W391" s="1"/>
      <c r="X391" s="1"/>
    </row>
    <row r="392" spans="1:24" ht="13.7" customHeight="1" x14ac:dyDescent="0.25">
      <c r="A392" s="1" t="s">
        <v>654</v>
      </c>
      <c r="B392" s="1"/>
      <c r="C392" s="8" t="s">
        <v>653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25">
      <c r="A393" s="1"/>
      <c r="B393" s="1"/>
      <c r="C393" s="15" t="s">
        <v>181</v>
      </c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</sheetData>
  <mergeCells count="3807">
    <mergeCell ref="A388"/>
    <mergeCell ref="B388:C388"/>
    <mergeCell ref="D388:G388"/>
    <mergeCell ref="H388:T388"/>
    <mergeCell ref="U388"/>
    <mergeCell ref="V388:X388"/>
    <mergeCell ref="A389:X389"/>
    <mergeCell ref="A390:B391"/>
    <mergeCell ref="C390:P390"/>
    <mergeCell ref="C391:P391"/>
    <mergeCell ref="Q390:X391"/>
    <mergeCell ref="A392:B393"/>
    <mergeCell ref="C392:P392"/>
    <mergeCell ref="C393:P393"/>
    <mergeCell ref="Q392:X393"/>
    <mergeCell ref="A394:X394"/>
    <mergeCell ref="A385"/>
    <mergeCell ref="B385:C385"/>
    <mergeCell ref="D385:G385"/>
    <mergeCell ref="H385:T385"/>
    <mergeCell ref="U385"/>
    <mergeCell ref="V385:X385"/>
    <mergeCell ref="A386"/>
    <mergeCell ref="B386:C386"/>
    <mergeCell ref="D386:G386"/>
    <mergeCell ref="H386:T386"/>
    <mergeCell ref="U386"/>
    <mergeCell ref="V386:X386"/>
    <mergeCell ref="A387"/>
    <mergeCell ref="B387:C387"/>
    <mergeCell ref="D387:G387"/>
    <mergeCell ref="H387:T387"/>
    <mergeCell ref="U387"/>
    <mergeCell ref="V387:X387"/>
    <mergeCell ref="A381"/>
    <mergeCell ref="B381:C381"/>
    <mergeCell ref="D381:G381"/>
    <mergeCell ref="H381:T381"/>
    <mergeCell ref="U381"/>
    <mergeCell ref="V381:X381"/>
    <mergeCell ref="A382"/>
    <mergeCell ref="B382:C382"/>
    <mergeCell ref="D382:G382"/>
    <mergeCell ref="H382:T382"/>
    <mergeCell ref="U382"/>
    <mergeCell ref="V382:X382"/>
    <mergeCell ref="A383"/>
    <mergeCell ref="B383:C383"/>
    <mergeCell ref="D383:U383"/>
    <mergeCell ref="V383:X383"/>
    <mergeCell ref="A384"/>
    <mergeCell ref="B384:C384"/>
    <mergeCell ref="D384:U384"/>
    <mergeCell ref="V384:X384"/>
    <mergeCell ref="A378"/>
    <mergeCell ref="B378:C378"/>
    <mergeCell ref="D378:G378"/>
    <mergeCell ref="H378:T378"/>
    <mergeCell ref="U378"/>
    <mergeCell ref="V378:X378"/>
    <mergeCell ref="A379"/>
    <mergeCell ref="B379:C379"/>
    <mergeCell ref="D379:G379"/>
    <mergeCell ref="H379:T379"/>
    <mergeCell ref="U379"/>
    <mergeCell ref="V379:X379"/>
    <mergeCell ref="A380"/>
    <mergeCell ref="B380:C380"/>
    <mergeCell ref="D380:G380"/>
    <mergeCell ref="H380:T380"/>
    <mergeCell ref="U380"/>
    <mergeCell ref="V380:X380"/>
    <mergeCell ref="A375"/>
    <mergeCell ref="B375:C375"/>
    <mergeCell ref="D375:G375"/>
    <mergeCell ref="H375:T375"/>
    <mergeCell ref="U375"/>
    <mergeCell ref="V375:X375"/>
    <mergeCell ref="A376"/>
    <mergeCell ref="B376:C376"/>
    <mergeCell ref="D376:G376"/>
    <mergeCell ref="H376:T376"/>
    <mergeCell ref="U376"/>
    <mergeCell ref="V376:X376"/>
    <mergeCell ref="A377"/>
    <mergeCell ref="B377:C377"/>
    <mergeCell ref="D377:G377"/>
    <mergeCell ref="H377:T377"/>
    <mergeCell ref="U377"/>
    <mergeCell ref="V377:X377"/>
    <mergeCell ref="A371"/>
    <mergeCell ref="B371:C371"/>
    <mergeCell ref="D371:G371"/>
    <mergeCell ref="H371:T371"/>
    <mergeCell ref="U371"/>
    <mergeCell ref="V371:X371"/>
    <mergeCell ref="A372"/>
    <mergeCell ref="B372:C372"/>
    <mergeCell ref="D372:U372"/>
    <mergeCell ref="V372:X372"/>
    <mergeCell ref="A373"/>
    <mergeCell ref="B373:C373"/>
    <mergeCell ref="D373:G373"/>
    <mergeCell ref="H373:T373"/>
    <mergeCell ref="U373"/>
    <mergeCell ref="V373:X373"/>
    <mergeCell ref="A374"/>
    <mergeCell ref="B374:C374"/>
    <mergeCell ref="D374:G374"/>
    <mergeCell ref="H374:T374"/>
    <mergeCell ref="U374"/>
    <mergeCell ref="V374:X374"/>
    <mergeCell ref="A367"/>
    <mergeCell ref="B367:C367"/>
    <mergeCell ref="D367:U367"/>
    <mergeCell ref="V367:X367"/>
    <mergeCell ref="A368"/>
    <mergeCell ref="B368:C368"/>
    <mergeCell ref="D368:G368"/>
    <mergeCell ref="H368:T368"/>
    <mergeCell ref="U368"/>
    <mergeCell ref="V368:X368"/>
    <mergeCell ref="A369"/>
    <mergeCell ref="B369:C369"/>
    <mergeCell ref="D369:G369"/>
    <mergeCell ref="H369:T369"/>
    <mergeCell ref="U369"/>
    <mergeCell ref="V369:X369"/>
    <mergeCell ref="A370"/>
    <mergeCell ref="B370:C370"/>
    <mergeCell ref="D370:U370"/>
    <mergeCell ref="V370:X370"/>
    <mergeCell ref="A363"/>
    <mergeCell ref="B363:C363"/>
    <mergeCell ref="D363:G363"/>
    <mergeCell ref="H363:T363"/>
    <mergeCell ref="U363"/>
    <mergeCell ref="V363:X363"/>
    <mergeCell ref="A364"/>
    <mergeCell ref="B364:C364"/>
    <mergeCell ref="D364:G364"/>
    <mergeCell ref="H364:T364"/>
    <mergeCell ref="U364"/>
    <mergeCell ref="V364:X364"/>
    <mergeCell ref="A365"/>
    <mergeCell ref="B365:C365"/>
    <mergeCell ref="D365:U365"/>
    <mergeCell ref="V365:X365"/>
    <mergeCell ref="A366"/>
    <mergeCell ref="B366:C366"/>
    <mergeCell ref="D366:G366"/>
    <mergeCell ref="H366:T366"/>
    <mergeCell ref="U366"/>
    <mergeCell ref="V366:X366"/>
    <mergeCell ref="A359"/>
    <mergeCell ref="B359:C359"/>
    <mergeCell ref="D359:U359"/>
    <mergeCell ref="V359:X359"/>
    <mergeCell ref="A360"/>
    <mergeCell ref="B360:C360"/>
    <mergeCell ref="D360:G360"/>
    <mergeCell ref="H360:T360"/>
    <mergeCell ref="U360"/>
    <mergeCell ref="V360:X360"/>
    <mergeCell ref="A361"/>
    <mergeCell ref="B361:C361"/>
    <mergeCell ref="D361:G361"/>
    <mergeCell ref="H361:T361"/>
    <mergeCell ref="U361"/>
    <mergeCell ref="V361:X361"/>
    <mergeCell ref="A362"/>
    <mergeCell ref="B362:C362"/>
    <mergeCell ref="D362:G362"/>
    <mergeCell ref="H362:T362"/>
    <mergeCell ref="U362"/>
    <mergeCell ref="V362:X362"/>
    <mergeCell ref="A355"/>
    <mergeCell ref="B355:C355"/>
    <mergeCell ref="D355:U355"/>
    <mergeCell ref="V355:X355"/>
    <mergeCell ref="A356"/>
    <mergeCell ref="B356:C356"/>
    <mergeCell ref="D356:G356"/>
    <mergeCell ref="H356:T356"/>
    <mergeCell ref="U356"/>
    <mergeCell ref="V356:X356"/>
    <mergeCell ref="A357"/>
    <mergeCell ref="B357:C357"/>
    <mergeCell ref="D357:U357"/>
    <mergeCell ref="V357:X357"/>
    <mergeCell ref="A358"/>
    <mergeCell ref="B358:C358"/>
    <mergeCell ref="D358:G358"/>
    <mergeCell ref="H358:T358"/>
    <mergeCell ref="U358"/>
    <mergeCell ref="V358:X358"/>
    <mergeCell ref="A352"/>
    <mergeCell ref="B352:C352"/>
    <mergeCell ref="D352:G352"/>
    <mergeCell ref="H352:T352"/>
    <mergeCell ref="U352"/>
    <mergeCell ref="V352:X352"/>
    <mergeCell ref="A353"/>
    <mergeCell ref="B353:C353"/>
    <mergeCell ref="D353:G353"/>
    <mergeCell ref="H353:T353"/>
    <mergeCell ref="U353"/>
    <mergeCell ref="V353:X353"/>
    <mergeCell ref="A354"/>
    <mergeCell ref="B354:C354"/>
    <mergeCell ref="D354:G354"/>
    <mergeCell ref="H354:T354"/>
    <mergeCell ref="U354"/>
    <mergeCell ref="V354:X354"/>
    <mergeCell ref="A349"/>
    <mergeCell ref="B349:C349"/>
    <mergeCell ref="D349:G349"/>
    <mergeCell ref="H349:T349"/>
    <mergeCell ref="U349"/>
    <mergeCell ref="V349:X349"/>
    <mergeCell ref="A350"/>
    <mergeCell ref="B350:C350"/>
    <mergeCell ref="D350:G350"/>
    <mergeCell ref="H350:T350"/>
    <mergeCell ref="U350"/>
    <mergeCell ref="V350:X350"/>
    <mergeCell ref="A351"/>
    <mergeCell ref="B351:C351"/>
    <mergeCell ref="D351:G351"/>
    <mergeCell ref="H351:T351"/>
    <mergeCell ref="U351"/>
    <mergeCell ref="V351:X351"/>
    <mergeCell ref="A345"/>
    <mergeCell ref="B345:C345"/>
    <mergeCell ref="D345:G345"/>
    <mergeCell ref="H345:T345"/>
    <mergeCell ref="U345"/>
    <mergeCell ref="V345:X345"/>
    <mergeCell ref="A346"/>
    <mergeCell ref="B346:C346"/>
    <mergeCell ref="D346:U346"/>
    <mergeCell ref="V346:X346"/>
    <mergeCell ref="A347"/>
    <mergeCell ref="B347:C347"/>
    <mergeCell ref="D347:G347"/>
    <mergeCell ref="H347:T347"/>
    <mergeCell ref="U347"/>
    <mergeCell ref="V347:X347"/>
    <mergeCell ref="A348"/>
    <mergeCell ref="B348:C348"/>
    <mergeCell ref="D348:G348"/>
    <mergeCell ref="H348:T348"/>
    <mergeCell ref="U348"/>
    <mergeCell ref="V348:X348"/>
    <mergeCell ref="A340:X340"/>
    <mergeCell ref="A341"/>
    <mergeCell ref="B341:C341"/>
    <mergeCell ref="D341:U341"/>
    <mergeCell ref="V341:X341"/>
    <mergeCell ref="A342"/>
    <mergeCell ref="B342:C342"/>
    <mergeCell ref="D342:U342"/>
    <mergeCell ref="V342:X342"/>
    <mergeCell ref="A343"/>
    <mergeCell ref="B343:C343"/>
    <mergeCell ref="D343:G343"/>
    <mergeCell ref="H343:T343"/>
    <mergeCell ref="U343"/>
    <mergeCell ref="V343:X343"/>
    <mergeCell ref="A344"/>
    <mergeCell ref="B344:C344"/>
    <mergeCell ref="D344:U344"/>
    <mergeCell ref="V344:X344"/>
    <mergeCell ref="A336"/>
    <mergeCell ref="B336:C336"/>
    <mergeCell ref="D336:G336"/>
    <mergeCell ref="H336:T336"/>
    <mergeCell ref="U336"/>
    <mergeCell ref="V336:X336"/>
    <mergeCell ref="A337"/>
    <mergeCell ref="B337:C337"/>
    <mergeCell ref="D337:U337"/>
    <mergeCell ref="V337:X337"/>
    <mergeCell ref="A338"/>
    <mergeCell ref="B338:C338"/>
    <mergeCell ref="D338:G338"/>
    <mergeCell ref="H338:T338"/>
    <mergeCell ref="U338"/>
    <mergeCell ref="V338:X338"/>
    <mergeCell ref="A339"/>
    <mergeCell ref="B339:C339"/>
    <mergeCell ref="D339:G339"/>
    <mergeCell ref="H339:T339"/>
    <mergeCell ref="U339"/>
    <mergeCell ref="V339:X339"/>
    <mergeCell ref="A332"/>
    <mergeCell ref="B332:C332"/>
    <mergeCell ref="D332:G332"/>
    <mergeCell ref="H332:T332"/>
    <mergeCell ref="U332"/>
    <mergeCell ref="V332:X332"/>
    <mergeCell ref="A333"/>
    <mergeCell ref="B333:C333"/>
    <mergeCell ref="D333:G333"/>
    <mergeCell ref="H333:T333"/>
    <mergeCell ref="U333"/>
    <mergeCell ref="V333:X333"/>
    <mergeCell ref="A334"/>
    <mergeCell ref="B334:C334"/>
    <mergeCell ref="D334:U334"/>
    <mergeCell ref="V334:X334"/>
    <mergeCell ref="A335"/>
    <mergeCell ref="B335:C335"/>
    <mergeCell ref="D335:G335"/>
    <mergeCell ref="H335:T335"/>
    <mergeCell ref="U335"/>
    <mergeCell ref="V335:X335"/>
    <mergeCell ref="A329"/>
    <mergeCell ref="B329:C329"/>
    <mergeCell ref="D329:G329"/>
    <mergeCell ref="H329:T329"/>
    <mergeCell ref="U329"/>
    <mergeCell ref="V329:X329"/>
    <mergeCell ref="A330"/>
    <mergeCell ref="B330:C330"/>
    <mergeCell ref="D330:G330"/>
    <mergeCell ref="H330:T330"/>
    <mergeCell ref="U330"/>
    <mergeCell ref="V330:X330"/>
    <mergeCell ref="A331"/>
    <mergeCell ref="B331:C331"/>
    <mergeCell ref="D331:G331"/>
    <mergeCell ref="H331:T331"/>
    <mergeCell ref="U331"/>
    <mergeCell ref="V331:X331"/>
    <mergeCell ref="A326"/>
    <mergeCell ref="B326:C326"/>
    <mergeCell ref="D326:G326"/>
    <mergeCell ref="H326:T326"/>
    <mergeCell ref="U326"/>
    <mergeCell ref="V326:X326"/>
    <mergeCell ref="A327"/>
    <mergeCell ref="B327:C327"/>
    <mergeCell ref="D327:G327"/>
    <mergeCell ref="H327:T327"/>
    <mergeCell ref="U327"/>
    <mergeCell ref="V327:X327"/>
    <mergeCell ref="A328"/>
    <mergeCell ref="B328:C328"/>
    <mergeCell ref="D328:G328"/>
    <mergeCell ref="H328:T328"/>
    <mergeCell ref="U328"/>
    <mergeCell ref="V328:X328"/>
    <mergeCell ref="A322"/>
    <mergeCell ref="B322:C322"/>
    <mergeCell ref="D322:U322"/>
    <mergeCell ref="V322:X322"/>
    <mergeCell ref="A323"/>
    <mergeCell ref="B323:C323"/>
    <mergeCell ref="D323:G323"/>
    <mergeCell ref="H323:T323"/>
    <mergeCell ref="U323"/>
    <mergeCell ref="V323:X323"/>
    <mergeCell ref="A324"/>
    <mergeCell ref="B324:C324"/>
    <mergeCell ref="D324:G324"/>
    <mergeCell ref="H324:T324"/>
    <mergeCell ref="U324"/>
    <mergeCell ref="V324:X324"/>
    <mergeCell ref="A325"/>
    <mergeCell ref="B325:C325"/>
    <mergeCell ref="D325:G325"/>
    <mergeCell ref="H325:T325"/>
    <mergeCell ref="U325"/>
    <mergeCell ref="V325:X325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"/>
    <mergeCell ref="V320:X320"/>
    <mergeCell ref="A321"/>
    <mergeCell ref="B321:C321"/>
    <mergeCell ref="D321:G321"/>
    <mergeCell ref="H321:T321"/>
    <mergeCell ref="U321"/>
    <mergeCell ref="V321:X321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"/>
    <mergeCell ref="V318:X318"/>
    <mergeCell ref="A319"/>
    <mergeCell ref="B319:C319"/>
    <mergeCell ref="D319:F319"/>
    <mergeCell ref="G319"/>
    <mergeCell ref="H319:J319"/>
    <mergeCell ref="K319:M319"/>
    <mergeCell ref="N319:O319"/>
    <mergeCell ref="P319:Q319"/>
    <mergeCell ref="R319:S319"/>
    <mergeCell ref="T319"/>
    <mergeCell ref="U319"/>
    <mergeCell ref="V319:X319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"/>
    <mergeCell ref="V316:X316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"/>
    <mergeCell ref="V317:X317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"/>
    <mergeCell ref="V314:X314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"/>
    <mergeCell ref="V315:X315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"/>
    <mergeCell ref="V312:X312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"/>
    <mergeCell ref="V313:X313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"/>
    <mergeCell ref="V310:X310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"/>
    <mergeCell ref="V311:X311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"/>
    <mergeCell ref="V308:X308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"/>
    <mergeCell ref="V309:X309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"/>
    <mergeCell ref="V306:X306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"/>
    <mergeCell ref="V307:X307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47:X247"/>
    <mergeCell ref="A248:A249"/>
    <mergeCell ref="B248:C249"/>
    <mergeCell ref="D248:F249"/>
    <mergeCell ref="G248:G249"/>
    <mergeCell ref="H248:O248"/>
    <mergeCell ref="H249:J249"/>
    <mergeCell ref="K249:M249"/>
    <mergeCell ref="N249:O249"/>
    <mergeCell ref="P248:X248"/>
    <mergeCell ref="P249:Q249"/>
    <mergeCell ref="R249:S249"/>
    <mergeCell ref="T249"/>
    <mergeCell ref="U249"/>
    <mergeCell ref="V249:X249"/>
    <mergeCell ref="A250:X250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43"/>
    <mergeCell ref="B243:C243"/>
    <mergeCell ref="D243:G243"/>
    <mergeCell ref="H243:T243"/>
    <mergeCell ref="U243:W243"/>
    <mergeCell ref="X243"/>
    <mergeCell ref="A244"/>
    <mergeCell ref="B244:C244"/>
    <mergeCell ref="D244:W244"/>
    <mergeCell ref="X244"/>
    <mergeCell ref="A245"/>
    <mergeCell ref="B245:C245"/>
    <mergeCell ref="D245:G245"/>
    <mergeCell ref="H245:T245"/>
    <mergeCell ref="U245:W245"/>
    <mergeCell ref="X245"/>
    <mergeCell ref="A246"/>
    <mergeCell ref="B246:C246"/>
    <mergeCell ref="D246:G246"/>
    <mergeCell ref="H246:T246"/>
    <mergeCell ref="U246:W246"/>
    <mergeCell ref="X246"/>
    <mergeCell ref="A239"/>
    <mergeCell ref="B239:C239"/>
    <mergeCell ref="D239:G239"/>
    <mergeCell ref="H239:T239"/>
    <mergeCell ref="U239:W239"/>
    <mergeCell ref="X239"/>
    <mergeCell ref="A240"/>
    <mergeCell ref="B240:C240"/>
    <mergeCell ref="D240:G240"/>
    <mergeCell ref="H240:T240"/>
    <mergeCell ref="U240:W240"/>
    <mergeCell ref="X240"/>
    <mergeCell ref="A241"/>
    <mergeCell ref="B241:C241"/>
    <mergeCell ref="D241:W241"/>
    <mergeCell ref="X241"/>
    <mergeCell ref="A242"/>
    <mergeCell ref="B242:C242"/>
    <mergeCell ref="D242:G242"/>
    <mergeCell ref="H242:T242"/>
    <mergeCell ref="U242:W242"/>
    <mergeCell ref="X242"/>
    <mergeCell ref="A236"/>
    <mergeCell ref="B236:C236"/>
    <mergeCell ref="D236:G236"/>
    <mergeCell ref="H236:T236"/>
    <mergeCell ref="U236:W236"/>
    <mergeCell ref="X236"/>
    <mergeCell ref="A237"/>
    <mergeCell ref="B237:C237"/>
    <mergeCell ref="D237:G237"/>
    <mergeCell ref="H237:T237"/>
    <mergeCell ref="U237:W237"/>
    <mergeCell ref="X237"/>
    <mergeCell ref="A238"/>
    <mergeCell ref="B238:C238"/>
    <mergeCell ref="D238:G238"/>
    <mergeCell ref="H238:T238"/>
    <mergeCell ref="U238:W238"/>
    <mergeCell ref="X238"/>
    <mergeCell ref="A233"/>
    <mergeCell ref="B233:C233"/>
    <mergeCell ref="D233:G233"/>
    <mergeCell ref="H233:T233"/>
    <mergeCell ref="U233:W233"/>
    <mergeCell ref="X233"/>
    <mergeCell ref="A234"/>
    <mergeCell ref="B234:C234"/>
    <mergeCell ref="D234:G234"/>
    <mergeCell ref="H234:T234"/>
    <mergeCell ref="U234:W234"/>
    <mergeCell ref="X234"/>
    <mergeCell ref="A235"/>
    <mergeCell ref="B235:C235"/>
    <mergeCell ref="D235:G235"/>
    <mergeCell ref="H235:T235"/>
    <mergeCell ref="U235:W235"/>
    <mergeCell ref="X235"/>
    <mergeCell ref="A229"/>
    <mergeCell ref="B229:C229"/>
    <mergeCell ref="D229:W229"/>
    <mergeCell ref="X229"/>
    <mergeCell ref="A230"/>
    <mergeCell ref="B230:C230"/>
    <mergeCell ref="D230:G230"/>
    <mergeCell ref="H230:T230"/>
    <mergeCell ref="U230:W230"/>
    <mergeCell ref="X230"/>
    <mergeCell ref="A231"/>
    <mergeCell ref="B231:C231"/>
    <mergeCell ref="D231:G231"/>
    <mergeCell ref="H231:T231"/>
    <mergeCell ref="U231:W231"/>
    <mergeCell ref="X231"/>
    <mergeCell ref="A232"/>
    <mergeCell ref="B232:C232"/>
    <mergeCell ref="D232:G232"/>
    <mergeCell ref="H232:T232"/>
    <mergeCell ref="U232:W232"/>
    <mergeCell ref="X232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:W227"/>
    <mergeCell ref="X227"/>
    <mergeCell ref="A228"/>
    <mergeCell ref="B228:C228"/>
    <mergeCell ref="D228:G228"/>
    <mergeCell ref="H228:T228"/>
    <mergeCell ref="U228:W228"/>
    <mergeCell ref="X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:W225"/>
    <mergeCell ref="X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:W226"/>
    <mergeCell ref="X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:W223"/>
    <mergeCell ref="X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:W224"/>
    <mergeCell ref="X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:W221"/>
    <mergeCell ref="X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:W222"/>
    <mergeCell ref="X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:W219"/>
    <mergeCell ref="X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:W220"/>
    <mergeCell ref="X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:W217"/>
    <mergeCell ref="X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:W218"/>
    <mergeCell ref="X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:W215"/>
    <mergeCell ref="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:W216"/>
    <mergeCell ref="X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:W213"/>
    <mergeCell ref="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:W214"/>
    <mergeCell ref="X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:W211"/>
    <mergeCell ref="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:W212"/>
    <mergeCell ref="X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:W209"/>
    <mergeCell ref="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:W210"/>
    <mergeCell ref="X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:W207"/>
    <mergeCell ref="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:W208"/>
    <mergeCell ref="X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:W205"/>
    <mergeCell ref="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:W206"/>
    <mergeCell ref="X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:W203"/>
    <mergeCell ref="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:W204"/>
    <mergeCell ref="X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:W201"/>
    <mergeCell ref="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:W202"/>
    <mergeCell ref="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:W200"/>
    <mergeCell ref="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:W198"/>
    <mergeCell ref="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:W196"/>
    <mergeCell ref="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:W194"/>
    <mergeCell ref="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:W192"/>
    <mergeCell ref="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:W190"/>
    <mergeCell ref="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:W188"/>
    <mergeCell ref="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:W186"/>
    <mergeCell ref="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:W184"/>
    <mergeCell ref="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:W182"/>
    <mergeCell ref="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:W180"/>
    <mergeCell ref="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:W178"/>
    <mergeCell ref="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:W176"/>
    <mergeCell ref="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:W174"/>
    <mergeCell ref="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:W172"/>
    <mergeCell ref="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:W170"/>
    <mergeCell ref="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:W168"/>
    <mergeCell ref="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:W166"/>
    <mergeCell ref="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:W164"/>
    <mergeCell ref="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:W162"/>
    <mergeCell ref="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W160"/>
    <mergeCell ref="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W158"/>
    <mergeCell ref="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W156"/>
    <mergeCell ref="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W154"/>
    <mergeCell ref="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W152"/>
    <mergeCell ref="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W150"/>
    <mergeCell ref="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W148"/>
    <mergeCell ref="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W146"/>
    <mergeCell ref="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W144"/>
    <mergeCell ref="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W142"/>
    <mergeCell ref="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W140"/>
    <mergeCell ref="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W138"/>
    <mergeCell ref="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W136"/>
    <mergeCell ref="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W134"/>
    <mergeCell ref="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W132"/>
    <mergeCell ref="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W130"/>
    <mergeCell ref="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W128"/>
    <mergeCell ref="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W126"/>
    <mergeCell ref="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W124"/>
    <mergeCell ref="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W122"/>
    <mergeCell ref="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W120"/>
    <mergeCell ref="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W118"/>
    <mergeCell ref="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W116"/>
    <mergeCell ref="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W114"/>
    <mergeCell ref="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W112"/>
    <mergeCell ref="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W110"/>
    <mergeCell ref="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W108"/>
    <mergeCell ref="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W106"/>
    <mergeCell ref="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W104"/>
    <mergeCell ref="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W102"/>
    <mergeCell ref="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W100"/>
    <mergeCell ref="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W98"/>
    <mergeCell ref="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W96"/>
    <mergeCell ref="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W94"/>
    <mergeCell ref="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W92"/>
    <mergeCell ref="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W90"/>
    <mergeCell ref="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W88"/>
    <mergeCell ref="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W86"/>
    <mergeCell ref="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W84"/>
    <mergeCell ref="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W82"/>
    <mergeCell ref="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W80"/>
    <mergeCell ref="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W78"/>
    <mergeCell ref="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W76"/>
    <mergeCell ref="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2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182</v>
      </c>
      <c r="B1" s="1"/>
      <c r="C1" s="1"/>
      <c r="D1" s="1"/>
      <c r="E1" s="1"/>
      <c r="F1" s="1"/>
      <c r="G1" s="1"/>
      <c r="H1" s="1"/>
      <c r="I1" s="1"/>
      <c r="J1" s="8" t="s">
        <v>183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184</v>
      </c>
      <c r="B2" s="1"/>
      <c r="C2" s="1"/>
      <c r="D2" s="1"/>
      <c r="E2" s="1"/>
      <c r="F2" s="1"/>
      <c r="G2" s="1"/>
      <c r="H2" s="1"/>
      <c r="I2" s="1"/>
      <c r="J2" s="8" t="s">
        <v>185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186</v>
      </c>
      <c r="B3" s="1"/>
      <c r="C3" s="1"/>
      <c r="D3" s="1"/>
      <c r="E3" s="1"/>
      <c r="F3" s="1"/>
      <c r="G3" s="1"/>
      <c r="H3" s="1"/>
      <c r="I3" s="1"/>
      <c r="J3" s="8" t="s">
        <v>187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188</v>
      </c>
      <c r="B4" s="1"/>
      <c r="C4" s="1"/>
      <c r="D4" s="1"/>
      <c r="E4" s="1"/>
      <c r="F4" s="1"/>
      <c r="G4" s="1"/>
      <c r="H4" s="1"/>
      <c r="I4" s="1"/>
      <c r="J4" s="8" t="s">
        <v>189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190</v>
      </c>
      <c r="B5" s="1"/>
      <c r="C5" s="1"/>
      <c r="D5" s="1"/>
      <c r="E5" s="1"/>
      <c r="F5" s="1"/>
      <c r="G5" s="1"/>
      <c r="H5" s="1"/>
      <c r="I5" s="1"/>
      <c r="J5" s="8" t="s">
        <v>191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192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193</v>
      </c>
      <c r="B7" s="1"/>
      <c r="C7" s="1"/>
      <c r="D7" s="1"/>
      <c r="E7" s="1"/>
      <c r="F7" s="1"/>
      <c r="G7" s="1"/>
      <c r="H7" s="1"/>
      <c r="I7" s="1"/>
      <c r="J7" s="8" t="s">
        <v>194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195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36.7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196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101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102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198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199</v>
      </c>
      <c r="B16" s="1"/>
      <c r="C16" s="2" t="s">
        <v>200</v>
      </c>
      <c r="D16" s="2"/>
      <c r="E16" s="2"/>
      <c r="F16" s="1" t="s">
        <v>201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202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203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204</v>
      </c>
      <c r="B20" s="7"/>
      <c r="C20" s="7"/>
      <c r="D20" s="7"/>
      <c r="E20" s="14" t="s">
        <v>103</v>
      </c>
      <c r="F20" s="14"/>
      <c r="G20" s="14"/>
      <c r="H20" s="14"/>
      <c r="I20" s="1" t="s">
        <v>6</v>
      </c>
      <c r="J20" s="1"/>
      <c r="K20" s="1"/>
      <c r="L20" s="1"/>
      <c r="M20" s="1" t="s">
        <v>205</v>
      </c>
      <c r="N20" s="1"/>
      <c r="O20" s="1"/>
      <c r="P20" s="1"/>
      <c r="Q20" s="1"/>
      <c r="R20" s="1"/>
      <c r="S20" s="14" t="s">
        <v>2183</v>
      </c>
      <c r="T20" s="14"/>
      <c r="U20" s="14"/>
      <c r="V20" s="1" t="s">
        <v>6</v>
      </c>
      <c r="W20" s="1"/>
    </row>
    <row r="21" spans="1:23" ht="13.7" customHeight="1" x14ac:dyDescent="0.25">
      <c r="A21" s="16" t="s">
        <v>207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208</v>
      </c>
      <c r="N21" s="1"/>
      <c r="O21" s="1"/>
      <c r="P21" s="1"/>
      <c r="Q21" s="1"/>
      <c r="R21" s="1"/>
      <c r="S21" s="14" t="s">
        <v>34</v>
      </c>
      <c r="T21" s="14"/>
      <c r="U21" s="14"/>
      <c r="V21" s="1" t="s">
        <v>6</v>
      </c>
      <c r="W21" s="1"/>
    </row>
    <row r="22" spans="1:23" ht="13.7" customHeight="1" x14ac:dyDescent="0.25">
      <c r="A22" s="7" t="s">
        <v>210</v>
      </c>
      <c r="B22" s="7"/>
      <c r="C22" s="7"/>
      <c r="D22" s="7"/>
      <c r="E22" s="14" t="s">
        <v>34</v>
      </c>
      <c r="F22" s="14"/>
      <c r="G22" s="14"/>
      <c r="H22" s="14"/>
      <c r="I22" s="1" t="s">
        <v>6</v>
      </c>
      <c r="J22" s="1"/>
      <c r="K22" s="1"/>
      <c r="L22" s="1"/>
      <c r="M22" s="1" t="s">
        <v>211</v>
      </c>
      <c r="N22" s="1"/>
      <c r="O22" s="1"/>
      <c r="P22" s="1"/>
      <c r="Q22" s="1"/>
      <c r="R22" s="1"/>
      <c r="S22" s="14" t="s">
        <v>2184</v>
      </c>
      <c r="T22" s="14"/>
      <c r="U22" s="14"/>
      <c r="V22" s="1" t="s">
        <v>213</v>
      </c>
      <c r="W22" s="1"/>
    </row>
    <row r="23" spans="1:23" ht="13.7" customHeight="1" x14ac:dyDescent="0.25">
      <c r="A23" s="7" t="s">
        <v>214</v>
      </c>
      <c r="B23" s="7"/>
      <c r="C23" s="7"/>
      <c r="D23" s="7"/>
      <c r="E23" s="14" t="s">
        <v>34</v>
      </c>
      <c r="F23" s="14"/>
      <c r="G23" s="14"/>
      <c r="H23" s="14"/>
      <c r="I23" s="1" t="s">
        <v>6</v>
      </c>
      <c r="J23" s="1"/>
      <c r="K23" s="1"/>
      <c r="L23" s="1"/>
      <c r="M23" s="1" t="s">
        <v>215</v>
      </c>
      <c r="N23" s="1"/>
      <c r="O23" s="1"/>
      <c r="P23" s="1"/>
      <c r="Q23" s="1"/>
      <c r="R23" s="1"/>
      <c r="S23" s="14" t="s">
        <v>34</v>
      </c>
      <c r="T23" s="14"/>
      <c r="U23" s="14"/>
      <c r="V23" s="1" t="s">
        <v>213</v>
      </c>
      <c r="W23" s="1"/>
    </row>
    <row r="24" spans="1:23" ht="13.7" customHeight="1" x14ac:dyDescent="0.25">
      <c r="A24" s="7" t="s">
        <v>217</v>
      </c>
      <c r="B24" s="7"/>
      <c r="C24" s="7"/>
      <c r="D24" s="7"/>
      <c r="E24" s="14" t="s">
        <v>34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218</v>
      </c>
      <c r="B25" s="7"/>
      <c r="C25" s="7"/>
      <c r="D25" s="7"/>
      <c r="E25" s="14" t="s">
        <v>103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219</v>
      </c>
      <c r="B27" s="9" t="s">
        <v>15</v>
      </c>
      <c r="C27" s="9"/>
      <c r="D27" s="9" t="s">
        <v>220</v>
      </c>
      <c r="E27" s="9"/>
      <c r="F27" s="9"/>
      <c r="G27" s="9" t="s">
        <v>221</v>
      </c>
      <c r="H27" s="9" t="s">
        <v>222</v>
      </c>
      <c r="I27" s="9"/>
      <c r="J27" s="9"/>
      <c r="K27" s="9"/>
      <c r="L27" s="9"/>
      <c r="M27" s="9"/>
      <c r="N27" s="9"/>
      <c r="O27" s="9"/>
      <c r="P27" s="9" t="s">
        <v>226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223</v>
      </c>
      <c r="I28" s="9"/>
      <c r="J28" s="9"/>
      <c r="K28" s="9" t="s">
        <v>224</v>
      </c>
      <c r="L28" s="9"/>
      <c r="M28" s="9"/>
      <c r="N28" s="9" t="s">
        <v>225</v>
      </c>
      <c r="O28" s="9"/>
      <c r="P28" s="9" t="s">
        <v>227</v>
      </c>
      <c r="Q28" s="9"/>
      <c r="R28" s="9" t="s">
        <v>228</v>
      </c>
      <c r="S28" s="9"/>
      <c r="T28" s="9" t="s">
        <v>229</v>
      </c>
      <c r="U28" s="9" t="s">
        <v>224</v>
      </c>
      <c r="V28" s="9"/>
      <c r="W28" s="9" t="s">
        <v>230</v>
      </c>
    </row>
    <row r="29" spans="1:23" ht="14.1" customHeight="1" x14ac:dyDescent="0.25">
      <c r="A29" s="17" t="s">
        <v>659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70</v>
      </c>
      <c r="S30" s="10"/>
      <c r="T30" s="10" t="s">
        <v>96</v>
      </c>
      <c r="U30" s="10" t="s">
        <v>100</v>
      </c>
      <c r="V30" s="10"/>
      <c r="W30" s="10" t="s">
        <v>104</v>
      </c>
    </row>
    <row r="31" spans="1:23" ht="48.6" customHeight="1" x14ac:dyDescent="0.25">
      <c r="A31" s="10" t="s">
        <v>9</v>
      </c>
      <c r="B31" s="10" t="s">
        <v>2185</v>
      </c>
      <c r="C31" s="10"/>
      <c r="D31" s="12" t="s">
        <v>2186</v>
      </c>
      <c r="E31" s="12"/>
      <c r="F31" s="12"/>
      <c r="G31" s="10" t="s">
        <v>234</v>
      </c>
      <c r="H31" s="10" t="s">
        <v>9</v>
      </c>
      <c r="I31" s="10"/>
      <c r="J31" s="10"/>
      <c r="K31" s="10"/>
      <c r="L31" s="10"/>
      <c r="M31" s="10"/>
      <c r="N31" s="10" t="s">
        <v>9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1615</v>
      </c>
      <c r="C32" s="10"/>
      <c r="D32" s="12" t="s">
        <v>239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9</v>
      </c>
      <c r="C33" s="11"/>
      <c r="D33" s="12" t="s">
        <v>240</v>
      </c>
      <c r="E33" s="12"/>
      <c r="F33" s="12"/>
      <c r="G33" s="10" t="s">
        <v>213</v>
      </c>
      <c r="H33" s="10"/>
      <c r="I33" s="10"/>
      <c r="J33" s="10"/>
      <c r="K33" s="10"/>
      <c r="L33" s="10"/>
      <c r="M33" s="10"/>
      <c r="N33" s="10" t="s">
        <v>1558</v>
      </c>
      <c r="O33" s="10"/>
      <c r="P33" s="10"/>
      <c r="Q33" s="10"/>
      <c r="R33" s="10"/>
      <c r="S33" s="10"/>
      <c r="T33" s="10"/>
      <c r="U33" s="10"/>
      <c r="V33" s="10"/>
      <c r="W33" s="10" t="s">
        <v>2187</v>
      </c>
    </row>
    <row r="34" spans="1:23" ht="14.1" customHeight="1" x14ac:dyDescent="0.25">
      <c r="A34" s="10"/>
      <c r="B34" s="10" t="s">
        <v>2188</v>
      </c>
      <c r="C34" s="10"/>
      <c r="D34" s="12" t="s">
        <v>2189</v>
      </c>
      <c r="E34" s="12"/>
      <c r="F34" s="12"/>
      <c r="G34" s="10" t="s">
        <v>213</v>
      </c>
      <c r="H34" s="10" t="s">
        <v>2190</v>
      </c>
      <c r="I34" s="10"/>
      <c r="J34" s="10"/>
      <c r="K34" s="10" t="s">
        <v>1111</v>
      </c>
      <c r="L34" s="10"/>
      <c r="M34" s="10"/>
      <c r="N34" s="10" t="s">
        <v>1649</v>
      </c>
      <c r="O34" s="10"/>
      <c r="P34" s="10"/>
      <c r="Q34" s="10"/>
      <c r="R34" s="10"/>
      <c r="S34" s="10"/>
      <c r="T34" s="10" t="s">
        <v>2191</v>
      </c>
      <c r="U34" s="10"/>
      <c r="V34" s="10"/>
      <c r="W34" s="10" t="s">
        <v>2192</v>
      </c>
    </row>
    <row r="35" spans="1:23" ht="14.1" customHeight="1" x14ac:dyDescent="0.25">
      <c r="A35" s="10"/>
      <c r="B35" s="10" t="s">
        <v>1667</v>
      </c>
      <c r="C35" s="10"/>
      <c r="D35" s="12" t="s">
        <v>1668</v>
      </c>
      <c r="E35" s="12"/>
      <c r="F35" s="12"/>
      <c r="G35" s="10" t="s">
        <v>213</v>
      </c>
      <c r="H35" s="10" t="s">
        <v>2193</v>
      </c>
      <c r="I35" s="10"/>
      <c r="J35" s="10"/>
      <c r="K35" s="10" t="s">
        <v>1111</v>
      </c>
      <c r="L35" s="10"/>
      <c r="M35" s="10"/>
      <c r="N35" s="10" t="s">
        <v>2194</v>
      </c>
      <c r="O35" s="10"/>
      <c r="P35" s="10"/>
      <c r="Q35" s="10"/>
      <c r="R35" s="10"/>
      <c r="S35" s="10"/>
      <c r="T35" s="10" t="s">
        <v>1414</v>
      </c>
      <c r="U35" s="10"/>
      <c r="V35" s="10"/>
      <c r="W35" s="10" t="s">
        <v>2195</v>
      </c>
    </row>
    <row r="36" spans="1:23" ht="14.1" customHeight="1" x14ac:dyDescent="0.25">
      <c r="A36" s="10"/>
      <c r="B36" s="10"/>
      <c r="C36" s="10"/>
      <c r="D36" s="12" t="s">
        <v>276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2187</v>
      </c>
    </row>
    <row r="37" spans="1:23" ht="14.1" customHeight="1" x14ac:dyDescent="0.25">
      <c r="A37" s="10"/>
      <c r="B37" s="10"/>
      <c r="C37" s="10"/>
      <c r="D37" s="12" t="s">
        <v>278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2187</v>
      </c>
    </row>
    <row r="38" spans="1:23" ht="36.950000000000003" customHeight="1" x14ac:dyDescent="0.25">
      <c r="A38" s="10"/>
      <c r="B38" s="10" t="s">
        <v>1626</v>
      </c>
      <c r="C38" s="10"/>
      <c r="D38" s="12" t="s">
        <v>1627</v>
      </c>
      <c r="E38" s="12"/>
      <c r="F38" s="12"/>
      <c r="G38" s="10" t="s">
        <v>282</v>
      </c>
      <c r="H38" s="10" t="s">
        <v>1628</v>
      </c>
      <c r="I38" s="10"/>
      <c r="J38" s="10"/>
      <c r="K38" s="10"/>
      <c r="L38" s="10"/>
      <c r="M38" s="10"/>
      <c r="N38" s="10" t="s">
        <v>1628</v>
      </c>
      <c r="O38" s="10"/>
      <c r="P38" s="10"/>
      <c r="Q38" s="10"/>
      <c r="R38" s="10"/>
      <c r="S38" s="10"/>
      <c r="T38" s="10"/>
      <c r="U38" s="10"/>
      <c r="V38" s="10"/>
      <c r="W38" s="10" t="s">
        <v>2196</v>
      </c>
    </row>
    <row r="39" spans="1:23" ht="36.950000000000003" customHeight="1" x14ac:dyDescent="0.25">
      <c r="A39" s="10"/>
      <c r="B39" s="10" t="s">
        <v>1630</v>
      </c>
      <c r="C39" s="10"/>
      <c r="D39" s="12" t="s">
        <v>1631</v>
      </c>
      <c r="E39" s="12"/>
      <c r="F39" s="12"/>
      <c r="G39" s="10" t="s">
        <v>282</v>
      </c>
      <c r="H39" s="10" t="s">
        <v>1632</v>
      </c>
      <c r="I39" s="10"/>
      <c r="J39" s="10"/>
      <c r="K39" s="10"/>
      <c r="L39" s="10"/>
      <c r="M39" s="10"/>
      <c r="N39" s="10" t="s">
        <v>1632</v>
      </c>
      <c r="O39" s="10"/>
      <c r="P39" s="10"/>
      <c r="Q39" s="10"/>
      <c r="R39" s="10"/>
      <c r="S39" s="10"/>
      <c r="T39" s="10"/>
      <c r="U39" s="10"/>
      <c r="V39" s="10"/>
      <c r="W39" s="10" t="s">
        <v>2197</v>
      </c>
    </row>
    <row r="40" spans="1:23" ht="14.1" customHeight="1" x14ac:dyDescent="0.25">
      <c r="A40" s="10"/>
      <c r="B40" s="10"/>
      <c r="C40" s="10"/>
      <c r="D40" s="13" t="s">
        <v>289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2198</v>
      </c>
      <c r="U40" s="10"/>
      <c r="V40" s="10"/>
      <c r="W40" s="10" t="s">
        <v>2198</v>
      </c>
    </row>
    <row r="41" spans="1:23" ht="36.950000000000003" customHeight="1" x14ac:dyDescent="0.25">
      <c r="A41" s="10" t="s">
        <v>23</v>
      </c>
      <c r="B41" s="10" t="s">
        <v>2199</v>
      </c>
      <c r="C41" s="10"/>
      <c r="D41" s="12" t="s">
        <v>2200</v>
      </c>
      <c r="E41" s="12"/>
      <c r="F41" s="12"/>
      <c r="G41" s="10" t="s">
        <v>2201</v>
      </c>
      <c r="H41" s="10" t="s">
        <v>9</v>
      </c>
      <c r="I41" s="10"/>
      <c r="J41" s="10"/>
      <c r="K41" s="10"/>
      <c r="L41" s="10"/>
      <c r="M41" s="10"/>
      <c r="N41" s="10" t="s">
        <v>9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1615</v>
      </c>
      <c r="C42" s="10"/>
      <c r="D42" s="12" t="s">
        <v>239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9</v>
      </c>
      <c r="C43" s="11"/>
      <c r="D43" s="12" t="s">
        <v>240</v>
      </c>
      <c r="E43" s="12"/>
      <c r="F43" s="12"/>
      <c r="G43" s="10" t="s">
        <v>213</v>
      </c>
      <c r="H43" s="10"/>
      <c r="I43" s="10"/>
      <c r="J43" s="10"/>
      <c r="K43" s="10"/>
      <c r="L43" s="10"/>
      <c r="M43" s="10"/>
      <c r="N43" s="10" t="s">
        <v>2202</v>
      </c>
      <c r="O43" s="10"/>
      <c r="P43" s="10"/>
      <c r="Q43" s="10"/>
      <c r="R43" s="10"/>
      <c r="S43" s="10"/>
      <c r="T43" s="10"/>
      <c r="U43" s="10"/>
      <c r="V43" s="10"/>
      <c r="W43" s="10" t="s">
        <v>2203</v>
      </c>
    </row>
    <row r="44" spans="1:23" ht="14.1" customHeight="1" x14ac:dyDescent="0.25">
      <c r="A44" s="10"/>
      <c r="B44" s="10" t="s">
        <v>1248</v>
      </c>
      <c r="C44" s="10"/>
      <c r="D44" s="12" t="s">
        <v>1249</v>
      </c>
      <c r="E44" s="12"/>
      <c r="F44" s="12"/>
      <c r="G44" s="10" t="s">
        <v>213</v>
      </c>
      <c r="H44" s="10" t="s">
        <v>2204</v>
      </c>
      <c r="I44" s="10"/>
      <c r="J44" s="10"/>
      <c r="K44" s="10" t="s">
        <v>1111</v>
      </c>
      <c r="L44" s="10"/>
      <c r="M44" s="10"/>
      <c r="N44" s="10" t="s">
        <v>2205</v>
      </c>
      <c r="O44" s="10"/>
      <c r="P44" s="10"/>
      <c r="Q44" s="10"/>
      <c r="R44" s="10"/>
      <c r="S44" s="10"/>
      <c r="T44" s="10" t="s">
        <v>265</v>
      </c>
      <c r="U44" s="10"/>
      <c r="V44" s="10"/>
      <c r="W44" s="10" t="s">
        <v>2206</v>
      </c>
    </row>
    <row r="45" spans="1:23" ht="14.1" customHeight="1" x14ac:dyDescent="0.25">
      <c r="A45" s="10"/>
      <c r="B45" s="10" t="s">
        <v>1622</v>
      </c>
      <c r="C45" s="10"/>
      <c r="D45" s="12" t="s">
        <v>1623</v>
      </c>
      <c r="E45" s="12"/>
      <c r="F45" s="12"/>
      <c r="G45" s="10" t="s">
        <v>213</v>
      </c>
      <c r="H45" s="10" t="s">
        <v>2207</v>
      </c>
      <c r="I45" s="10"/>
      <c r="J45" s="10"/>
      <c r="K45" s="10" t="s">
        <v>1111</v>
      </c>
      <c r="L45" s="10"/>
      <c r="M45" s="10"/>
      <c r="N45" s="10" t="s">
        <v>2208</v>
      </c>
      <c r="O45" s="10"/>
      <c r="P45" s="10"/>
      <c r="Q45" s="10"/>
      <c r="R45" s="10"/>
      <c r="S45" s="10"/>
      <c r="T45" s="10" t="s">
        <v>1624</v>
      </c>
      <c r="U45" s="10"/>
      <c r="V45" s="10"/>
      <c r="W45" s="10" t="s">
        <v>2209</v>
      </c>
    </row>
    <row r="46" spans="1:23" ht="14.1" customHeight="1" x14ac:dyDescent="0.25">
      <c r="A46" s="10"/>
      <c r="B46" s="10"/>
      <c r="C46" s="10"/>
      <c r="D46" s="12" t="s">
        <v>276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2203</v>
      </c>
    </row>
    <row r="47" spans="1:23" ht="14.1" customHeight="1" x14ac:dyDescent="0.25">
      <c r="A47" s="10"/>
      <c r="B47" s="10"/>
      <c r="C47" s="10"/>
      <c r="D47" s="12" t="s">
        <v>278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2203</v>
      </c>
    </row>
    <row r="48" spans="1:23" ht="36.950000000000003" customHeight="1" x14ac:dyDescent="0.25">
      <c r="A48" s="10"/>
      <c r="B48" s="10" t="s">
        <v>1626</v>
      </c>
      <c r="C48" s="10"/>
      <c r="D48" s="12" t="s">
        <v>1627</v>
      </c>
      <c r="E48" s="12"/>
      <c r="F48" s="12"/>
      <c r="G48" s="10" t="s">
        <v>282</v>
      </c>
      <c r="H48" s="10" t="s">
        <v>1628</v>
      </c>
      <c r="I48" s="10"/>
      <c r="J48" s="10"/>
      <c r="K48" s="10"/>
      <c r="L48" s="10"/>
      <c r="M48" s="10"/>
      <c r="N48" s="10" t="s">
        <v>1628</v>
      </c>
      <c r="O48" s="10"/>
      <c r="P48" s="10"/>
      <c r="Q48" s="10"/>
      <c r="R48" s="10"/>
      <c r="S48" s="10"/>
      <c r="T48" s="10"/>
      <c r="U48" s="10"/>
      <c r="V48" s="10"/>
      <c r="W48" s="10" t="s">
        <v>2210</v>
      </c>
    </row>
    <row r="49" spans="1:23" ht="36.950000000000003" customHeight="1" x14ac:dyDescent="0.25">
      <c r="A49" s="10"/>
      <c r="B49" s="10" t="s">
        <v>1630</v>
      </c>
      <c r="C49" s="10"/>
      <c r="D49" s="12" t="s">
        <v>1631</v>
      </c>
      <c r="E49" s="12"/>
      <c r="F49" s="12"/>
      <c r="G49" s="10" t="s">
        <v>282</v>
      </c>
      <c r="H49" s="10" t="s">
        <v>1632</v>
      </c>
      <c r="I49" s="10"/>
      <c r="J49" s="10"/>
      <c r="K49" s="10"/>
      <c r="L49" s="10"/>
      <c r="M49" s="10"/>
      <c r="N49" s="10" t="s">
        <v>1632</v>
      </c>
      <c r="O49" s="10"/>
      <c r="P49" s="10"/>
      <c r="Q49" s="10"/>
      <c r="R49" s="10"/>
      <c r="S49" s="10"/>
      <c r="T49" s="10"/>
      <c r="U49" s="10"/>
      <c r="V49" s="10"/>
      <c r="W49" s="10" t="s">
        <v>2211</v>
      </c>
    </row>
    <row r="50" spans="1:23" ht="14.1" customHeight="1" x14ac:dyDescent="0.25">
      <c r="A50" s="10"/>
      <c r="B50" s="10"/>
      <c r="C50" s="10"/>
      <c r="D50" s="13" t="s">
        <v>289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2212</v>
      </c>
      <c r="U50" s="10"/>
      <c r="V50" s="10"/>
      <c r="W50" s="10" t="s">
        <v>2212</v>
      </c>
    </row>
    <row r="51" spans="1:23" ht="36.950000000000003" customHeight="1" x14ac:dyDescent="0.25">
      <c r="A51" s="10" t="s">
        <v>24</v>
      </c>
      <c r="B51" s="10" t="s">
        <v>2213</v>
      </c>
      <c r="C51" s="10"/>
      <c r="D51" s="12" t="s">
        <v>2214</v>
      </c>
      <c r="E51" s="12"/>
      <c r="F51" s="12"/>
      <c r="G51" s="10" t="s">
        <v>234</v>
      </c>
      <c r="H51" s="10" t="s">
        <v>104</v>
      </c>
      <c r="I51" s="10"/>
      <c r="J51" s="10"/>
      <c r="K51" s="10"/>
      <c r="L51" s="10"/>
      <c r="M51" s="10"/>
      <c r="N51" s="10" t="s">
        <v>104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1615</v>
      </c>
      <c r="C52" s="10"/>
      <c r="D52" s="12" t="s">
        <v>239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9</v>
      </c>
      <c r="C53" s="11"/>
      <c r="D53" s="12" t="s">
        <v>240</v>
      </c>
      <c r="E53" s="12"/>
      <c r="F53" s="12"/>
      <c r="G53" s="10" t="s">
        <v>213</v>
      </c>
      <c r="H53" s="10"/>
      <c r="I53" s="10"/>
      <c r="J53" s="10"/>
      <c r="K53" s="10"/>
      <c r="L53" s="10"/>
      <c r="M53" s="10"/>
      <c r="N53" s="10" t="s">
        <v>2215</v>
      </c>
      <c r="O53" s="10"/>
      <c r="P53" s="10"/>
      <c r="Q53" s="10"/>
      <c r="R53" s="10"/>
      <c r="S53" s="10"/>
      <c r="T53" s="10"/>
      <c r="U53" s="10"/>
      <c r="V53" s="10"/>
      <c r="W53" s="10" t="s">
        <v>2216</v>
      </c>
    </row>
    <row r="54" spans="1:23" ht="14.1" customHeight="1" x14ac:dyDescent="0.25">
      <c r="A54" s="10"/>
      <c r="B54" s="10" t="s">
        <v>1662</v>
      </c>
      <c r="C54" s="10"/>
      <c r="D54" s="12" t="s">
        <v>1663</v>
      </c>
      <c r="E54" s="12"/>
      <c r="F54" s="12"/>
      <c r="G54" s="10" t="s">
        <v>213</v>
      </c>
      <c r="H54" s="10" t="s">
        <v>855</v>
      </c>
      <c r="I54" s="10"/>
      <c r="J54" s="10"/>
      <c r="K54" s="10" t="s">
        <v>1111</v>
      </c>
      <c r="L54" s="10"/>
      <c r="M54" s="10"/>
      <c r="N54" s="10" t="s">
        <v>2217</v>
      </c>
      <c r="O54" s="10"/>
      <c r="P54" s="10"/>
      <c r="Q54" s="10"/>
      <c r="R54" s="10"/>
      <c r="S54" s="10"/>
      <c r="T54" s="10" t="s">
        <v>1665</v>
      </c>
      <c r="U54" s="10"/>
      <c r="V54" s="10"/>
      <c r="W54" s="10" t="s">
        <v>2218</v>
      </c>
    </row>
    <row r="55" spans="1:23" ht="14.1" customHeight="1" x14ac:dyDescent="0.25">
      <c r="A55" s="10"/>
      <c r="B55" s="10" t="s">
        <v>1667</v>
      </c>
      <c r="C55" s="10"/>
      <c r="D55" s="12" t="s">
        <v>1668</v>
      </c>
      <c r="E55" s="12"/>
      <c r="F55" s="12"/>
      <c r="G55" s="10" t="s">
        <v>213</v>
      </c>
      <c r="H55" s="10" t="s">
        <v>1270</v>
      </c>
      <c r="I55" s="10"/>
      <c r="J55" s="10"/>
      <c r="K55" s="10" t="s">
        <v>1111</v>
      </c>
      <c r="L55" s="10"/>
      <c r="M55" s="10"/>
      <c r="N55" s="10" t="s">
        <v>2219</v>
      </c>
      <c r="O55" s="10"/>
      <c r="P55" s="10"/>
      <c r="Q55" s="10"/>
      <c r="R55" s="10"/>
      <c r="S55" s="10"/>
      <c r="T55" s="10" t="s">
        <v>1414</v>
      </c>
      <c r="U55" s="10"/>
      <c r="V55" s="10"/>
      <c r="W55" s="10" t="s">
        <v>2220</v>
      </c>
    </row>
    <row r="56" spans="1:23" ht="14.1" customHeight="1" x14ac:dyDescent="0.25">
      <c r="A56" s="10"/>
      <c r="B56" s="10"/>
      <c r="C56" s="10"/>
      <c r="D56" s="12" t="s">
        <v>276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2216</v>
      </c>
    </row>
    <row r="57" spans="1:23" ht="14.1" customHeight="1" x14ac:dyDescent="0.25">
      <c r="A57" s="10"/>
      <c r="B57" s="10"/>
      <c r="C57" s="10"/>
      <c r="D57" s="12" t="s">
        <v>278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2216</v>
      </c>
    </row>
    <row r="58" spans="1:23" ht="36.950000000000003" customHeight="1" x14ac:dyDescent="0.25">
      <c r="A58" s="10"/>
      <c r="B58" s="10" t="s">
        <v>1626</v>
      </c>
      <c r="C58" s="10"/>
      <c r="D58" s="12" t="s">
        <v>1627</v>
      </c>
      <c r="E58" s="12"/>
      <c r="F58" s="12"/>
      <c r="G58" s="10" t="s">
        <v>282</v>
      </c>
      <c r="H58" s="10" t="s">
        <v>1628</v>
      </c>
      <c r="I58" s="10"/>
      <c r="J58" s="10"/>
      <c r="K58" s="10"/>
      <c r="L58" s="10"/>
      <c r="M58" s="10"/>
      <c r="N58" s="10" t="s">
        <v>1628</v>
      </c>
      <c r="O58" s="10"/>
      <c r="P58" s="10"/>
      <c r="Q58" s="10"/>
      <c r="R58" s="10"/>
      <c r="S58" s="10"/>
      <c r="T58" s="10"/>
      <c r="U58" s="10"/>
      <c r="V58" s="10"/>
      <c r="W58" s="10" t="s">
        <v>2221</v>
      </c>
    </row>
    <row r="59" spans="1:23" ht="36.950000000000003" customHeight="1" x14ac:dyDescent="0.25">
      <c r="A59" s="10"/>
      <c r="B59" s="10" t="s">
        <v>1630</v>
      </c>
      <c r="C59" s="10"/>
      <c r="D59" s="12" t="s">
        <v>1631</v>
      </c>
      <c r="E59" s="12"/>
      <c r="F59" s="12"/>
      <c r="G59" s="10" t="s">
        <v>282</v>
      </c>
      <c r="H59" s="10" t="s">
        <v>1632</v>
      </c>
      <c r="I59" s="10"/>
      <c r="J59" s="10"/>
      <c r="K59" s="10"/>
      <c r="L59" s="10"/>
      <c r="M59" s="10"/>
      <c r="N59" s="10" t="s">
        <v>1632</v>
      </c>
      <c r="O59" s="10"/>
      <c r="P59" s="10"/>
      <c r="Q59" s="10"/>
      <c r="R59" s="10"/>
      <c r="S59" s="10"/>
      <c r="T59" s="10"/>
      <c r="U59" s="10"/>
      <c r="V59" s="10"/>
      <c r="W59" s="10" t="s">
        <v>2222</v>
      </c>
    </row>
    <row r="60" spans="1:23" ht="14.1" customHeight="1" x14ac:dyDescent="0.25">
      <c r="A60" s="10"/>
      <c r="B60" s="10"/>
      <c r="C60" s="10"/>
      <c r="D60" s="13" t="s">
        <v>289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2223</v>
      </c>
      <c r="U60" s="10"/>
      <c r="V60" s="10"/>
      <c r="W60" s="10" t="s">
        <v>2224</v>
      </c>
    </row>
    <row r="61" spans="1:23" ht="60" customHeight="1" x14ac:dyDescent="0.25">
      <c r="A61" s="10" t="s">
        <v>25</v>
      </c>
      <c r="B61" s="10" t="s">
        <v>2225</v>
      </c>
      <c r="C61" s="10"/>
      <c r="D61" s="12" t="s">
        <v>2226</v>
      </c>
      <c r="E61" s="12"/>
      <c r="F61" s="12"/>
      <c r="G61" s="10" t="s">
        <v>234</v>
      </c>
      <c r="H61" s="10" t="s">
        <v>9</v>
      </c>
      <c r="I61" s="10"/>
      <c r="J61" s="10"/>
      <c r="K61" s="10"/>
      <c r="L61" s="10"/>
      <c r="M61" s="10"/>
      <c r="N61" s="10" t="s">
        <v>9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63.5" customHeight="1" x14ac:dyDescent="0.25">
      <c r="A62" s="10"/>
      <c r="B62" s="10" t="s">
        <v>1615</v>
      </c>
      <c r="C62" s="10"/>
      <c r="D62" s="12" t="s">
        <v>239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4.1" customHeight="1" x14ac:dyDescent="0.25">
      <c r="A63" s="10"/>
      <c r="B63" s="11" t="s">
        <v>9</v>
      </c>
      <c r="C63" s="11"/>
      <c r="D63" s="12" t="s">
        <v>240</v>
      </c>
      <c r="E63" s="12"/>
      <c r="F63" s="12"/>
      <c r="G63" s="10" t="s">
        <v>213</v>
      </c>
      <c r="H63" s="10"/>
      <c r="I63" s="10"/>
      <c r="J63" s="10"/>
      <c r="K63" s="10"/>
      <c r="L63" s="10"/>
      <c r="M63" s="10"/>
      <c r="N63" s="10" t="s">
        <v>2227</v>
      </c>
      <c r="O63" s="10"/>
      <c r="P63" s="10"/>
      <c r="Q63" s="10"/>
      <c r="R63" s="10"/>
      <c r="S63" s="10"/>
      <c r="T63" s="10"/>
      <c r="U63" s="10"/>
      <c r="V63" s="10"/>
      <c r="W63" s="10" t="s">
        <v>2228</v>
      </c>
    </row>
    <row r="64" spans="1:23" ht="14.1" customHeight="1" x14ac:dyDescent="0.25">
      <c r="A64" s="10"/>
      <c r="B64" s="10" t="s">
        <v>1248</v>
      </c>
      <c r="C64" s="10"/>
      <c r="D64" s="12" t="s">
        <v>1249</v>
      </c>
      <c r="E64" s="12"/>
      <c r="F64" s="12"/>
      <c r="G64" s="10" t="s">
        <v>213</v>
      </c>
      <c r="H64" s="10" t="s">
        <v>2229</v>
      </c>
      <c r="I64" s="10"/>
      <c r="J64" s="10"/>
      <c r="K64" s="10" t="s">
        <v>1111</v>
      </c>
      <c r="L64" s="10"/>
      <c r="M64" s="10"/>
      <c r="N64" s="10" t="s">
        <v>711</v>
      </c>
      <c r="O64" s="10"/>
      <c r="P64" s="10"/>
      <c r="Q64" s="10"/>
      <c r="R64" s="10"/>
      <c r="S64" s="10"/>
      <c r="T64" s="10" t="s">
        <v>265</v>
      </c>
      <c r="U64" s="10"/>
      <c r="V64" s="10"/>
      <c r="W64" s="10" t="s">
        <v>2230</v>
      </c>
    </row>
    <row r="65" spans="1:23" ht="14.1" customHeight="1" x14ac:dyDescent="0.25">
      <c r="A65" s="10"/>
      <c r="B65" s="10" t="s">
        <v>1667</v>
      </c>
      <c r="C65" s="10"/>
      <c r="D65" s="12" t="s">
        <v>1668</v>
      </c>
      <c r="E65" s="12"/>
      <c r="F65" s="12"/>
      <c r="G65" s="10" t="s">
        <v>213</v>
      </c>
      <c r="H65" s="10" t="s">
        <v>2229</v>
      </c>
      <c r="I65" s="10"/>
      <c r="J65" s="10"/>
      <c r="K65" s="10" t="s">
        <v>1111</v>
      </c>
      <c r="L65" s="10"/>
      <c r="M65" s="10"/>
      <c r="N65" s="10" t="s">
        <v>711</v>
      </c>
      <c r="O65" s="10"/>
      <c r="P65" s="10"/>
      <c r="Q65" s="10"/>
      <c r="R65" s="10"/>
      <c r="S65" s="10"/>
      <c r="T65" s="10" t="s">
        <v>1414</v>
      </c>
      <c r="U65" s="10"/>
      <c r="V65" s="10"/>
      <c r="W65" s="10" t="s">
        <v>2231</v>
      </c>
    </row>
    <row r="66" spans="1:23" ht="14.1" customHeight="1" x14ac:dyDescent="0.25">
      <c r="A66" s="10"/>
      <c r="B66" s="10"/>
      <c r="C66" s="10"/>
      <c r="D66" s="12" t="s">
        <v>276</v>
      </c>
      <c r="E66" s="12"/>
      <c r="F66" s="12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 t="s">
        <v>2228</v>
      </c>
    </row>
    <row r="67" spans="1:23" ht="14.1" customHeight="1" x14ac:dyDescent="0.25">
      <c r="A67" s="10"/>
      <c r="B67" s="10"/>
      <c r="C67" s="10"/>
      <c r="D67" s="12" t="s">
        <v>278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 t="s">
        <v>2228</v>
      </c>
    </row>
    <row r="68" spans="1:23" ht="36.950000000000003" customHeight="1" x14ac:dyDescent="0.25">
      <c r="A68" s="10"/>
      <c r="B68" s="10" t="s">
        <v>1626</v>
      </c>
      <c r="C68" s="10"/>
      <c r="D68" s="12" t="s">
        <v>1627</v>
      </c>
      <c r="E68" s="12"/>
      <c r="F68" s="12"/>
      <c r="G68" s="10" t="s">
        <v>282</v>
      </c>
      <c r="H68" s="10" t="s">
        <v>1628</v>
      </c>
      <c r="I68" s="10"/>
      <c r="J68" s="10"/>
      <c r="K68" s="10"/>
      <c r="L68" s="10"/>
      <c r="M68" s="10"/>
      <c r="N68" s="10" t="s">
        <v>1628</v>
      </c>
      <c r="O68" s="10"/>
      <c r="P68" s="10"/>
      <c r="Q68" s="10"/>
      <c r="R68" s="10"/>
      <c r="S68" s="10"/>
      <c r="T68" s="10"/>
      <c r="U68" s="10"/>
      <c r="V68" s="10"/>
      <c r="W68" s="10" t="s">
        <v>2232</v>
      </c>
    </row>
    <row r="69" spans="1:23" ht="36.950000000000003" customHeight="1" x14ac:dyDescent="0.25">
      <c r="A69" s="10"/>
      <c r="B69" s="10" t="s">
        <v>1630</v>
      </c>
      <c r="C69" s="10"/>
      <c r="D69" s="12" t="s">
        <v>1631</v>
      </c>
      <c r="E69" s="12"/>
      <c r="F69" s="12"/>
      <c r="G69" s="10" t="s">
        <v>282</v>
      </c>
      <c r="H69" s="10" t="s">
        <v>1632</v>
      </c>
      <c r="I69" s="10"/>
      <c r="J69" s="10"/>
      <c r="K69" s="10"/>
      <c r="L69" s="10"/>
      <c r="M69" s="10"/>
      <c r="N69" s="10" t="s">
        <v>1632</v>
      </c>
      <c r="O69" s="10"/>
      <c r="P69" s="10"/>
      <c r="Q69" s="10"/>
      <c r="R69" s="10"/>
      <c r="S69" s="10"/>
      <c r="T69" s="10"/>
      <c r="U69" s="10"/>
      <c r="V69" s="10"/>
      <c r="W69" s="10" t="s">
        <v>2233</v>
      </c>
    </row>
    <row r="70" spans="1:23" ht="14.1" customHeight="1" x14ac:dyDescent="0.25">
      <c r="A70" s="10"/>
      <c r="B70" s="10"/>
      <c r="C70" s="10"/>
      <c r="D70" s="13" t="s">
        <v>289</v>
      </c>
      <c r="E70" s="13"/>
      <c r="F70" s="13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2234</v>
      </c>
      <c r="U70" s="10"/>
      <c r="V70" s="10"/>
      <c r="W70" s="10" t="s">
        <v>2234</v>
      </c>
    </row>
    <row r="71" spans="1:23" ht="71.45" customHeight="1" x14ac:dyDescent="0.25">
      <c r="A71" s="10" t="s">
        <v>26</v>
      </c>
      <c r="B71" s="10" t="s">
        <v>2235</v>
      </c>
      <c r="C71" s="10"/>
      <c r="D71" s="12" t="s">
        <v>2236</v>
      </c>
      <c r="E71" s="12"/>
      <c r="F71" s="12"/>
      <c r="G71" s="10" t="s">
        <v>234</v>
      </c>
      <c r="H71" s="10" t="s">
        <v>9</v>
      </c>
      <c r="I71" s="10"/>
      <c r="J71" s="10"/>
      <c r="K71" s="10"/>
      <c r="L71" s="10"/>
      <c r="M71" s="10"/>
      <c r="N71" s="10" t="s">
        <v>9</v>
      </c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163.5" customHeight="1" x14ac:dyDescent="0.25">
      <c r="A72" s="10"/>
      <c r="B72" s="10" t="s">
        <v>1615</v>
      </c>
      <c r="C72" s="10"/>
      <c r="D72" s="12" t="s">
        <v>239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14.1" customHeight="1" x14ac:dyDescent="0.25">
      <c r="A73" s="10"/>
      <c r="B73" s="11" t="s">
        <v>9</v>
      </c>
      <c r="C73" s="11"/>
      <c r="D73" s="12" t="s">
        <v>240</v>
      </c>
      <c r="E73" s="12"/>
      <c r="F73" s="12"/>
      <c r="G73" s="10" t="s">
        <v>213</v>
      </c>
      <c r="H73" s="10"/>
      <c r="I73" s="10"/>
      <c r="J73" s="10"/>
      <c r="K73" s="10"/>
      <c r="L73" s="10"/>
      <c r="M73" s="10"/>
      <c r="N73" s="10" t="s">
        <v>1854</v>
      </c>
      <c r="O73" s="10"/>
      <c r="P73" s="10"/>
      <c r="Q73" s="10"/>
      <c r="R73" s="10"/>
      <c r="S73" s="10"/>
      <c r="T73" s="10"/>
      <c r="U73" s="10"/>
      <c r="V73" s="10"/>
      <c r="W73" s="10" t="s">
        <v>2237</v>
      </c>
    </row>
    <row r="74" spans="1:23" ht="14.1" customHeight="1" x14ac:dyDescent="0.25">
      <c r="A74" s="10"/>
      <c r="B74" s="10" t="s">
        <v>1248</v>
      </c>
      <c r="C74" s="10"/>
      <c r="D74" s="12" t="s">
        <v>1249</v>
      </c>
      <c r="E74" s="12"/>
      <c r="F74" s="12"/>
      <c r="G74" s="10" t="s">
        <v>213</v>
      </c>
      <c r="H74" s="10" t="s">
        <v>2238</v>
      </c>
      <c r="I74" s="10"/>
      <c r="J74" s="10"/>
      <c r="K74" s="10" t="s">
        <v>1111</v>
      </c>
      <c r="L74" s="10"/>
      <c r="M74" s="10"/>
      <c r="N74" s="10" t="s">
        <v>2239</v>
      </c>
      <c r="O74" s="10"/>
      <c r="P74" s="10"/>
      <c r="Q74" s="10"/>
      <c r="R74" s="10"/>
      <c r="S74" s="10"/>
      <c r="T74" s="10" t="s">
        <v>265</v>
      </c>
      <c r="U74" s="10"/>
      <c r="V74" s="10"/>
      <c r="W74" s="10" t="s">
        <v>2240</v>
      </c>
    </row>
    <row r="75" spans="1:23" ht="14.1" customHeight="1" x14ac:dyDescent="0.25">
      <c r="A75" s="10"/>
      <c r="B75" s="10" t="s">
        <v>1667</v>
      </c>
      <c r="C75" s="10"/>
      <c r="D75" s="12" t="s">
        <v>1668</v>
      </c>
      <c r="E75" s="12"/>
      <c r="F75" s="12"/>
      <c r="G75" s="10" t="s">
        <v>213</v>
      </c>
      <c r="H75" s="10" t="s">
        <v>2238</v>
      </c>
      <c r="I75" s="10"/>
      <c r="J75" s="10"/>
      <c r="K75" s="10" t="s">
        <v>1111</v>
      </c>
      <c r="L75" s="10"/>
      <c r="M75" s="10"/>
      <c r="N75" s="10" t="s">
        <v>2239</v>
      </c>
      <c r="O75" s="10"/>
      <c r="P75" s="10"/>
      <c r="Q75" s="10"/>
      <c r="R75" s="10"/>
      <c r="S75" s="10"/>
      <c r="T75" s="10" t="s">
        <v>1414</v>
      </c>
      <c r="U75" s="10"/>
      <c r="V75" s="10"/>
      <c r="W75" s="10" t="s">
        <v>2241</v>
      </c>
    </row>
    <row r="76" spans="1:23" ht="14.1" customHeight="1" x14ac:dyDescent="0.25">
      <c r="A76" s="10"/>
      <c r="B76" s="10"/>
      <c r="C76" s="10"/>
      <c r="D76" s="12" t="s">
        <v>276</v>
      </c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2237</v>
      </c>
    </row>
    <row r="77" spans="1:23" ht="14.1" customHeight="1" x14ac:dyDescent="0.25">
      <c r="A77" s="10"/>
      <c r="B77" s="10"/>
      <c r="C77" s="10"/>
      <c r="D77" s="12" t="s">
        <v>278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 t="s">
        <v>2237</v>
      </c>
    </row>
    <row r="78" spans="1:23" ht="36.950000000000003" customHeight="1" x14ac:dyDescent="0.25">
      <c r="A78" s="10"/>
      <c r="B78" s="10" t="s">
        <v>1626</v>
      </c>
      <c r="C78" s="10"/>
      <c r="D78" s="12" t="s">
        <v>1627</v>
      </c>
      <c r="E78" s="12"/>
      <c r="F78" s="12"/>
      <c r="G78" s="10" t="s">
        <v>282</v>
      </c>
      <c r="H78" s="10" t="s">
        <v>1628</v>
      </c>
      <c r="I78" s="10"/>
      <c r="J78" s="10"/>
      <c r="K78" s="10"/>
      <c r="L78" s="10"/>
      <c r="M78" s="10"/>
      <c r="N78" s="10" t="s">
        <v>1628</v>
      </c>
      <c r="O78" s="10"/>
      <c r="P78" s="10"/>
      <c r="Q78" s="10"/>
      <c r="R78" s="10"/>
      <c r="S78" s="10"/>
      <c r="T78" s="10"/>
      <c r="U78" s="10"/>
      <c r="V78" s="10"/>
      <c r="W78" s="10" t="s">
        <v>2242</v>
      </c>
    </row>
    <row r="79" spans="1:23" ht="36.950000000000003" customHeight="1" x14ac:dyDescent="0.25">
      <c r="A79" s="10"/>
      <c r="B79" s="10" t="s">
        <v>1630</v>
      </c>
      <c r="C79" s="10"/>
      <c r="D79" s="12" t="s">
        <v>1631</v>
      </c>
      <c r="E79" s="12"/>
      <c r="F79" s="12"/>
      <c r="G79" s="10" t="s">
        <v>282</v>
      </c>
      <c r="H79" s="10" t="s">
        <v>1632</v>
      </c>
      <c r="I79" s="10"/>
      <c r="J79" s="10"/>
      <c r="K79" s="10"/>
      <c r="L79" s="10"/>
      <c r="M79" s="10"/>
      <c r="N79" s="10" t="s">
        <v>1632</v>
      </c>
      <c r="O79" s="10"/>
      <c r="P79" s="10"/>
      <c r="Q79" s="10"/>
      <c r="R79" s="10"/>
      <c r="S79" s="10"/>
      <c r="T79" s="10"/>
      <c r="U79" s="10"/>
      <c r="V79" s="10"/>
      <c r="W79" s="10" t="s">
        <v>2243</v>
      </c>
    </row>
    <row r="80" spans="1:23" ht="14.1" customHeight="1" x14ac:dyDescent="0.25">
      <c r="A80" s="10"/>
      <c r="B80" s="10"/>
      <c r="C80" s="10"/>
      <c r="D80" s="13" t="s">
        <v>289</v>
      </c>
      <c r="E80" s="13"/>
      <c r="F80" s="13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2244</v>
      </c>
      <c r="U80" s="10"/>
      <c r="V80" s="10"/>
      <c r="W80" s="10" t="s">
        <v>2244</v>
      </c>
    </row>
    <row r="81" spans="1:23" ht="71.45" customHeight="1" x14ac:dyDescent="0.25">
      <c r="A81" s="10" t="s">
        <v>27</v>
      </c>
      <c r="B81" s="10" t="s">
        <v>2245</v>
      </c>
      <c r="C81" s="10"/>
      <c r="D81" s="12" t="s">
        <v>2246</v>
      </c>
      <c r="E81" s="12"/>
      <c r="F81" s="12"/>
      <c r="G81" s="10" t="s">
        <v>234</v>
      </c>
      <c r="H81" s="10" t="s">
        <v>9</v>
      </c>
      <c r="I81" s="10"/>
      <c r="J81" s="10"/>
      <c r="K81" s="10"/>
      <c r="L81" s="10"/>
      <c r="M81" s="10"/>
      <c r="N81" s="10" t="s">
        <v>9</v>
      </c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163.5" customHeight="1" x14ac:dyDescent="0.25">
      <c r="A82" s="10"/>
      <c r="B82" s="10" t="s">
        <v>1615</v>
      </c>
      <c r="C82" s="10"/>
      <c r="D82" s="12" t="s">
        <v>239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:23" ht="14.1" customHeight="1" x14ac:dyDescent="0.25">
      <c r="A83" s="10"/>
      <c r="B83" s="11" t="s">
        <v>9</v>
      </c>
      <c r="C83" s="11"/>
      <c r="D83" s="12" t="s">
        <v>240</v>
      </c>
      <c r="E83" s="12"/>
      <c r="F83" s="12"/>
      <c r="G83" s="10" t="s">
        <v>213</v>
      </c>
      <c r="H83" s="10"/>
      <c r="I83" s="10"/>
      <c r="J83" s="10"/>
      <c r="K83" s="10"/>
      <c r="L83" s="10"/>
      <c r="M83" s="10"/>
      <c r="N83" s="10" t="s">
        <v>258</v>
      </c>
      <c r="O83" s="10"/>
      <c r="P83" s="10"/>
      <c r="Q83" s="10"/>
      <c r="R83" s="10"/>
      <c r="S83" s="10"/>
      <c r="T83" s="10"/>
      <c r="U83" s="10"/>
      <c r="V83" s="10"/>
      <c r="W83" s="10" t="s">
        <v>2247</v>
      </c>
    </row>
    <row r="84" spans="1:23" ht="14.1" customHeight="1" x14ac:dyDescent="0.25">
      <c r="A84" s="10"/>
      <c r="B84" s="10" t="s">
        <v>1248</v>
      </c>
      <c r="C84" s="10"/>
      <c r="D84" s="12" t="s">
        <v>1249</v>
      </c>
      <c r="E84" s="12"/>
      <c r="F84" s="12"/>
      <c r="G84" s="10" t="s">
        <v>213</v>
      </c>
      <c r="H84" s="10" t="s">
        <v>1857</v>
      </c>
      <c r="I84" s="10"/>
      <c r="J84" s="10"/>
      <c r="K84" s="10" t="s">
        <v>1111</v>
      </c>
      <c r="L84" s="10"/>
      <c r="M84" s="10"/>
      <c r="N84" s="10" t="s">
        <v>2248</v>
      </c>
      <c r="O84" s="10"/>
      <c r="P84" s="10"/>
      <c r="Q84" s="10"/>
      <c r="R84" s="10"/>
      <c r="S84" s="10"/>
      <c r="T84" s="10" t="s">
        <v>265</v>
      </c>
      <c r="U84" s="10"/>
      <c r="V84" s="10"/>
      <c r="W84" s="10" t="s">
        <v>2249</v>
      </c>
    </row>
    <row r="85" spans="1:23" ht="14.1" customHeight="1" x14ac:dyDescent="0.25">
      <c r="A85" s="10"/>
      <c r="B85" s="10" t="s">
        <v>1667</v>
      </c>
      <c r="C85" s="10"/>
      <c r="D85" s="12" t="s">
        <v>1668</v>
      </c>
      <c r="E85" s="12"/>
      <c r="F85" s="12"/>
      <c r="G85" s="10" t="s">
        <v>213</v>
      </c>
      <c r="H85" s="10" t="s">
        <v>1857</v>
      </c>
      <c r="I85" s="10"/>
      <c r="J85" s="10"/>
      <c r="K85" s="10" t="s">
        <v>1111</v>
      </c>
      <c r="L85" s="10"/>
      <c r="M85" s="10"/>
      <c r="N85" s="10" t="s">
        <v>2248</v>
      </c>
      <c r="O85" s="10"/>
      <c r="P85" s="10"/>
      <c r="Q85" s="10"/>
      <c r="R85" s="10"/>
      <c r="S85" s="10"/>
      <c r="T85" s="10" t="s">
        <v>1414</v>
      </c>
      <c r="U85" s="10"/>
      <c r="V85" s="10"/>
      <c r="W85" s="10" t="s">
        <v>2250</v>
      </c>
    </row>
    <row r="86" spans="1:23" ht="14.1" customHeight="1" x14ac:dyDescent="0.25">
      <c r="A86" s="10"/>
      <c r="B86" s="10"/>
      <c r="C86" s="10"/>
      <c r="D86" s="12" t="s">
        <v>276</v>
      </c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 t="s">
        <v>2247</v>
      </c>
    </row>
    <row r="87" spans="1:23" ht="14.1" customHeight="1" x14ac:dyDescent="0.25">
      <c r="A87" s="10"/>
      <c r="B87" s="10"/>
      <c r="C87" s="10"/>
      <c r="D87" s="12" t="s">
        <v>278</v>
      </c>
      <c r="E87" s="12"/>
      <c r="F87" s="12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 t="s">
        <v>2247</v>
      </c>
    </row>
    <row r="88" spans="1:23" ht="36.950000000000003" customHeight="1" x14ac:dyDescent="0.25">
      <c r="A88" s="10"/>
      <c r="B88" s="10" t="s">
        <v>1626</v>
      </c>
      <c r="C88" s="10"/>
      <c r="D88" s="12" t="s">
        <v>1627</v>
      </c>
      <c r="E88" s="12"/>
      <c r="F88" s="12"/>
      <c r="G88" s="10" t="s">
        <v>282</v>
      </c>
      <c r="H88" s="10" t="s">
        <v>1628</v>
      </c>
      <c r="I88" s="10"/>
      <c r="J88" s="10"/>
      <c r="K88" s="10"/>
      <c r="L88" s="10"/>
      <c r="M88" s="10"/>
      <c r="N88" s="10" t="s">
        <v>1628</v>
      </c>
      <c r="O88" s="10"/>
      <c r="P88" s="10"/>
      <c r="Q88" s="10"/>
      <c r="R88" s="10"/>
      <c r="S88" s="10"/>
      <c r="T88" s="10"/>
      <c r="U88" s="10"/>
      <c r="V88" s="10"/>
      <c r="W88" s="10" t="s">
        <v>2251</v>
      </c>
    </row>
    <row r="89" spans="1:23" ht="36.950000000000003" customHeight="1" x14ac:dyDescent="0.25">
      <c r="A89" s="10"/>
      <c r="B89" s="10" t="s">
        <v>1630</v>
      </c>
      <c r="C89" s="10"/>
      <c r="D89" s="12" t="s">
        <v>1631</v>
      </c>
      <c r="E89" s="12"/>
      <c r="F89" s="12"/>
      <c r="G89" s="10" t="s">
        <v>282</v>
      </c>
      <c r="H89" s="10" t="s">
        <v>1632</v>
      </c>
      <c r="I89" s="10"/>
      <c r="J89" s="10"/>
      <c r="K89" s="10"/>
      <c r="L89" s="10"/>
      <c r="M89" s="10"/>
      <c r="N89" s="10" t="s">
        <v>1632</v>
      </c>
      <c r="O89" s="10"/>
      <c r="P89" s="10"/>
      <c r="Q89" s="10"/>
      <c r="R89" s="10"/>
      <c r="S89" s="10"/>
      <c r="T89" s="10"/>
      <c r="U89" s="10"/>
      <c r="V89" s="10"/>
      <c r="W89" s="10" t="s">
        <v>2252</v>
      </c>
    </row>
    <row r="90" spans="1:23" ht="14.1" customHeight="1" x14ac:dyDescent="0.25">
      <c r="A90" s="10"/>
      <c r="B90" s="10"/>
      <c r="C90" s="10"/>
      <c r="D90" s="13" t="s">
        <v>289</v>
      </c>
      <c r="E90" s="13"/>
      <c r="F90" s="13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 t="s">
        <v>2253</v>
      </c>
      <c r="U90" s="10"/>
      <c r="V90" s="10"/>
      <c r="W90" s="10" t="s">
        <v>2253</v>
      </c>
    </row>
    <row r="91" spans="1:23" ht="71.45" customHeight="1" x14ac:dyDescent="0.25">
      <c r="A91" s="10" t="s">
        <v>28</v>
      </c>
      <c r="B91" s="10" t="s">
        <v>2254</v>
      </c>
      <c r="C91" s="10"/>
      <c r="D91" s="12" t="s">
        <v>2255</v>
      </c>
      <c r="E91" s="12"/>
      <c r="F91" s="12"/>
      <c r="G91" s="10" t="s">
        <v>234</v>
      </c>
      <c r="H91" s="10" t="s">
        <v>24</v>
      </c>
      <c r="I91" s="10"/>
      <c r="J91" s="10"/>
      <c r="K91" s="10"/>
      <c r="L91" s="10"/>
      <c r="M91" s="10"/>
      <c r="N91" s="10" t="s">
        <v>24</v>
      </c>
      <c r="O91" s="10"/>
      <c r="P91" s="10"/>
      <c r="Q91" s="10"/>
      <c r="R91" s="10"/>
      <c r="S91" s="10"/>
      <c r="T91" s="10"/>
      <c r="U91" s="10"/>
      <c r="V91" s="10"/>
      <c r="W91" s="10"/>
    </row>
    <row r="92" spans="1:23" ht="163.5" customHeight="1" x14ac:dyDescent="0.25">
      <c r="A92" s="10"/>
      <c r="B92" s="10" t="s">
        <v>1615</v>
      </c>
      <c r="C92" s="10"/>
      <c r="D92" s="12" t="s">
        <v>239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:23" ht="14.1" customHeight="1" x14ac:dyDescent="0.25">
      <c r="A93" s="10"/>
      <c r="B93" s="11" t="s">
        <v>9</v>
      </c>
      <c r="C93" s="11"/>
      <c r="D93" s="12" t="s">
        <v>240</v>
      </c>
      <c r="E93" s="12"/>
      <c r="F93" s="12"/>
      <c r="G93" s="10" t="s">
        <v>213</v>
      </c>
      <c r="H93" s="10"/>
      <c r="I93" s="10"/>
      <c r="J93" s="10"/>
      <c r="K93" s="10"/>
      <c r="L93" s="10"/>
      <c r="M93" s="10"/>
      <c r="N93" s="10" t="s">
        <v>2190</v>
      </c>
      <c r="O93" s="10"/>
      <c r="P93" s="10"/>
      <c r="Q93" s="10"/>
      <c r="R93" s="10"/>
      <c r="S93" s="10"/>
      <c r="T93" s="10"/>
      <c r="U93" s="10"/>
      <c r="V93" s="10"/>
      <c r="W93" s="10" t="s">
        <v>2256</v>
      </c>
    </row>
    <row r="94" spans="1:23" ht="14.1" customHeight="1" x14ac:dyDescent="0.25">
      <c r="A94" s="10"/>
      <c r="B94" s="10" t="s">
        <v>1248</v>
      </c>
      <c r="C94" s="10"/>
      <c r="D94" s="12" t="s">
        <v>1249</v>
      </c>
      <c r="E94" s="12"/>
      <c r="F94" s="12"/>
      <c r="G94" s="10" t="s">
        <v>213</v>
      </c>
      <c r="H94" s="10" t="s">
        <v>1820</v>
      </c>
      <c r="I94" s="10"/>
      <c r="J94" s="10"/>
      <c r="K94" s="10" t="s">
        <v>1111</v>
      </c>
      <c r="L94" s="10"/>
      <c r="M94" s="10"/>
      <c r="N94" s="10" t="s">
        <v>258</v>
      </c>
      <c r="O94" s="10"/>
      <c r="P94" s="10"/>
      <c r="Q94" s="10"/>
      <c r="R94" s="10"/>
      <c r="S94" s="10"/>
      <c r="T94" s="10" t="s">
        <v>265</v>
      </c>
      <c r="U94" s="10"/>
      <c r="V94" s="10"/>
      <c r="W94" s="10" t="s">
        <v>266</v>
      </c>
    </row>
    <row r="95" spans="1:23" ht="14.1" customHeight="1" x14ac:dyDescent="0.25">
      <c r="A95" s="10"/>
      <c r="B95" s="10" t="s">
        <v>1667</v>
      </c>
      <c r="C95" s="10"/>
      <c r="D95" s="12" t="s">
        <v>1668</v>
      </c>
      <c r="E95" s="12"/>
      <c r="F95" s="12"/>
      <c r="G95" s="10" t="s">
        <v>213</v>
      </c>
      <c r="H95" s="10" t="s">
        <v>1820</v>
      </c>
      <c r="I95" s="10"/>
      <c r="J95" s="10"/>
      <c r="K95" s="10" t="s">
        <v>1111</v>
      </c>
      <c r="L95" s="10"/>
      <c r="M95" s="10"/>
      <c r="N95" s="10" t="s">
        <v>258</v>
      </c>
      <c r="O95" s="10"/>
      <c r="P95" s="10"/>
      <c r="Q95" s="10"/>
      <c r="R95" s="10"/>
      <c r="S95" s="10"/>
      <c r="T95" s="10" t="s">
        <v>1414</v>
      </c>
      <c r="U95" s="10"/>
      <c r="V95" s="10"/>
      <c r="W95" s="10" t="s">
        <v>2257</v>
      </c>
    </row>
    <row r="96" spans="1:23" ht="14.1" customHeight="1" x14ac:dyDescent="0.25">
      <c r="A96" s="10"/>
      <c r="B96" s="10"/>
      <c r="C96" s="10"/>
      <c r="D96" s="12" t="s">
        <v>276</v>
      </c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 t="s">
        <v>2256</v>
      </c>
    </row>
    <row r="97" spans="1:23" ht="14.1" customHeight="1" x14ac:dyDescent="0.25">
      <c r="A97" s="10"/>
      <c r="B97" s="10"/>
      <c r="C97" s="10"/>
      <c r="D97" s="12" t="s">
        <v>278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 t="s">
        <v>2256</v>
      </c>
    </row>
    <row r="98" spans="1:23" ht="36.950000000000003" customHeight="1" x14ac:dyDescent="0.25">
      <c r="A98" s="10"/>
      <c r="B98" s="10" t="s">
        <v>1626</v>
      </c>
      <c r="C98" s="10"/>
      <c r="D98" s="12" t="s">
        <v>1627</v>
      </c>
      <c r="E98" s="12"/>
      <c r="F98" s="12"/>
      <c r="G98" s="10" t="s">
        <v>282</v>
      </c>
      <c r="H98" s="10" t="s">
        <v>1628</v>
      </c>
      <c r="I98" s="10"/>
      <c r="J98" s="10"/>
      <c r="K98" s="10"/>
      <c r="L98" s="10"/>
      <c r="M98" s="10"/>
      <c r="N98" s="10" t="s">
        <v>1628</v>
      </c>
      <c r="O98" s="10"/>
      <c r="P98" s="10"/>
      <c r="Q98" s="10"/>
      <c r="R98" s="10"/>
      <c r="S98" s="10"/>
      <c r="T98" s="10"/>
      <c r="U98" s="10"/>
      <c r="V98" s="10"/>
      <c r="W98" s="10" t="s">
        <v>2258</v>
      </c>
    </row>
    <row r="99" spans="1:23" ht="36.950000000000003" customHeight="1" x14ac:dyDescent="0.25">
      <c r="A99" s="10"/>
      <c r="B99" s="10" t="s">
        <v>1630</v>
      </c>
      <c r="C99" s="10"/>
      <c r="D99" s="12" t="s">
        <v>1631</v>
      </c>
      <c r="E99" s="12"/>
      <c r="F99" s="12"/>
      <c r="G99" s="10" t="s">
        <v>282</v>
      </c>
      <c r="H99" s="10" t="s">
        <v>1632</v>
      </c>
      <c r="I99" s="10"/>
      <c r="J99" s="10"/>
      <c r="K99" s="10"/>
      <c r="L99" s="10"/>
      <c r="M99" s="10"/>
      <c r="N99" s="10" t="s">
        <v>1632</v>
      </c>
      <c r="O99" s="10"/>
      <c r="P99" s="10"/>
      <c r="Q99" s="10"/>
      <c r="R99" s="10"/>
      <c r="S99" s="10"/>
      <c r="T99" s="10"/>
      <c r="U99" s="10"/>
      <c r="V99" s="10"/>
      <c r="W99" s="10" t="s">
        <v>2259</v>
      </c>
    </row>
    <row r="100" spans="1:23" ht="14.1" customHeight="1" x14ac:dyDescent="0.25">
      <c r="A100" s="10"/>
      <c r="B100" s="10"/>
      <c r="C100" s="10"/>
      <c r="D100" s="13" t="s">
        <v>289</v>
      </c>
      <c r="E100" s="13"/>
      <c r="F100" s="13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 t="s">
        <v>2260</v>
      </c>
      <c r="U100" s="10"/>
      <c r="V100" s="10"/>
      <c r="W100" s="10" t="s">
        <v>2261</v>
      </c>
    </row>
    <row r="101" spans="1:23" ht="36.950000000000003" customHeight="1" x14ac:dyDescent="0.25">
      <c r="A101" s="10" t="s">
        <v>29</v>
      </c>
      <c r="B101" s="10" t="s">
        <v>1612</v>
      </c>
      <c r="C101" s="10"/>
      <c r="D101" s="12" t="s">
        <v>1613</v>
      </c>
      <c r="E101" s="12"/>
      <c r="F101" s="12"/>
      <c r="G101" s="10" t="s">
        <v>1614</v>
      </c>
      <c r="H101" s="10" t="s">
        <v>9</v>
      </c>
      <c r="I101" s="10"/>
      <c r="J101" s="10"/>
      <c r="K101" s="10"/>
      <c r="L101" s="10"/>
      <c r="M101" s="10"/>
      <c r="N101" s="10" t="s">
        <v>9</v>
      </c>
      <c r="O101" s="10"/>
      <c r="P101" s="10"/>
      <c r="Q101" s="10"/>
      <c r="R101" s="10"/>
      <c r="S101" s="10"/>
      <c r="T101" s="10"/>
      <c r="U101" s="10"/>
      <c r="V101" s="10"/>
      <c r="W101" s="10"/>
    </row>
    <row r="102" spans="1:23" ht="163.5" customHeight="1" x14ac:dyDescent="0.25">
      <c r="A102" s="10"/>
      <c r="B102" s="10" t="s">
        <v>1615</v>
      </c>
      <c r="C102" s="10"/>
      <c r="D102" s="12" t="s">
        <v>239</v>
      </c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</row>
    <row r="103" spans="1:23" ht="14.1" customHeight="1" x14ac:dyDescent="0.25">
      <c r="A103" s="10"/>
      <c r="B103" s="11" t="s">
        <v>9</v>
      </c>
      <c r="C103" s="11"/>
      <c r="D103" s="12" t="s">
        <v>240</v>
      </c>
      <c r="E103" s="12"/>
      <c r="F103" s="12"/>
      <c r="G103" s="10" t="s">
        <v>213</v>
      </c>
      <c r="H103" s="10"/>
      <c r="I103" s="10"/>
      <c r="J103" s="10"/>
      <c r="K103" s="10"/>
      <c r="L103" s="10"/>
      <c r="M103" s="10"/>
      <c r="N103" s="10" t="s">
        <v>2262</v>
      </c>
      <c r="O103" s="10"/>
      <c r="P103" s="10"/>
      <c r="Q103" s="10"/>
      <c r="R103" s="10"/>
      <c r="S103" s="10"/>
      <c r="T103" s="10"/>
      <c r="U103" s="10"/>
      <c r="V103" s="10"/>
      <c r="W103" s="10" t="s">
        <v>2263</v>
      </c>
    </row>
    <row r="104" spans="1:23" ht="14.1" customHeight="1" x14ac:dyDescent="0.25">
      <c r="A104" s="10"/>
      <c r="B104" s="10" t="s">
        <v>1618</v>
      </c>
      <c r="C104" s="10"/>
      <c r="D104" s="12" t="s">
        <v>1619</v>
      </c>
      <c r="E104" s="12"/>
      <c r="F104" s="12"/>
      <c r="G104" s="10" t="s">
        <v>213</v>
      </c>
      <c r="H104" s="10" t="s">
        <v>918</v>
      </c>
      <c r="I104" s="10"/>
      <c r="J104" s="10"/>
      <c r="K104" s="10" t="s">
        <v>1111</v>
      </c>
      <c r="L104" s="10"/>
      <c r="M104" s="10"/>
      <c r="N104" s="10" t="s">
        <v>2264</v>
      </c>
      <c r="O104" s="10"/>
      <c r="P104" s="10"/>
      <c r="Q104" s="10"/>
      <c r="R104" s="10"/>
      <c r="S104" s="10"/>
      <c r="T104" s="10" t="s">
        <v>460</v>
      </c>
      <c r="U104" s="10"/>
      <c r="V104" s="10"/>
      <c r="W104" s="10" t="s">
        <v>2265</v>
      </c>
    </row>
    <row r="105" spans="1:23" ht="14.1" customHeight="1" x14ac:dyDescent="0.25">
      <c r="A105" s="10"/>
      <c r="B105" s="10" t="s">
        <v>1622</v>
      </c>
      <c r="C105" s="10"/>
      <c r="D105" s="12" t="s">
        <v>1623</v>
      </c>
      <c r="E105" s="12"/>
      <c r="F105" s="12"/>
      <c r="G105" s="10" t="s">
        <v>213</v>
      </c>
      <c r="H105" s="10" t="s">
        <v>918</v>
      </c>
      <c r="I105" s="10"/>
      <c r="J105" s="10"/>
      <c r="K105" s="10" t="s">
        <v>1111</v>
      </c>
      <c r="L105" s="10"/>
      <c r="M105" s="10"/>
      <c r="N105" s="10" t="s">
        <v>2264</v>
      </c>
      <c r="O105" s="10"/>
      <c r="P105" s="10"/>
      <c r="Q105" s="10"/>
      <c r="R105" s="10"/>
      <c r="S105" s="10"/>
      <c r="T105" s="10" t="s">
        <v>1624</v>
      </c>
      <c r="U105" s="10"/>
      <c r="V105" s="10"/>
      <c r="W105" s="10" t="s">
        <v>2266</v>
      </c>
    </row>
    <row r="106" spans="1:23" ht="14.1" customHeight="1" x14ac:dyDescent="0.25">
      <c r="A106" s="10"/>
      <c r="B106" s="10"/>
      <c r="C106" s="10"/>
      <c r="D106" s="12" t="s">
        <v>276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 t="s">
        <v>2263</v>
      </c>
    </row>
    <row r="107" spans="1:23" ht="14.1" customHeight="1" x14ac:dyDescent="0.25">
      <c r="A107" s="10"/>
      <c r="B107" s="10"/>
      <c r="C107" s="10"/>
      <c r="D107" s="12" t="s">
        <v>278</v>
      </c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 t="s">
        <v>2263</v>
      </c>
    </row>
    <row r="108" spans="1:23" ht="36.950000000000003" customHeight="1" x14ac:dyDescent="0.25">
      <c r="A108" s="10"/>
      <c r="B108" s="10" t="s">
        <v>1626</v>
      </c>
      <c r="C108" s="10"/>
      <c r="D108" s="12" t="s">
        <v>1627</v>
      </c>
      <c r="E108" s="12"/>
      <c r="F108" s="12"/>
      <c r="G108" s="10" t="s">
        <v>282</v>
      </c>
      <c r="H108" s="10" t="s">
        <v>1628</v>
      </c>
      <c r="I108" s="10"/>
      <c r="J108" s="10"/>
      <c r="K108" s="10"/>
      <c r="L108" s="10"/>
      <c r="M108" s="10"/>
      <c r="N108" s="10" t="s">
        <v>1628</v>
      </c>
      <c r="O108" s="10"/>
      <c r="P108" s="10"/>
      <c r="Q108" s="10"/>
      <c r="R108" s="10"/>
      <c r="S108" s="10"/>
      <c r="T108" s="10"/>
      <c r="U108" s="10"/>
      <c r="V108" s="10"/>
      <c r="W108" s="10" t="s">
        <v>2267</v>
      </c>
    </row>
    <row r="109" spans="1:23" ht="36.950000000000003" customHeight="1" x14ac:dyDescent="0.25">
      <c r="A109" s="10"/>
      <c r="B109" s="10" t="s">
        <v>1630</v>
      </c>
      <c r="C109" s="10"/>
      <c r="D109" s="12" t="s">
        <v>1631</v>
      </c>
      <c r="E109" s="12"/>
      <c r="F109" s="12"/>
      <c r="G109" s="10" t="s">
        <v>282</v>
      </c>
      <c r="H109" s="10" t="s">
        <v>1632</v>
      </c>
      <c r="I109" s="10"/>
      <c r="J109" s="10"/>
      <c r="K109" s="10"/>
      <c r="L109" s="10"/>
      <c r="M109" s="10"/>
      <c r="N109" s="10" t="s">
        <v>1632</v>
      </c>
      <c r="O109" s="10"/>
      <c r="P109" s="10"/>
      <c r="Q109" s="10"/>
      <c r="R109" s="10"/>
      <c r="S109" s="10"/>
      <c r="T109" s="10"/>
      <c r="U109" s="10"/>
      <c r="V109" s="10"/>
      <c r="W109" s="10" t="s">
        <v>2268</v>
      </c>
    </row>
    <row r="110" spans="1:23" ht="14.1" customHeight="1" x14ac:dyDescent="0.25">
      <c r="A110" s="10"/>
      <c r="B110" s="10"/>
      <c r="C110" s="10"/>
      <c r="D110" s="13" t="s">
        <v>289</v>
      </c>
      <c r="E110" s="13"/>
      <c r="F110" s="13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2269</v>
      </c>
      <c r="U110" s="10"/>
      <c r="V110" s="10"/>
      <c r="W110" s="10" t="s">
        <v>2269</v>
      </c>
    </row>
    <row r="111" spans="1:23" ht="25.5" customHeight="1" x14ac:dyDescent="0.25">
      <c r="A111" s="10" t="s">
        <v>70</v>
      </c>
      <c r="B111" s="10" t="s">
        <v>1636</v>
      </c>
      <c r="C111" s="10"/>
      <c r="D111" s="12" t="s">
        <v>2270</v>
      </c>
      <c r="E111" s="12"/>
      <c r="F111" s="12"/>
      <c r="G111" s="10" t="s">
        <v>1614</v>
      </c>
      <c r="H111" s="10" t="s">
        <v>96</v>
      </c>
      <c r="I111" s="10"/>
      <c r="J111" s="10"/>
      <c r="K111" s="10"/>
      <c r="L111" s="10"/>
      <c r="M111" s="10"/>
      <c r="N111" s="10" t="s">
        <v>96</v>
      </c>
      <c r="O111" s="10"/>
      <c r="P111" s="10"/>
      <c r="Q111" s="10"/>
      <c r="R111" s="10"/>
      <c r="S111" s="10"/>
      <c r="T111" s="10"/>
      <c r="U111" s="10"/>
      <c r="V111" s="10"/>
      <c r="W111" s="10"/>
    </row>
    <row r="112" spans="1:23" ht="163.5" customHeight="1" x14ac:dyDescent="0.25">
      <c r="A112" s="10"/>
      <c r="B112" s="10" t="s">
        <v>1615</v>
      </c>
      <c r="C112" s="10"/>
      <c r="D112" s="12" t="s">
        <v>239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</row>
    <row r="113" spans="1:23" ht="14.1" customHeight="1" x14ac:dyDescent="0.25">
      <c r="A113" s="10"/>
      <c r="B113" s="11" t="s">
        <v>9</v>
      </c>
      <c r="C113" s="11"/>
      <c r="D113" s="12" t="s">
        <v>240</v>
      </c>
      <c r="E113" s="12"/>
      <c r="F113" s="12"/>
      <c r="G113" s="10" t="s">
        <v>213</v>
      </c>
      <c r="H113" s="10"/>
      <c r="I113" s="10"/>
      <c r="J113" s="10"/>
      <c r="K113" s="10"/>
      <c r="L113" s="10"/>
      <c r="M113" s="10"/>
      <c r="N113" s="10" t="s">
        <v>104</v>
      </c>
      <c r="O113" s="10"/>
      <c r="P113" s="10"/>
      <c r="Q113" s="10"/>
      <c r="R113" s="10"/>
      <c r="S113" s="10"/>
      <c r="T113" s="10"/>
      <c r="U113" s="10"/>
      <c r="V113" s="10"/>
      <c r="W113" s="10" t="s">
        <v>2271</v>
      </c>
    </row>
    <row r="114" spans="1:23" ht="14.1" customHeight="1" x14ac:dyDescent="0.25">
      <c r="A114" s="10"/>
      <c r="B114" s="10" t="s">
        <v>1618</v>
      </c>
      <c r="C114" s="10"/>
      <c r="D114" s="12" t="s">
        <v>1619</v>
      </c>
      <c r="E114" s="12"/>
      <c r="F114" s="12"/>
      <c r="G114" s="10" t="s">
        <v>213</v>
      </c>
      <c r="H114" s="10" t="s">
        <v>1128</v>
      </c>
      <c r="I114" s="10"/>
      <c r="J114" s="10"/>
      <c r="K114" s="10" t="s">
        <v>1111</v>
      </c>
      <c r="L114" s="10"/>
      <c r="M114" s="10"/>
      <c r="N114" s="10" t="s">
        <v>27</v>
      </c>
      <c r="O114" s="10"/>
      <c r="P114" s="10"/>
      <c r="Q114" s="10"/>
      <c r="R114" s="10"/>
      <c r="S114" s="10"/>
      <c r="T114" s="10" t="s">
        <v>460</v>
      </c>
      <c r="U114" s="10"/>
      <c r="V114" s="10"/>
      <c r="W114" s="10" t="s">
        <v>2272</v>
      </c>
    </row>
    <row r="115" spans="1:23" ht="14.1" customHeight="1" x14ac:dyDescent="0.25">
      <c r="A115" s="10"/>
      <c r="B115" s="10" t="s">
        <v>1622</v>
      </c>
      <c r="C115" s="10"/>
      <c r="D115" s="12" t="s">
        <v>1623</v>
      </c>
      <c r="E115" s="12"/>
      <c r="F115" s="12"/>
      <c r="G115" s="10" t="s">
        <v>213</v>
      </c>
      <c r="H115" s="10" t="s">
        <v>1128</v>
      </c>
      <c r="I115" s="10"/>
      <c r="J115" s="10"/>
      <c r="K115" s="10" t="s">
        <v>1111</v>
      </c>
      <c r="L115" s="10"/>
      <c r="M115" s="10"/>
      <c r="N115" s="10" t="s">
        <v>27</v>
      </c>
      <c r="O115" s="10"/>
      <c r="P115" s="10"/>
      <c r="Q115" s="10"/>
      <c r="R115" s="10"/>
      <c r="S115" s="10"/>
      <c r="T115" s="10" t="s">
        <v>1624</v>
      </c>
      <c r="U115" s="10"/>
      <c r="V115" s="10"/>
      <c r="W115" s="10" t="s">
        <v>2273</v>
      </c>
    </row>
    <row r="116" spans="1:23" ht="14.1" customHeight="1" x14ac:dyDescent="0.25">
      <c r="A116" s="10"/>
      <c r="B116" s="10"/>
      <c r="C116" s="10"/>
      <c r="D116" s="12" t="s">
        <v>276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 t="s">
        <v>2271</v>
      </c>
    </row>
    <row r="117" spans="1:23" ht="14.1" customHeight="1" x14ac:dyDescent="0.25">
      <c r="A117" s="10"/>
      <c r="B117" s="10"/>
      <c r="C117" s="10"/>
      <c r="D117" s="12" t="s">
        <v>278</v>
      </c>
      <c r="E117" s="12"/>
      <c r="F117" s="12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 t="s">
        <v>2271</v>
      </c>
    </row>
    <row r="118" spans="1:23" ht="36.950000000000003" customHeight="1" x14ac:dyDescent="0.25">
      <c r="A118" s="10"/>
      <c r="B118" s="10" t="s">
        <v>1626</v>
      </c>
      <c r="C118" s="10"/>
      <c r="D118" s="12" t="s">
        <v>1627</v>
      </c>
      <c r="E118" s="12"/>
      <c r="F118" s="12"/>
      <c r="G118" s="10" t="s">
        <v>282</v>
      </c>
      <c r="H118" s="10" t="s">
        <v>1628</v>
      </c>
      <c r="I118" s="10"/>
      <c r="J118" s="10"/>
      <c r="K118" s="10"/>
      <c r="L118" s="10"/>
      <c r="M118" s="10"/>
      <c r="N118" s="10" t="s">
        <v>1628</v>
      </c>
      <c r="O118" s="10"/>
      <c r="P118" s="10"/>
      <c r="Q118" s="10"/>
      <c r="R118" s="10"/>
      <c r="S118" s="10"/>
      <c r="T118" s="10"/>
      <c r="U118" s="10"/>
      <c r="V118" s="10"/>
      <c r="W118" s="10" t="s">
        <v>2274</v>
      </c>
    </row>
    <row r="119" spans="1:23" ht="36.950000000000003" customHeight="1" x14ac:dyDescent="0.25">
      <c r="A119" s="10"/>
      <c r="B119" s="10" t="s">
        <v>1630</v>
      </c>
      <c r="C119" s="10"/>
      <c r="D119" s="12" t="s">
        <v>1631</v>
      </c>
      <c r="E119" s="12"/>
      <c r="F119" s="12"/>
      <c r="G119" s="10" t="s">
        <v>282</v>
      </c>
      <c r="H119" s="10" t="s">
        <v>1632</v>
      </c>
      <c r="I119" s="10"/>
      <c r="J119" s="10"/>
      <c r="K119" s="10"/>
      <c r="L119" s="10"/>
      <c r="M119" s="10"/>
      <c r="N119" s="10" t="s">
        <v>1632</v>
      </c>
      <c r="O119" s="10"/>
      <c r="P119" s="10"/>
      <c r="Q119" s="10"/>
      <c r="R119" s="10"/>
      <c r="S119" s="10"/>
      <c r="T119" s="10"/>
      <c r="U119" s="10"/>
      <c r="V119" s="10"/>
      <c r="W119" s="10" t="s">
        <v>2275</v>
      </c>
    </row>
    <row r="120" spans="1:23" ht="14.1" customHeight="1" x14ac:dyDescent="0.25">
      <c r="A120" s="10"/>
      <c r="B120" s="10"/>
      <c r="C120" s="10"/>
      <c r="D120" s="13" t="s">
        <v>289</v>
      </c>
      <c r="E120" s="13"/>
      <c r="F120" s="13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 t="s">
        <v>1645</v>
      </c>
      <c r="U120" s="10"/>
      <c r="V120" s="10"/>
      <c r="W120" s="10" t="s">
        <v>2276</v>
      </c>
    </row>
    <row r="121" spans="1:23" ht="48.6" customHeight="1" x14ac:dyDescent="0.25">
      <c r="A121" s="10" t="s">
        <v>96</v>
      </c>
      <c r="B121" s="10" t="s">
        <v>2277</v>
      </c>
      <c r="C121" s="10"/>
      <c r="D121" s="12" t="s">
        <v>2278</v>
      </c>
      <c r="E121" s="12"/>
      <c r="F121" s="12"/>
      <c r="G121" s="10" t="s">
        <v>2279</v>
      </c>
      <c r="H121" s="10" t="s">
        <v>301</v>
      </c>
      <c r="I121" s="10"/>
      <c r="J121" s="10"/>
      <c r="K121" s="10"/>
      <c r="L121" s="10"/>
      <c r="M121" s="10"/>
      <c r="N121" s="10" t="s">
        <v>301</v>
      </c>
      <c r="O121" s="10"/>
      <c r="P121" s="10"/>
      <c r="Q121" s="10"/>
      <c r="R121" s="10"/>
      <c r="S121" s="10"/>
      <c r="T121" s="10"/>
      <c r="U121" s="10"/>
      <c r="V121" s="10"/>
      <c r="W121" s="10"/>
    </row>
    <row r="122" spans="1:23" ht="163.5" customHeight="1" x14ac:dyDescent="0.25">
      <c r="A122" s="10"/>
      <c r="B122" s="10" t="s">
        <v>1615</v>
      </c>
      <c r="C122" s="10"/>
      <c r="D122" s="12" t="s">
        <v>239</v>
      </c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</row>
    <row r="123" spans="1:23" ht="14.1" customHeight="1" x14ac:dyDescent="0.25">
      <c r="A123" s="10"/>
      <c r="B123" s="11" t="s">
        <v>9</v>
      </c>
      <c r="C123" s="11"/>
      <c r="D123" s="12" t="s">
        <v>240</v>
      </c>
      <c r="E123" s="12"/>
      <c r="F123" s="12"/>
      <c r="G123" s="10" t="s">
        <v>213</v>
      </c>
      <c r="H123" s="10"/>
      <c r="I123" s="10"/>
      <c r="J123" s="10"/>
      <c r="K123" s="10"/>
      <c r="L123" s="10"/>
      <c r="M123" s="10"/>
      <c r="N123" s="10" t="s">
        <v>2280</v>
      </c>
      <c r="O123" s="10"/>
      <c r="P123" s="10"/>
      <c r="Q123" s="10"/>
      <c r="R123" s="10"/>
      <c r="S123" s="10"/>
      <c r="T123" s="10"/>
      <c r="U123" s="10"/>
      <c r="V123" s="10"/>
      <c r="W123" s="10" t="s">
        <v>2281</v>
      </c>
    </row>
    <row r="124" spans="1:23" ht="14.1" customHeight="1" x14ac:dyDescent="0.25">
      <c r="A124" s="10"/>
      <c r="B124" s="10" t="s">
        <v>1618</v>
      </c>
      <c r="C124" s="10"/>
      <c r="D124" s="12" t="s">
        <v>1619</v>
      </c>
      <c r="E124" s="12"/>
      <c r="F124" s="12"/>
      <c r="G124" s="10" t="s">
        <v>213</v>
      </c>
      <c r="H124" s="10" t="s">
        <v>2190</v>
      </c>
      <c r="I124" s="10"/>
      <c r="J124" s="10"/>
      <c r="K124" s="10" t="s">
        <v>1111</v>
      </c>
      <c r="L124" s="10"/>
      <c r="M124" s="10"/>
      <c r="N124" s="10" t="s">
        <v>2282</v>
      </c>
      <c r="O124" s="10"/>
      <c r="P124" s="10"/>
      <c r="Q124" s="10"/>
      <c r="R124" s="10"/>
      <c r="S124" s="10"/>
      <c r="T124" s="10" t="s">
        <v>460</v>
      </c>
      <c r="U124" s="10"/>
      <c r="V124" s="10"/>
      <c r="W124" s="10" t="s">
        <v>2283</v>
      </c>
    </row>
    <row r="125" spans="1:23" ht="14.1" customHeight="1" x14ac:dyDescent="0.25">
      <c r="A125" s="10"/>
      <c r="B125" s="10" t="s">
        <v>1622</v>
      </c>
      <c r="C125" s="10"/>
      <c r="D125" s="12" t="s">
        <v>1623</v>
      </c>
      <c r="E125" s="12"/>
      <c r="F125" s="12"/>
      <c r="G125" s="10" t="s">
        <v>213</v>
      </c>
      <c r="H125" s="10" t="s">
        <v>2190</v>
      </c>
      <c r="I125" s="10"/>
      <c r="J125" s="10"/>
      <c r="K125" s="10" t="s">
        <v>1111</v>
      </c>
      <c r="L125" s="10"/>
      <c r="M125" s="10"/>
      <c r="N125" s="10" t="s">
        <v>2282</v>
      </c>
      <c r="O125" s="10"/>
      <c r="P125" s="10"/>
      <c r="Q125" s="10"/>
      <c r="R125" s="10"/>
      <c r="S125" s="10"/>
      <c r="T125" s="10" t="s">
        <v>1624</v>
      </c>
      <c r="U125" s="10"/>
      <c r="V125" s="10"/>
      <c r="W125" s="10" t="s">
        <v>2284</v>
      </c>
    </row>
    <row r="126" spans="1:23" ht="14.1" customHeight="1" x14ac:dyDescent="0.25">
      <c r="A126" s="10"/>
      <c r="B126" s="10"/>
      <c r="C126" s="10"/>
      <c r="D126" s="12" t="s">
        <v>276</v>
      </c>
      <c r="E126" s="12"/>
      <c r="F126" s="12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 t="s">
        <v>2281</v>
      </c>
    </row>
    <row r="127" spans="1:23" ht="14.1" customHeight="1" x14ac:dyDescent="0.25">
      <c r="A127" s="10"/>
      <c r="B127" s="10"/>
      <c r="C127" s="10"/>
      <c r="D127" s="12" t="s">
        <v>278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 t="s">
        <v>2281</v>
      </c>
    </row>
    <row r="128" spans="1:23" ht="36.950000000000003" customHeight="1" x14ac:dyDescent="0.25">
      <c r="A128" s="10"/>
      <c r="B128" s="10" t="s">
        <v>1626</v>
      </c>
      <c r="C128" s="10"/>
      <c r="D128" s="12" t="s">
        <v>1627</v>
      </c>
      <c r="E128" s="12"/>
      <c r="F128" s="12"/>
      <c r="G128" s="10" t="s">
        <v>282</v>
      </c>
      <c r="H128" s="10" t="s">
        <v>1628</v>
      </c>
      <c r="I128" s="10"/>
      <c r="J128" s="10"/>
      <c r="K128" s="10"/>
      <c r="L128" s="10"/>
      <c r="M128" s="10"/>
      <c r="N128" s="10" t="s">
        <v>1628</v>
      </c>
      <c r="O128" s="10"/>
      <c r="P128" s="10"/>
      <c r="Q128" s="10"/>
      <c r="R128" s="10"/>
      <c r="S128" s="10"/>
      <c r="T128" s="10"/>
      <c r="U128" s="10"/>
      <c r="V128" s="10"/>
      <c r="W128" s="10" t="s">
        <v>2285</v>
      </c>
    </row>
    <row r="129" spans="1:23" ht="36.950000000000003" customHeight="1" x14ac:dyDescent="0.25">
      <c r="A129" s="10"/>
      <c r="B129" s="10" t="s">
        <v>1630</v>
      </c>
      <c r="C129" s="10"/>
      <c r="D129" s="12" t="s">
        <v>1631</v>
      </c>
      <c r="E129" s="12"/>
      <c r="F129" s="12"/>
      <c r="G129" s="10" t="s">
        <v>282</v>
      </c>
      <c r="H129" s="10" t="s">
        <v>1632</v>
      </c>
      <c r="I129" s="10"/>
      <c r="J129" s="10"/>
      <c r="K129" s="10"/>
      <c r="L129" s="10"/>
      <c r="M129" s="10"/>
      <c r="N129" s="10" t="s">
        <v>1632</v>
      </c>
      <c r="O129" s="10"/>
      <c r="P129" s="10"/>
      <c r="Q129" s="10"/>
      <c r="R129" s="10"/>
      <c r="S129" s="10"/>
      <c r="T129" s="10"/>
      <c r="U129" s="10"/>
      <c r="V129" s="10"/>
      <c r="W129" s="10" t="s">
        <v>2286</v>
      </c>
    </row>
    <row r="130" spans="1:23" ht="14.1" customHeight="1" x14ac:dyDescent="0.25">
      <c r="A130" s="10"/>
      <c r="B130" s="10"/>
      <c r="C130" s="10"/>
      <c r="D130" s="13" t="s">
        <v>289</v>
      </c>
      <c r="E130" s="13"/>
      <c r="F130" s="13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 t="s">
        <v>2287</v>
      </c>
      <c r="U130" s="10"/>
      <c r="V130" s="10"/>
      <c r="W130" s="10" t="s">
        <v>2288</v>
      </c>
    </row>
    <row r="131" spans="1:23" ht="36.950000000000003" customHeight="1" x14ac:dyDescent="0.25">
      <c r="A131" s="10" t="s">
        <v>100</v>
      </c>
      <c r="B131" s="10" t="s">
        <v>1647</v>
      </c>
      <c r="C131" s="10"/>
      <c r="D131" s="12" t="s">
        <v>1648</v>
      </c>
      <c r="E131" s="12"/>
      <c r="F131" s="12"/>
      <c r="G131" s="10" t="s">
        <v>234</v>
      </c>
      <c r="H131" s="10" t="s">
        <v>9</v>
      </c>
      <c r="I131" s="10"/>
      <c r="J131" s="10"/>
      <c r="K131" s="10"/>
      <c r="L131" s="10"/>
      <c r="M131" s="10"/>
      <c r="N131" s="10" t="s">
        <v>9</v>
      </c>
      <c r="O131" s="10"/>
      <c r="P131" s="10"/>
      <c r="Q131" s="10"/>
      <c r="R131" s="10"/>
      <c r="S131" s="10"/>
      <c r="T131" s="10"/>
      <c r="U131" s="10"/>
      <c r="V131" s="10"/>
      <c r="W131" s="10"/>
    </row>
    <row r="132" spans="1:23" ht="163.5" customHeight="1" x14ac:dyDescent="0.25">
      <c r="A132" s="10"/>
      <c r="B132" s="10" t="s">
        <v>1615</v>
      </c>
      <c r="C132" s="10"/>
      <c r="D132" s="12" t="s">
        <v>239</v>
      </c>
      <c r="E132" s="12"/>
      <c r="F132" s="12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</row>
    <row r="133" spans="1:23" ht="14.1" customHeight="1" x14ac:dyDescent="0.25">
      <c r="A133" s="10"/>
      <c r="B133" s="11" t="s">
        <v>9</v>
      </c>
      <c r="C133" s="11"/>
      <c r="D133" s="12" t="s">
        <v>240</v>
      </c>
      <c r="E133" s="12"/>
      <c r="F133" s="12"/>
      <c r="G133" s="10" t="s">
        <v>213</v>
      </c>
      <c r="H133" s="10"/>
      <c r="I133" s="10"/>
      <c r="J133" s="10"/>
      <c r="K133" s="10"/>
      <c r="L133" s="10"/>
      <c r="M133" s="10"/>
      <c r="N133" s="10" t="s">
        <v>2262</v>
      </c>
      <c r="O133" s="10"/>
      <c r="P133" s="10"/>
      <c r="Q133" s="10"/>
      <c r="R133" s="10"/>
      <c r="S133" s="10"/>
      <c r="T133" s="10"/>
      <c r="U133" s="10"/>
      <c r="V133" s="10"/>
      <c r="W133" s="10" t="s">
        <v>2263</v>
      </c>
    </row>
    <row r="134" spans="1:23" ht="14.1" customHeight="1" x14ac:dyDescent="0.25">
      <c r="A134" s="10"/>
      <c r="B134" s="10" t="s">
        <v>1618</v>
      </c>
      <c r="C134" s="10"/>
      <c r="D134" s="12" t="s">
        <v>1619</v>
      </c>
      <c r="E134" s="12"/>
      <c r="F134" s="12"/>
      <c r="G134" s="10" t="s">
        <v>213</v>
      </c>
      <c r="H134" s="10" t="s">
        <v>918</v>
      </c>
      <c r="I134" s="10"/>
      <c r="J134" s="10"/>
      <c r="K134" s="10" t="s">
        <v>1111</v>
      </c>
      <c r="L134" s="10"/>
      <c r="M134" s="10"/>
      <c r="N134" s="10" t="s">
        <v>2264</v>
      </c>
      <c r="O134" s="10"/>
      <c r="P134" s="10"/>
      <c r="Q134" s="10"/>
      <c r="R134" s="10"/>
      <c r="S134" s="10"/>
      <c r="T134" s="10" t="s">
        <v>460</v>
      </c>
      <c r="U134" s="10"/>
      <c r="V134" s="10"/>
      <c r="W134" s="10" t="s">
        <v>2265</v>
      </c>
    </row>
    <row r="135" spans="1:23" ht="14.1" customHeight="1" x14ac:dyDescent="0.25">
      <c r="A135" s="10"/>
      <c r="B135" s="10" t="s">
        <v>1622</v>
      </c>
      <c r="C135" s="10"/>
      <c r="D135" s="12" t="s">
        <v>1623</v>
      </c>
      <c r="E135" s="12"/>
      <c r="F135" s="12"/>
      <c r="G135" s="10" t="s">
        <v>213</v>
      </c>
      <c r="H135" s="10" t="s">
        <v>918</v>
      </c>
      <c r="I135" s="10"/>
      <c r="J135" s="10"/>
      <c r="K135" s="10" t="s">
        <v>1111</v>
      </c>
      <c r="L135" s="10"/>
      <c r="M135" s="10"/>
      <c r="N135" s="10" t="s">
        <v>2264</v>
      </c>
      <c r="O135" s="10"/>
      <c r="P135" s="10"/>
      <c r="Q135" s="10"/>
      <c r="R135" s="10"/>
      <c r="S135" s="10"/>
      <c r="T135" s="10" t="s">
        <v>1624</v>
      </c>
      <c r="U135" s="10"/>
      <c r="V135" s="10"/>
      <c r="W135" s="10" t="s">
        <v>2266</v>
      </c>
    </row>
    <row r="136" spans="1:23" ht="14.1" customHeight="1" x14ac:dyDescent="0.25">
      <c r="A136" s="10"/>
      <c r="B136" s="10"/>
      <c r="C136" s="10"/>
      <c r="D136" s="12" t="s">
        <v>276</v>
      </c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 t="s">
        <v>2263</v>
      </c>
    </row>
    <row r="137" spans="1:23" ht="14.1" customHeight="1" x14ac:dyDescent="0.25">
      <c r="A137" s="10"/>
      <c r="B137" s="10"/>
      <c r="C137" s="10"/>
      <c r="D137" s="12" t="s">
        <v>278</v>
      </c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 t="s">
        <v>2263</v>
      </c>
    </row>
    <row r="138" spans="1:23" ht="36.950000000000003" customHeight="1" x14ac:dyDescent="0.25">
      <c r="A138" s="10"/>
      <c r="B138" s="10" t="s">
        <v>1626</v>
      </c>
      <c r="C138" s="10"/>
      <c r="D138" s="12" t="s">
        <v>1627</v>
      </c>
      <c r="E138" s="12"/>
      <c r="F138" s="12"/>
      <c r="G138" s="10" t="s">
        <v>282</v>
      </c>
      <c r="H138" s="10" t="s">
        <v>1628</v>
      </c>
      <c r="I138" s="10"/>
      <c r="J138" s="10"/>
      <c r="K138" s="10"/>
      <c r="L138" s="10"/>
      <c r="M138" s="10"/>
      <c r="N138" s="10" t="s">
        <v>1628</v>
      </c>
      <c r="O138" s="10"/>
      <c r="P138" s="10"/>
      <c r="Q138" s="10"/>
      <c r="R138" s="10"/>
      <c r="S138" s="10"/>
      <c r="T138" s="10"/>
      <c r="U138" s="10"/>
      <c r="V138" s="10"/>
      <c r="W138" s="10" t="s">
        <v>2267</v>
      </c>
    </row>
    <row r="139" spans="1:23" ht="36.950000000000003" customHeight="1" x14ac:dyDescent="0.25">
      <c r="A139" s="10"/>
      <c r="B139" s="10" t="s">
        <v>1630</v>
      </c>
      <c r="C139" s="10"/>
      <c r="D139" s="12" t="s">
        <v>1631</v>
      </c>
      <c r="E139" s="12"/>
      <c r="F139" s="12"/>
      <c r="G139" s="10" t="s">
        <v>282</v>
      </c>
      <c r="H139" s="10" t="s">
        <v>1632</v>
      </c>
      <c r="I139" s="10"/>
      <c r="J139" s="10"/>
      <c r="K139" s="10"/>
      <c r="L139" s="10"/>
      <c r="M139" s="10"/>
      <c r="N139" s="10" t="s">
        <v>1632</v>
      </c>
      <c r="O139" s="10"/>
      <c r="P139" s="10"/>
      <c r="Q139" s="10"/>
      <c r="R139" s="10"/>
      <c r="S139" s="10"/>
      <c r="T139" s="10"/>
      <c r="U139" s="10"/>
      <c r="V139" s="10"/>
      <c r="W139" s="10" t="s">
        <v>2268</v>
      </c>
    </row>
    <row r="140" spans="1:23" ht="14.1" customHeight="1" x14ac:dyDescent="0.25">
      <c r="A140" s="10"/>
      <c r="B140" s="10"/>
      <c r="C140" s="10"/>
      <c r="D140" s="13" t="s">
        <v>289</v>
      </c>
      <c r="E140" s="13"/>
      <c r="F140" s="13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 t="s">
        <v>2269</v>
      </c>
      <c r="U140" s="10"/>
      <c r="V140" s="10"/>
      <c r="W140" s="10" t="s">
        <v>2269</v>
      </c>
    </row>
    <row r="141" spans="1:23" ht="25.5" customHeight="1" x14ac:dyDescent="0.25">
      <c r="A141" s="10" t="s">
        <v>104</v>
      </c>
      <c r="B141" s="10" t="s">
        <v>2289</v>
      </c>
      <c r="C141" s="10"/>
      <c r="D141" s="12" t="s">
        <v>2290</v>
      </c>
      <c r="E141" s="12"/>
      <c r="F141" s="12"/>
      <c r="G141" s="10" t="s">
        <v>2201</v>
      </c>
      <c r="H141" s="10" t="s">
        <v>27</v>
      </c>
      <c r="I141" s="10"/>
      <c r="J141" s="10"/>
      <c r="K141" s="10"/>
      <c r="L141" s="10"/>
      <c r="M141" s="10"/>
      <c r="N141" s="10" t="s">
        <v>27</v>
      </c>
      <c r="O141" s="10"/>
      <c r="P141" s="10"/>
      <c r="Q141" s="10"/>
      <c r="R141" s="10"/>
      <c r="S141" s="10"/>
      <c r="T141" s="10"/>
      <c r="U141" s="10"/>
      <c r="V141" s="10"/>
      <c r="W141" s="10"/>
    </row>
    <row r="142" spans="1:23" ht="163.5" customHeight="1" x14ac:dyDescent="0.25">
      <c r="A142" s="10"/>
      <c r="B142" s="10" t="s">
        <v>1615</v>
      </c>
      <c r="C142" s="10"/>
      <c r="D142" s="12" t="s">
        <v>239</v>
      </c>
      <c r="E142" s="12"/>
      <c r="F142" s="12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</row>
    <row r="143" spans="1:23" ht="14.1" customHeight="1" x14ac:dyDescent="0.25">
      <c r="A143" s="10"/>
      <c r="B143" s="11" t="s">
        <v>9</v>
      </c>
      <c r="C143" s="11"/>
      <c r="D143" s="12" t="s">
        <v>240</v>
      </c>
      <c r="E143" s="12"/>
      <c r="F143" s="12"/>
      <c r="G143" s="10" t="s">
        <v>213</v>
      </c>
      <c r="H143" s="10"/>
      <c r="I143" s="10"/>
      <c r="J143" s="10"/>
      <c r="K143" s="10"/>
      <c r="L143" s="10"/>
      <c r="M143" s="10"/>
      <c r="N143" s="10" t="s">
        <v>2291</v>
      </c>
      <c r="O143" s="10"/>
      <c r="P143" s="10"/>
      <c r="Q143" s="10"/>
      <c r="R143" s="10"/>
      <c r="S143" s="10"/>
      <c r="T143" s="10"/>
      <c r="U143" s="10"/>
      <c r="V143" s="10"/>
      <c r="W143" s="10" t="s">
        <v>2292</v>
      </c>
    </row>
    <row r="144" spans="1:23" ht="14.1" customHeight="1" x14ac:dyDescent="0.25">
      <c r="A144" s="10"/>
      <c r="B144" s="10" t="s">
        <v>1264</v>
      </c>
      <c r="C144" s="10"/>
      <c r="D144" s="12" t="s">
        <v>1265</v>
      </c>
      <c r="E144" s="12"/>
      <c r="F144" s="12"/>
      <c r="G144" s="10" t="s">
        <v>213</v>
      </c>
      <c r="H144" s="10" t="s">
        <v>2293</v>
      </c>
      <c r="I144" s="10"/>
      <c r="J144" s="10"/>
      <c r="K144" s="10" t="s">
        <v>1111</v>
      </c>
      <c r="L144" s="10"/>
      <c r="M144" s="10"/>
      <c r="N144" s="10" t="s">
        <v>2294</v>
      </c>
      <c r="O144" s="10"/>
      <c r="P144" s="10"/>
      <c r="Q144" s="10"/>
      <c r="R144" s="10"/>
      <c r="S144" s="10"/>
      <c r="T144" s="10" t="s">
        <v>356</v>
      </c>
      <c r="U144" s="10"/>
      <c r="V144" s="10"/>
      <c r="W144" s="10" t="s">
        <v>2295</v>
      </c>
    </row>
    <row r="145" spans="1:23" ht="14.1" customHeight="1" x14ac:dyDescent="0.25">
      <c r="A145" s="10"/>
      <c r="B145" s="10" t="s">
        <v>1622</v>
      </c>
      <c r="C145" s="10"/>
      <c r="D145" s="12" t="s">
        <v>1623</v>
      </c>
      <c r="E145" s="12"/>
      <c r="F145" s="12"/>
      <c r="G145" s="10" t="s">
        <v>213</v>
      </c>
      <c r="H145" s="10" t="s">
        <v>2296</v>
      </c>
      <c r="I145" s="10"/>
      <c r="J145" s="10"/>
      <c r="K145" s="10" t="s">
        <v>1111</v>
      </c>
      <c r="L145" s="10"/>
      <c r="M145" s="10"/>
      <c r="N145" s="10" t="s">
        <v>2297</v>
      </c>
      <c r="O145" s="10"/>
      <c r="P145" s="10"/>
      <c r="Q145" s="10"/>
      <c r="R145" s="10"/>
      <c r="S145" s="10"/>
      <c r="T145" s="10" t="s">
        <v>1624</v>
      </c>
      <c r="U145" s="10"/>
      <c r="V145" s="10"/>
      <c r="W145" s="10" t="s">
        <v>2298</v>
      </c>
    </row>
    <row r="146" spans="1:23" ht="14.1" customHeight="1" x14ac:dyDescent="0.25">
      <c r="A146" s="10"/>
      <c r="B146" s="10"/>
      <c r="C146" s="10"/>
      <c r="D146" s="12" t="s">
        <v>276</v>
      </c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 t="s">
        <v>2292</v>
      </c>
    </row>
    <row r="147" spans="1:23" ht="14.1" customHeight="1" x14ac:dyDescent="0.25">
      <c r="A147" s="10"/>
      <c r="B147" s="10"/>
      <c r="C147" s="10"/>
      <c r="D147" s="12" t="s">
        <v>278</v>
      </c>
      <c r="E147" s="12"/>
      <c r="F147" s="12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2292</v>
      </c>
    </row>
    <row r="148" spans="1:23" ht="36.950000000000003" customHeight="1" x14ac:dyDescent="0.25">
      <c r="A148" s="10"/>
      <c r="B148" s="10" t="s">
        <v>1626</v>
      </c>
      <c r="C148" s="10"/>
      <c r="D148" s="12" t="s">
        <v>1627</v>
      </c>
      <c r="E148" s="12"/>
      <c r="F148" s="12"/>
      <c r="G148" s="10" t="s">
        <v>282</v>
      </c>
      <c r="H148" s="10" t="s">
        <v>1628</v>
      </c>
      <c r="I148" s="10"/>
      <c r="J148" s="10"/>
      <c r="K148" s="10"/>
      <c r="L148" s="10"/>
      <c r="M148" s="10"/>
      <c r="N148" s="10" t="s">
        <v>1628</v>
      </c>
      <c r="O148" s="10"/>
      <c r="P148" s="10"/>
      <c r="Q148" s="10"/>
      <c r="R148" s="10"/>
      <c r="S148" s="10"/>
      <c r="T148" s="10"/>
      <c r="U148" s="10"/>
      <c r="V148" s="10"/>
      <c r="W148" s="10" t="s">
        <v>2299</v>
      </c>
    </row>
    <row r="149" spans="1:23" ht="36.950000000000003" customHeight="1" x14ac:dyDescent="0.25">
      <c r="A149" s="10"/>
      <c r="B149" s="10" t="s">
        <v>1630</v>
      </c>
      <c r="C149" s="10"/>
      <c r="D149" s="12" t="s">
        <v>1631</v>
      </c>
      <c r="E149" s="12"/>
      <c r="F149" s="12"/>
      <c r="G149" s="10" t="s">
        <v>282</v>
      </c>
      <c r="H149" s="10" t="s">
        <v>1632</v>
      </c>
      <c r="I149" s="10"/>
      <c r="J149" s="10"/>
      <c r="K149" s="10"/>
      <c r="L149" s="10"/>
      <c r="M149" s="10"/>
      <c r="N149" s="10" t="s">
        <v>1632</v>
      </c>
      <c r="O149" s="10"/>
      <c r="P149" s="10"/>
      <c r="Q149" s="10"/>
      <c r="R149" s="10"/>
      <c r="S149" s="10"/>
      <c r="T149" s="10"/>
      <c r="U149" s="10"/>
      <c r="V149" s="10"/>
      <c r="W149" s="10" t="s">
        <v>2300</v>
      </c>
    </row>
    <row r="150" spans="1:23" ht="14.1" customHeight="1" x14ac:dyDescent="0.25">
      <c r="A150" s="10"/>
      <c r="B150" s="10"/>
      <c r="C150" s="10"/>
      <c r="D150" s="13" t="s">
        <v>289</v>
      </c>
      <c r="E150" s="13"/>
      <c r="F150" s="13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 t="s">
        <v>2301</v>
      </c>
      <c r="U150" s="10"/>
      <c r="V150" s="10"/>
      <c r="W150" s="10" t="s">
        <v>2302</v>
      </c>
    </row>
    <row r="151" spans="1:23" ht="48.6" customHeight="1" x14ac:dyDescent="0.25">
      <c r="A151" s="10" t="s">
        <v>116</v>
      </c>
      <c r="B151" s="10" t="s">
        <v>2303</v>
      </c>
      <c r="C151" s="10"/>
      <c r="D151" s="12" t="s">
        <v>2304</v>
      </c>
      <c r="E151" s="12"/>
      <c r="F151" s="12"/>
      <c r="G151" s="10" t="s">
        <v>2305</v>
      </c>
      <c r="H151" s="10" t="s">
        <v>9</v>
      </c>
      <c r="I151" s="10"/>
      <c r="J151" s="10"/>
      <c r="K151" s="10"/>
      <c r="L151" s="10"/>
      <c r="M151" s="10"/>
      <c r="N151" s="10" t="s">
        <v>9</v>
      </c>
      <c r="O151" s="10"/>
      <c r="P151" s="10"/>
      <c r="Q151" s="10"/>
      <c r="R151" s="10"/>
      <c r="S151" s="10"/>
      <c r="T151" s="10"/>
      <c r="U151" s="10"/>
      <c r="V151" s="10"/>
      <c r="W151" s="10"/>
    </row>
    <row r="152" spans="1:23" ht="163.5" customHeight="1" x14ac:dyDescent="0.25">
      <c r="A152" s="10"/>
      <c r="B152" s="10" t="s">
        <v>1615</v>
      </c>
      <c r="C152" s="10"/>
      <c r="D152" s="12" t="s">
        <v>239</v>
      </c>
      <c r="E152" s="12"/>
      <c r="F152" s="12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</row>
    <row r="153" spans="1:23" ht="14.1" customHeight="1" x14ac:dyDescent="0.25">
      <c r="A153" s="10"/>
      <c r="B153" s="11" t="s">
        <v>9</v>
      </c>
      <c r="C153" s="11"/>
      <c r="D153" s="12" t="s">
        <v>240</v>
      </c>
      <c r="E153" s="12"/>
      <c r="F153" s="12"/>
      <c r="G153" s="10" t="s">
        <v>213</v>
      </c>
      <c r="H153" s="10"/>
      <c r="I153" s="10"/>
      <c r="J153" s="10"/>
      <c r="K153" s="10"/>
      <c r="L153" s="10"/>
      <c r="M153" s="10"/>
      <c r="N153" s="10" t="s">
        <v>2306</v>
      </c>
      <c r="O153" s="10"/>
      <c r="P153" s="10"/>
      <c r="Q153" s="10"/>
      <c r="R153" s="10"/>
      <c r="S153" s="10"/>
      <c r="T153" s="10"/>
      <c r="U153" s="10"/>
      <c r="V153" s="10"/>
      <c r="W153" s="10" t="s">
        <v>2307</v>
      </c>
    </row>
    <row r="154" spans="1:23" ht="14.1" customHeight="1" x14ac:dyDescent="0.25">
      <c r="A154" s="10"/>
      <c r="B154" s="10" t="s">
        <v>2188</v>
      </c>
      <c r="C154" s="10"/>
      <c r="D154" s="12" t="s">
        <v>2189</v>
      </c>
      <c r="E154" s="12"/>
      <c r="F154" s="12"/>
      <c r="G154" s="10" t="s">
        <v>213</v>
      </c>
      <c r="H154" s="10" t="s">
        <v>2308</v>
      </c>
      <c r="I154" s="10"/>
      <c r="J154" s="10"/>
      <c r="K154" s="10" t="s">
        <v>1111</v>
      </c>
      <c r="L154" s="10"/>
      <c r="M154" s="10"/>
      <c r="N154" s="10" t="s">
        <v>2309</v>
      </c>
      <c r="O154" s="10"/>
      <c r="P154" s="10"/>
      <c r="Q154" s="10"/>
      <c r="R154" s="10"/>
      <c r="S154" s="10"/>
      <c r="T154" s="10" t="s">
        <v>2191</v>
      </c>
      <c r="U154" s="10"/>
      <c r="V154" s="10"/>
      <c r="W154" s="10" t="s">
        <v>2310</v>
      </c>
    </row>
    <row r="155" spans="1:23" ht="14.1" customHeight="1" x14ac:dyDescent="0.25">
      <c r="A155" s="10"/>
      <c r="B155" s="10" t="s">
        <v>1662</v>
      </c>
      <c r="C155" s="10"/>
      <c r="D155" s="12" t="s">
        <v>1663</v>
      </c>
      <c r="E155" s="12"/>
      <c r="F155" s="12"/>
      <c r="G155" s="10" t="s">
        <v>213</v>
      </c>
      <c r="H155" s="10" t="s">
        <v>2311</v>
      </c>
      <c r="I155" s="10"/>
      <c r="J155" s="10"/>
      <c r="K155" s="10" t="s">
        <v>1111</v>
      </c>
      <c r="L155" s="10"/>
      <c r="M155" s="10"/>
      <c r="N155" s="10" t="s">
        <v>2312</v>
      </c>
      <c r="O155" s="10"/>
      <c r="P155" s="10"/>
      <c r="Q155" s="10"/>
      <c r="R155" s="10"/>
      <c r="S155" s="10"/>
      <c r="T155" s="10" t="s">
        <v>1665</v>
      </c>
      <c r="U155" s="10"/>
      <c r="V155" s="10"/>
      <c r="W155" s="10" t="s">
        <v>2313</v>
      </c>
    </row>
    <row r="156" spans="1:23" ht="14.1" customHeight="1" x14ac:dyDescent="0.25">
      <c r="A156" s="10"/>
      <c r="B156" s="10" t="s">
        <v>2314</v>
      </c>
      <c r="C156" s="10"/>
      <c r="D156" s="12" t="s">
        <v>2315</v>
      </c>
      <c r="E156" s="12"/>
      <c r="F156" s="12"/>
      <c r="G156" s="10" t="s">
        <v>213</v>
      </c>
      <c r="H156" s="10" t="s">
        <v>2308</v>
      </c>
      <c r="I156" s="10"/>
      <c r="J156" s="10"/>
      <c r="K156" s="10" t="s">
        <v>1111</v>
      </c>
      <c r="L156" s="10"/>
      <c r="M156" s="10"/>
      <c r="N156" s="10" t="s">
        <v>2309</v>
      </c>
      <c r="O156" s="10"/>
      <c r="P156" s="10"/>
      <c r="Q156" s="10"/>
      <c r="R156" s="10"/>
      <c r="S156" s="10"/>
      <c r="T156" s="10" t="s">
        <v>2316</v>
      </c>
      <c r="U156" s="10"/>
      <c r="V156" s="10"/>
      <c r="W156" s="10" t="s">
        <v>2317</v>
      </c>
    </row>
    <row r="157" spans="1:23" ht="14.1" customHeight="1" x14ac:dyDescent="0.25">
      <c r="A157" s="10"/>
      <c r="B157" s="10" t="s">
        <v>1622</v>
      </c>
      <c r="C157" s="10"/>
      <c r="D157" s="12" t="s">
        <v>1623</v>
      </c>
      <c r="E157" s="12"/>
      <c r="F157" s="12"/>
      <c r="G157" s="10" t="s">
        <v>213</v>
      </c>
      <c r="H157" s="10" t="s">
        <v>2008</v>
      </c>
      <c r="I157" s="10"/>
      <c r="J157" s="10"/>
      <c r="K157" s="10" t="s">
        <v>1111</v>
      </c>
      <c r="L157" s="10"/>
      <c r="M157" s="10"/>
      <c r="N157" s="10" t="s">
        <v>2318</v>
      </c>
      <c r="O157" s="10"/>
      <c r="P157" s="10"/>
      <c r="Q157" s="10"/>
      <c r="R157" s="10"/>
      <c r="S157" s="10"/>
      <c r="T157" s="10" t="s">
        <v>1624</v>
      </c>
      <c r="U157" s="10"/>
      <c r="V157" s="10"/>
      <c r="W157" s="10" t="s">
        <v>2319</v>
      </c>
    </row>
    <row r="158" spans="1:23" ht="14.1" customHeight="1" x14ac:dyDescent="0.25">
      <c r="A158" s="10"/>
      <c r="B158" s="10"/>
      <c r="C158" s="10"/>
      <c r="D158" s="12" t="s">
        <v>276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 t="s">
        <v>2307</v>
      </c>
    </row>
    <row r="159" spans="1:23" ht="14.1" customHeight="1" x14ac:dyDescent="0.25">
      <c r="A159" s="10"/>
      <c r="B159" s="10"/>
      <c r="C159" s="10"/>
      <c r="D159" s="12" t="s">
        <v>278</v>
      </c>
      <c r="E159" s="12"/>
      <c r="F159" s="12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 t="s">
        <v>2307</v>
      </c>
    </row>
    <row r="160" spans="1:23" ht="36.950000000000003" customHeight="1" x14ac:dyDescent="0.25">
      <c r="A160" s="10"/>
      <c r="B160" s="10" t="s">
        <v>1626</v>
      </c>
      <c r="C160" s="10"/>
      <c r="D160" s="12" t="s">
        <v>1627</v>
      </c>
      <c r="E160" s="12"/>
      <c r="F160" s="12"/>
      <c r="G160" s="10" t="s">
        <v>282</v>
      </c>
      <c r="H160" s="10" t="s">
        <v>1628</v>
      </c>
      <c r="I160" s="10"/>
      <c r="J160" s="10"/>
      <c r="K160" s="10"/>
      <c r="L160" s="10"/>
      <c r="M160" s="10"/>
      <c r="N160" s="10" t="s">
        <v>1628</v>
      </c>
      <c r="O160" s="10"/>
      <c r="P160" s="10"/>
      <c r="Q160" s="10"/>
      <c r="R160" s="10"/>
      <c r="S160" s="10"/>
      <c r="T160" s="10"/>
      <c r="U160" s="10"/>
      <c r="V160" s="10"/>
      <c r="W160" s="10" t="s">
        <v>2320</v>
      </c>
    </row>
    <row r="161" spans="1:23" ht="36.950000000000003" customHeight="1" x14ac:dyDescent="0.25">
      <c r="A161" s="10"/>
      <c r="B161" s="10" t="s">
        <v>1630</v>
      </c>
      <c r="C161" s="10"/>
      <c r="D161" s="12" t="s">
        <v>1631</v>
      </c>
      <c r="E161" s="12"/>
      <c r="F161" s="12"/>
      <c r="G161" s="10" t="s">
        <v>282</v>
      </c>
      <c r="H161" s="10" t="s">
        <v>1632</v>
      </c>
      <c r="I161" s="10"/>
      <c r="J161" s="10"/>
      <c r="K161" s="10"/>
      <c r="L161" s="10"/>
      <c r="M161" s="10"/>
      <c r="N161" s="10" t="s">
        <v>1632</v>
      </c>
      <c r="O161" s="10"/>
      <c r="P161" s="10"/>
      <c r="Q161" s="10"/>
      <c r="R161" s="10"/>
      <c r="S161" s="10"/>
      <c r="T161" s="10"/>
      <c r="U161" s="10"/>
      <c r="V161" s="10"/>
      <c r="W161" s="10" t="s">
        <v>2321</v>
      </c>
    </row>
    <row r="162" spans="1:23" ht="14.1" customHeight="1" x14ac:dyDescent="0.25">
      <c r="A162" s="10"/>
      <c r="B162" s="10"/>
      <c r="C162" s="10"/>
      <c r="D162" s="13" t="s">
        <v>289</v>
      </c>
      <c r="E162" s="13"/>
      <c r="F162" s="13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 t="s">
        <v>2322</v>
      </c>
      <c r="U162" s="10"/>
      <c r="V162" s="10"/>
      <c r="W162" s="10" t="s">
        <v>2322</v>
      </c>
    </row>
    <row r="163" spans="1:23" ht="25.5" customHeight="1" x14ac:dyDescent="0.25">
      <c r="A163" s="10"/>
      <c r="B163" s="10"/>
      <c r="C163" s="10"/>
      <c r="D163" s="13" t="s">
        <v>1588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0"/>
      <c r="V163" s="10"/>
      <c r="W163" s="17" t="s">
        <v>2323</v>
      </c>
    </row>
    <row r="164" spans="1:23" ht="14.1" customHeight="1" x14ac:dyDescent="0.25">
      <c r="A164" s="10"/>
      <c r="B164" s="10"/>
      <c r="C164" s="10"/>
      <c r="D164" s="18" t="s">
        <v>610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0"/>
    </row>
    <row r="165" spans="1:23" ht="14.1" customHeight="1" x14ac:dyDescent="0.25">
      <c r="A165" s="10"/>
      <c r="B165" s="10"/>
      <c r="C165" s="10"/>
      <c r="D165" s="12" t="s">
        <v>611</v>
      </c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0"/>
      <c r="V165" s="10"/>
      <c r="W165" s="10" t="s">
        <v>2323</v>
      </c>
    </row>
    <row r="166" spans="1:23" ht="14.1" customHeight="1" x14ac:dyDescent="0.25">
      <c r="A166" s="10"/>
      <c r="B166" s="10"/>
      <c r="C166" s="10"/>
      <c r="D166" s="12" t="s">
        <v>613</v>
      </c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0"/>
      <c r="V166" s="10"/>
      <c r="W166" s="10" t="s">
        <v>34</v>
      </c>
    </row>
    <row r="167" spans="1:23" ht="14.1" customHeight="1" x14ac:dyDescent="0.25">
      <c r="A167" s="10"/>
      <c r="B167" s="10"/>
      <c r="C167" s="10"/>
      <c r="D167" s="12" t="s">
        <v>615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0"/>
      <c r="V167" s="10"/>
      <c r="W167" s="10" t="s">
        <v>34</v>
      </c>
    </row>
    <row r="168" spans="1:23" ht="14.1" customHeight="1" x14ac:dyDescent="0.25">
      <c r="A168" s="10"/>
      <c r="B168" s="10"/>
      <c r="C168" s="10"/>
      <c r="D168" s="12" t="s">
        <v>617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0"/>
      <c r="V168" s="10"/>
      <c r="W168" s="10" t="s">
        <v>34</v>
      </c>
    </row>
    <row r="169" spans="1:23" ht="14.1" customHeight="1" x14ac:dyDescent="0.25">
      <c r="A169" s="10"/>
      <c r="B169" s="10"/>
      <c r="C169" s="10"/>
      <c r="D169" s="12" t="s">
        <v>618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0"/>
      <c r="V169" s="10"/>
      <c r="W169" s="10" t="s">
        <v>34</v>
      </c>
    </row>
    <row r="170" spans="1:23" ht="14.1" customHeight="1" x14ac:dyDescent="0.25">
      <c r="A170" s="10"/>
      <c r="B170" s="10"/>
      <c r="C170" s="10"/>
      <c r="D170" s="12" t="s">
        <v>620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0"/>
      <c r="V170" s="10"/>
      <c r="W170" s="10" t="s">
        <v>2323</v>
      </c>
    </row>
    <row r="171" spans="1:23" ht="14.1" customHeight="1" x14ac:dyDescent="0.25">
      <c r="A171" s="10"/>
      <c r="B171" s="10"/>
      <c r="C171" s="10"/>
      <c r="D171" s="12" t="s">
        <v>622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0"/>
      <c r="V171" s="10"/>
      <c r="W171" s="10" t="s">
        <v>2324</v>
      </c>
    </row>
    <row r="172" spans="1:23" ht="14.1" customHeight="1" x14ac:dyDescent="0.25">
      <c r="A172" s="10"/>
      <c r="B172" s="10"/>
      <c r="C172" s="10"/>
      <c r="D172" s="12" t="s">
        <v>624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0"/>
      <c r="V172" s="10"/>
      <c r="W172" s="10" t="s">
        <v>2325</v>
      </c>
    </row>
    <row r="173" spans="1:23" ht="14.1" customHeight="1" x14ac:dyDescent="0.25">
      <c r="A173" s="10"/>
      <c r="B173" s="10"/>
      <c r="C173" s="10"/>
      <c r="D173" s="12" t="s">
        <v>626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0"/>
      <c r="V173" s="10"/>
      <c r="W173" s="10" t="s">
        <v>34</v>
      </c>
    </row>
    <row r="174" spans="1:23" ht="14.1" customHeight="1" x14ac:dyDescent="0.25">
      <c r="A174" s="10"/>
      <c r="B174" s="10"/>
      <c r="C174" s="10"/>
      <c r="D174" s="12" t="s">
        <v>627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0"/>
      <c r="V174" s="10"/>
      <c r="W174" s="10" t="s">
        <v>34</v>
      </c>
    </row>
    <row r="175" spans="1:23" ht="14.1" customHeight="1" x14ac:dyDescent="0.25">
      <c r="A175" s="10"/>
      <c r="B175" s="10"/>
      <c r="C175" s="10"/>
      <c r="D175" s="13" t="s">
        <v>1597</v>
      </c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0"/>
      <c r="V175" s="10"/>
      <c r="W175" s="17" t="s">
        <v>2326</v>
      </c>
    </row>
    <row r="176" spans="1:23" ht="14.1" customHeight="1" x14ac:dyDescent="0.25">
      <c r="A176" s="10"/>
      <c r="B176" s="10"/>
      <c r="C176" s="10"/>
      <c r="D176" s="18" t="s">
        <v>610</v>
      </c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0"/>
    </row>
    <row r="177" spans="1:23" ht="25.5" customHeight="1" x14ac:dyDescent="0.25">
      <c r="A177" s="10"/>
      <c r="B177" s="10"/>
      <c r="C177" s="10"/>
      <c r="D177" s="12" t="s">
        <v>630</v>
      </c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0"/>
      <c r="V177" s="10"/>
      <c r="W177" s="10" t="s">
        <v>34</v>
      </c>
    </row>
    <row r="178" spans="1:23" ht="14.1" customHeight="1" x14ac:dyDescent="0.25">
      <c r="A178" s="10"/>
      <c r="B178" s="10"/>
      <c r="C178" s="10"/>
      <c r="D178" s="12" t="s">
        <v>631</v>
      </c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0"/>
      <c r="V178" s="10"/>
      <c r="W178" s="10" t="s">
        <v>34</v>
      </c>
    </row>
    <row r="179" spans="1:23" ht="14.1" customHeight="1" x14ac:dyDescent="0.25">
      <c r="A179" s="10"/>
      <c r="B179" s="10"/>
      <c r="C179" s="10"/>
      <c r="D179" s="18" t="s">
        <v>632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0"/>
    </row>
    <row r="180" spans="1:23" ht="14.1" customHeight="1" x14ac:dyDescent="0.25">
      <c r="A180" s="10"/>
      <c r="B180" s="10"/>
      <c r="C180" s="10"/>
      <c r="D180" s="12" t="s">
        <v>633</v>
      </c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0"/>
      <c r="V180" s="10"/>
      <c r="W180" s="10" t="s">
        <v>2184</v>
      </c>
    </row>
    <row r="181" spans="1:23" ht="14.1" customHeight="1" x14ac:dyDescent="0.25">
      <c r="A181" s="10"/>
      <c r="B181" s="10"/>
      <c r="C181" s="10"/>
      <c r="D181" s="12" t="s">
        <v>634</v>
      </c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0"/>
      <c r="V181" s="10"/>
      <c r="W181" s="10" t="s">
        <v>34</v>
      </c>
    </row>
    <row r="182" spans="1:23" ht="12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ht="14.1" customHeight="1" x14ac:dyDescent="0.25">
      <c r="A183" s="10"/>
      <c r="B183" s="10"/>
      <c r="C183" s="10"/>
      <c r="D183" s="13" t="s">
        <v>635</v>
      </c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0"/>
    </row>
    <row r="184" spans="1:23" ht="12.75" customHeight="1" x14ac:dyDescent="0.25">
      <c r="A184" s="10"/>
      <c r="B184" s="10"/>
      <c r="C184" s="10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0"/>
    </row>
    <row r="185" spans="1:23" ht="14.1" customHeight="1" x14ac:dyDescent="0.25">
      <c r="A185" s="10"/>
      <c r="B185" s="10"/>
      <c r="C185" s="10"/>
      <c r="D185" s="13" t="s">
        <v>1678</v>
      </c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0"/>
      <c r="V185" s="10"/>
      <c r="W185" s="17" t="s">
        <v>2326</v>
      </c>
    </row>
    <row r="186" spans="1:23" ht="14.1" customHeight="1" x14ac:dyDescent="0.25">
      <c r="A186" s="10"/>
      <c r="B186" s="10"/>
      <c r="C186" s="10"/>
      <c r="D186" s="18" t="s">
        <v>610</v>
      </c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0"/>
    </row>
    <row r="187" spans="1:23" ht="14.1" customHeight="1" x14ac:dyDescent="0.25">
      <c r="A187" s="10"/>
      <c r="B187" s="10"/>
      <c r="C187" s="10"/>
      <c r="D187" s="12" t="s">
        <v>1679</v>
      </c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0"/>
      <c r="V187" s="10"/>
      <c r="W187" s="10" t="s">
        <v>2326</v>
      </c>
    </row>
    <row r="188" spans="1:23" ht="14.1" customHeight="1" x14ac:dyDescent="0.25">
      <c r="A188" s="10"/>
      <c r="B188" s="10"/>
      <c r="C188" s="10"/>
      <c r="D188" s="18" t="s">
        <v>638</v>
      </c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0"/>
    </row>
    <row r="189" spans="1:23" ht="14.1" customHeight="1" x14ac:dyDescent="0.25">
      <c r="A189" s="10"/>
      <c r="B189" s="10"/>
      <c r="C189" s="10"/>
      <c r="D189" s="12" t="s">
        <v>1680</v>
      </c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0"/>
      <c r="V189" s="10"/>
      <c r="W189" s="10" t="s">
        <v>2323</v>
      </c>
    </row>
    <row r="190" spans="1:23" ht="14.1" customHeight="1" x14ac:dyDescent="0.25">
      <c r="A190" s="10"/>
      <c r="B190" s="10"/>
      <c r="C190" s="10"/>
      <c r="D190" s="18" t="s">
        <v>1681</v>
      </c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0"/>
    </row>
    <row r="191" spans="1:23" ht="14.1" customHeight="1" x14ac:dyDescent="0.25">
      <c r="A191" s="10"/>
      <c r="B191" s="10"/>
      <c r="C191" s="10"/>
      <c r="D191" s="12" t="s">
        <v>1682</v>
      </c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0"/>
      <c r="V191" s="10"/>
      <c r="W191" s="10" t="s">
        <v>2323</v>
      </c>
    </row>
    <row r="192" spans="1:23" ht="14.1" customHeight="1" x14ac:dyDescent="0.25">
      <c r="A192" s="10"/>
      <c r="B192" s="10"/>
      <c r="C192" s="10"/>
      <c r="D192" s="12" t="s">
        <v>1683</v>
      </c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0"/>
      <c r="V192" s="10"/>
      <c r="W192" s="10" t="s">
        <v>2323</v>
      </c>
    </row>
    <row r="193" spans="1:23" ht="14.1" customHeight="1" x14ac:dyDescent="0.25">
      <c r="A193" s="10"/>
      <c r="B193" s="10"/>
      <c r="C193" s="10"/>
      <c r="D193" s="12" t="s">
        <v>1684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0"/>
      <c r="V193" s="10"/>
      <c r="W193" s="10" t="s">
        <v>2324</v>
      </c>
    </row>
    <row r="194" spans="1:23" ht="14.1" customHeight="1" x14ac:dyDescent="0.25">
      <c r="A194" s="10"/>
      <c r="B194" s="10"/>
      <c r="C194" s="10"/>
      <c r="D194" s="12" t="s">
        <v>1685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0"/>
      <c r="V194" s="10"/>
      <c r="W194" s="10" t="s">
        <v>2325</v>
      </c>
    </row>
    <row r="195" spans="1:23" ht="12.75" customHeight="1" x14ac:dyDescent="0.25">
      <c r="A195" s="10"/>
      <c r="B195" s="10"/>
      <c r="C195" s="10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0"/>
    </row>
    <row r="196" spans="1:23" ht="14.1" customHeight="1" x14ac:dyDescent="0.25">
      <c r="A196" s="10"/>
      <c r="B196" s="10"/>
      <c r="C196" s="10"/>
      <c r="D196" s="13" t="s">
        <v>647</v>
      </c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0"/>
      <c r="V196" s="10"/>
      <c r="W196" s="17" t="s">
        <v>2326</v>
      </c>
    </row>
    <row r="197" spans="1:23" ht="14.1" customHeight="1" x14ac:dyDescent="0.25">
      <c r="A197" s="10"/>
      <c r="B197" s="10"/>
      <c r="C197" s="10"/>
      <c r="D197" s="12" t="s">
        <v>648</v>
      </c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0"/>
      <c r="V197" s="10"/>
      <c r="W197" s="10" t="s">
        <v>2326</v>
      </c>
    </row>
    <row r="198" spans="1:23" ht="14.1" customHeight="1" x14ac:dyDescent="0.25">
      <c r="A198" s="10"/>
      <c r="B198" s="10"/>
      <c r="C198" s="10"/>
      <c r="D198" s="18" t="s">
        <v>610</v>
      </c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0"/>
    </row>
    <row r="199" spans="1:23" ht="14.1" customHeight="1" x14ac:dyDescent="0.25">
      <c r="A199" s="10"/>
      <c r="B199" s="10"/>
      <c r="C199" s="10"/>
      <c r="D199" s="12" t="s">
        <v>637</v>
      </c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0"/>
      <c r="V199" s="10"/>
      <c r="W199" s="10" t="s">
        <v>2323</v>
      </c>
    </row>
    <row r="200" spans="1:23" ht="14.1" customHeight="1" x14ac:dyDescent="0.25">
      <c r="A200" s="10"/>
      <c r="B200" s="10"/>
      <c r="C200" s="10"/>
      <c r="D200" s="18" t="s">
        <v>638</v>
      </c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0"/>
    </row>
    <row r="201" spans="1:23" ht="14.1" customHeight="1" x14ac:dyDescent="0.25">
      <c r="A201" s="10"/>
      <c r="B201" s="10"/>
      <c r="C201" s="10"/>
      <c r="D201" s="12" t="s">
        <v>639</v>
      </c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0"/>
      <c r="V201" s="10"/>
      <c r="W201" s="10" t="s">
        <v>2323</v>
      </c>
    </row>
    <row r="202" spans="1:23" ht="14.1" customHeight="1" x14ac:dyDescent="0.25">
      <c r="A202" s="10"/>
      <c r="B202" s="10"/>
      <c r="C202" s="10"/>
      <c r="D202" s="12" t="s">
        <v>640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0"/>
      <c r="V202" s="10"/>
      <c r="W202" s="10" t="s">
        <v>34</v>
      </c>
    </row>
    <row r="203" spans="1:23" ht="14.1" customHeight="1" x14ac:dyDescent="0.25">
      <c r="A203" s="10"/>
      <c r="B203" s="10"/>
      <c r="C203" s="10"/>
      <c r="D203" s="12" t="s">
        <v>641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0"/>
      <c r="V203" s="10"/>
      <c r="W203" s="10" t="s">
        <v>34</v>
      </c>
    </row>
    <row r="204" spans="1:23" ht="14.1" customHeight="1" x14ac:dyDescent="0.25">
      <c r="A204" s="10"/>
      <c r="B204" s="10"/>
      <c r="C204" s="10"/>
      <c r="D204" s="12" t="s">
        <v>642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0"/>
      <c r="V204" s="10"/>
      <c r="W204" s="10" t="s">
        <v>34</v>
      </c>
    </row>
    <row r="205" spans="1:23" ht="14.1" customHeight="1" x14ac:dyDescent="0.25">
      <c r="A205" s="10"/>
      <c r="B205" s="10"/>
      <c r="C205" s="10"/>
      <c r="D205" s="12" t="s">
        <v>643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0"/>
      <c r="V205" s="10"/>
      <c r="W205" s="10" t="s">
        <v>34</v>
      </c>
    </row>
    <row r="206" spans="1:23" ht="14.1" customHeight="1" x14ac:dyDescent="0.25">
      <c r="A206" s="10"/>
      <c r="B206" s="10"/>
      <c r="C206" s="10"/>
      <c r="D206" s="12" t="s">
        <v>644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0"/>
      <c r="V206" s="10"/>
      <c r="W206" s="10" t="s">
        <v>2323</v>
      </c>
    </row>
    <row r="207" spans="1:23" ht="14.1" customHeight="1" x14ac:dyDescent="0.25">
      <c r="A207" s="10"/>
      <c r="B207" s="10"/>
      <c r="C207" s="10"/>
      <c r="D207" s="12" t="s">
        <v>645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0"/>
      <c r="V207" s="10"/>
      <c r="W207" s="10" t="s">
        <v>2324</v>
      </c>
    </row>
    <row r="208" spans="1:23" ht="14.1" customHeight="1" x14ac:dyDescent="0.25">
      <c r="A208" s="10"/>
      <c r="B208" s="10"/>
      <c r="C208" s="10"/>
      <c r="D208" s="12" t="s">
        <v>646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0"/>
      <c r="V208" s="10"/>
      <c r="W208" s="10" t="s">
        <v>2325</v>
      </c>
    </row>
    <row r="209" spans="1:23" ht="14.1" customHeight="1" x14ac:dyDescent="0.25">
      <c r="A209" s="10"/>
      <c r="B209" s="10"/>
      <c r="C209" s="10"/>
      <c r="D209" s="12" t="s">
        <v>649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0"/>
      <c r="V209" s="10"/>
      <c r="W209" s="10" t="s">
        <v>34</v>
      </c>
    </row>
    <row r="210" spans="1:23" ht="14.1" customHeight="1" x14ac:dyDescent="0.25">
      <c r="A210" s="10"/>
      <c r="B210" s="10"/>
      <c r="C210" s="10"/>
      <c r="D210" s="12" t="s">
        <v>650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0"/>
      <c r="V210" s="10"/>
      <c r="W210" s="10" t="s">
        <v>34</v>
      </c>
    </row>
    <row r="211" spans="1:23" ht="12.75" customHeight="1" x14ac:dyDescent="0.25">
      <c r="A211" s="10"/>
      <c r="B211" s="10"/>
      <c r="C211" s="10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0"/>
    </row>
    <row r="212" spans="1:23" ht="14.1" customHeight="1" x14ac:dyDescent="0.25">
      <c r="A212" s="10"/>
      <c r="B212" s="10"/>
      <c r="C212" s="10"/>
      <c r="D212" s="19" t="s">
        <v>651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0"/>
    </row>
    <row r="213" spans="1:23" ht="25.5" customHeight="1" x14ac:dyDescent="0.25">
      <c r="A213" s="10"/>
      <c r="B213" s="10"/>
      <c r="C213" s="10"/>
      <c r="D213" s="12" t="s">
        <v>630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0"/>
      <c r="V213" s="10"/>
      <c r="W213" s="10" t="s">
        <v>34</v>
      </c>
    </row>
    <row r="214" spans="1:23" ht="14.1" customHeight="1" x14ac:dyDescent="0.25">
      <c r="A214" s="10"/>
      <c r="B214" s="10"/>
      <c r="C214" s="10"/>
      <c r="D214" s="12" t="s">
        <v>631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0"/>
      <c r="V214" s="10"/>
      <c r="W214" s="10" t="s">
        <v>34</v>
      </c>
    </row>
    <row r="215" spans="1:23" ht="14.1" customHeight="1" x14ac:dyDescent="0.25">
      <c r="A215" s="10"/>
      <c r="B215" s="10"/>
      <c r="C215" s="10"/>
      <c r="D215" s="12" t="s">
        <v>633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0"/>
      <c r="V215" s="10"/>
      <c r="W215" s="10" t="s">
        <v>2184</v>
      </c>
    </row>
    <row r="216" spans="1:23" ht="14.1" customHeight="1" x14ac:dyDescent="0.25">
      <c r="A216" s="10"/>
      <c r="B216" s="10"/>
      <c r="C216" s="10"/>
      <c r="D216" s="12" t="s">
        <v>634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0"/>
      <c r="V216" s="10"/>
      <c r="W216" s="10" t="s">
        <v>34</v>
      </c>
    </row>
    <row r="217" spans="1:23" ht="12.75" customHeight="1" x14ac:dyDescent="0.25">
      <c r="A217" s="10"/>
      <c r="B217" s="10"/>
      <c r="C217" s="10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0"/>
    </row>
    <row r="218" spans="1:23" ht="14.1" customHeight="1" x14ac:dyDescent="0.25">
      <c r="A218" s="10"/>
      <c r="B218" s="10"/>
      <c r="C218" s="10"/>
      <c r="D218" s="13" t="s">
        <v>1686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0"/>
      <c r="V218" s="10"/>
      <c r="W218" s="17" t="s">
        <v>2327</v>
      </c>
    </row>
    <row r="219" spans="1:23" ht="14.1" customHeight="1" x14ac:dyDescent="0.25">
      <c r="A219" s="10"/>
      <c r="B219" s="10"/>
      <c r="C219" s="10"/>
      <c r="D219" s="18" t="s">
        <v>638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0"/>
    </row>
    <row r="220" spans="1:23" ht="36.950000000000003" customHeight="1" x14ac:dyDescent="0.25">
      <c r="A220" s="10"/>
      <c r="B220" s="10" t="s">
        <v>1688</v>
      </c>
      <c r="C220" s="10"/>
      <c r="D220" s="12" t="s">
        <v>1689</v>
      </c>
      <c r="E220" s="12"/>
      <c r="F220" s="12"/>
      <c r="G220" s="12"/>
      <c r="H220" s="12" t="s">
        <v>1690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0"/>
      <c r="V220" s="10"/>
      <c r="W220" s="10" t="s">
        <v>2328</v>
      </c>
    </row>
    <row r="221" spans="1:23" ht="36.950000000000003" customHeight="1" x14ac:dyDescent="0.25">
      <c r="A221" s="10"/>
      <c r="B221" s="10" t="s">
        <v>1688</v>
      </c>
      <c r="C221" s="10"/>
      <c r="D221" s="12" t="s">
        <v>2329</v>
      </c>
      <c r="E221" s="12"/>
      <c r="F221" s="12"/>
      <c r="G221" s="12"/>
      <c r="H221" s="12" t="s">
        <v>1690</v>
      </c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0"/>
      <c r="V221" s="10"/>
      <c r="W221" s="10" t="s">
        <v>2330</v>
      </c>
    </row>
    <row r="222" spans="1:23" ht="12.75" customHeight="1" x14ac:dyDescent="0.25">
      <c r="A222" s="10"/>
      <c r="B222" s="10"/>
      <c r="C222" s="10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0"/>
    </row>
    <row r="223" spans="1:23" ht="14.1" customHeight="1" x14ac:dyDescent="0.25">
      <c r="A223" s="10"/>
      <c r="B223" s="10"/>
      <c r="C223" s="10"/>
      <c r="D223" s="13" t="s">
        <v>1691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0"/>
      <c r="V223" s="10"/>
      <c r="W223" s="17" t="s">
        <v>2331</v>
      </c>
    </row>
    <row r="224" spans="1:23" ht="14.1" customHeight="1" x14ac:dyDescent="0.25">
      <c r="A224" s="10"/>
      <c r="B224" s="10"/>
      <c r="C224" s="10"/>
      <c r="D224" s="18" t="s">
        <v>638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</row>
    <row r="225" spans="1:23" ht="36.950000000000003" customHeight="1" x14ac:dyDescent="0.25">
      <c r="A225" s="10"/>
      <c r="B225" s="10" t="s">
        <v>1688</v>
      </c>
      <c r="C225" s="10"/>
      <c r="D225" s="12" t="s">
        <v>1689</v>
      </c>
      <c r="E225" s="12"/>
      <c r="F225" s="12"/>
      <c r="G225" s="12"/>
      <c r="H225" s="12" t="s">
        <v>1693</v>
      </c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0"/>
      <c r="V225" s="10"/>
      <c r="W225" s="10" t="s">
        <v>2332</v>
      </c>
    </row>
    <row r="226" spans="1:23" ht="36.950000000000003" customHeight="1" x14ac:dyDescent="0.25">
      <c r="A226" s="10"/>
      <c r="B226" s="10" t="s">
        <v>1688</v>
      </c>
      <c r="C226" s="10"/>
      <c r="D226" s="12" t="s">
        <v>2329</v>
      </c>
      <c r="E226" s="12"/>
      <c r="F226" s="12"/>
      <c r="G226" s="12"/>
      <c r="H226" s="12" t="s">
        <v>1693</v>
      </c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0"/>
      <c r="V226" s="10"/>
      <c r="W226" s="10" t="s">
        <v>2333</v>
      </c>
    </row>
    <row r="227" spans="1:23" ht="12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ht="13.7" customHeight="1" x14ac:dyDescent="0.25">
      <c r="A228" s="1" t="s">
        <v>652</v>
      </c>
      <c r="B228" s="1"/>
      <c r="C228" s="8" t="s">
        <v>653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1"/>
      <c r="R228" s="1"/>
      <c r="S228" s="1"/>
      <c r="T228" s="1"/>
      <c r="U228" s="1"/>
      <c r="V228" s="1"/>
      <c r="W228" s="1"/>
    </row>
    <row r="229" spans="1:23" ht="12.75" customHeight="1" x14ac:dyDescent="0.25">
      <c r="A229" s="1"/>
      <c r="B229" s="1"/>
      <c r="C229" s="15" t="s">
        <v>181</v>
      </c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"/>
      <c r="R229" s="1"/>
      <c r="S229" s="1"/>
      <c r="T229" s="1"/>
      <c r="U229" s="1"/>
      <c r="V229" s="1"/>
      <c r="W229" s="1"/>
    </row>
    <row r="230" spans="1:23" ht="13.7" customHeight="1" x14ac:dyDescent="0.25">
      <c r="A230" s="1" t="s">
        <v>654</v>
      </c>
      <c r="B230" s="1"/>
      <c r="C230" s="8" t="s">
        <v>653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1"/>
      <c r="R230" s="1"/>
      <c r="S230" s="1"/>
      <c r="T230" s="1"/>
      <c r="U230" s="1"/>
      <c r="V230" s="1"/>
      <c r="W230" s="1"/>
    </row>
    <row r="231" spans="1:23" ht="12.75" customHeight="1" x14ac:dyDescent="0.25">
      <c r="A231" s="1"/>
      <c r="B231" s="1"/>
      <c r="C231" s="15" t="s">
        <v>181</v>
      </c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"/>
      <c r="R231" s="1"/>
      <c r="S231" s="1"/>
      <c r="T231" s="1"/>
      <c r="U231" s="1"/>
      <c r="V231" s="1"/>
      <c r="W231" s="1"/>
    </row>
    <row r="232" spans="1:23" ht="12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</sheetData>
  <mergeCells count="2037">
    <mergeCell ref="A228:B229"/>
    <mergeCell ref="C228:P228"/>
    <mergeCell ref="C229:P229"/>
    <mergeCell ref="Q228:W229"/>
    <mergeCell ref="A230:B231"/>
    <mergeCell ref="C230:P230"/>
    <mergeCell ref="C231:P231"/>
    <mergeCell ref="Q230:W231"/>
    <mergeCell ref="A232:W232"/>
    <mergeCell ref="A224"/>
    <mergeCell ref="B224:C224"/>
    <mergeCell ref="D224:V224"/>
    <mergeCell ref="W224"/>
    <mergeCell ref="A225"/>
    <mergeCell ref="B225:C225"/>
    <mergeCell ref="D225:G225"/>
    <mergeCell ref="H225:T225"/>
    <mergeCell ref="U225:V225"/>
    <mergeCell ref="W225"/>
    <mergeCell ref="A226"/>
    <mergeCell ref="B226:C226"/>
    <mergeCell ref="D226:G226"/>
    <mergeCell ref="H226:T226"/>
    <mergeCell ref="U226:V226"/>
    <mergeCell ref="W226"/>
    <mergeCell ref="A227:W227"/>
    <mergeCell ref="A220"/>
    <mergeCell ref="B220:C220"/>
    <mergeCell ref="D220:G220"/>
    <mergeCell ref="H220:T220"/>
    <mergeCell ref="U220:V220"/>
    <mergeCell ref="W220"/>
    <mergeCell ref="A221"/>
    <mergeCell ref="B221:C221"/>
    <mergeCell ref="D221:G221"/>
    <mergeCell ref="H221:T221"/>
    <mergeCell ref="U221:V221"/>
    <mergeCell ref="W221"/>
    <mergeCell ref="A222"/>
    <mergeCell ref="B222:C222"/>
    <mergeCell ref="D222:V222"/>
    <mergeCell ref="W222"/>
    <mergeCell ref="A223"/>
    <mergeCell ref="B223:C223"/>
    <mergeCell ref="D223:G223"/>
    <mergeCell ref="H223:T223"/>
    <mergeCell ref="U223:V223"/>
    <mergeCell ref="W223"/>
    <mergeCell ref="A216"/>
    <mergeCell ref="B216:C216"/>
    <mergeCell ref="D216:G216"/>
    <mergeCell ref="H216:T216"/>
    <mergeCell ref="U216:V216"/>
    <mergeCell ref="W216"/>
    <mergeCell ref="A217"/>
    <mergeCell ref="B217:C217"/>
    <mergeCell ref="D217:V217"/>
    <mergeCell ref="W217"/>
    <mergeCell ref="A218"/>
    <mergeCell ref="B218:C218"/>
    <mergeCell ref="D218:G218"/>
    <mergeCell ref="H218:T218"/>
    <mergeCell ref="U218:V218"/>
    <mergeCell ref="W218"/>
    <mergeCell ref="A219"/>
    <mergeCell ref="B219:C219"/>
    <mergeCell ref="D219:V219"/>
    <mergeCell ref="W219"/>
    <mergeCell ref="A213"/>
    <mergeCell ref="B213:C213"/>
    <mergeCell ref="D213:G213"/>
    <mergeCell ref="H213:T213"/>
    <mergeCell ref="U213:V213"/>
    <mergeCell ref="W213"/>
    <mergeCell ref="A214"/>
    <mergeCell ref="B214:C214"/>
    <mergeCell ref="D214:G214"/>
    <mergeCell ref="H214:T214"/>
    <mergeCell ref="U214:V214"/>
    <mergeCell ref="W214"/>
    <mergeCell ref="A215"/>
    <mergeCell ref="B215:C215"/>
    <mergeCell ref="D215:G215"/>
    <mergeCell ref="H215:T215"/>
    <mergeCell ref="U215:V215"/>
    <mergeCell ref="W215"/>
    <mergeCell ref="A209"/>
    <mergeCell ref="B209:C209"/>
    <mergeCell ref="D209:G209"/>
    <mergeCell ref="H209:T209"/>
    <mergeCell ref="U209:V209"/>
    <mergeCell ref="W209"/>
    <mergeCell ref="A210"/>
    <mergeCell ref="B210:C210"/>
    <mergeCell ref="D210:G210"/>
    <mergeCell ref="H210:T210"/>
    <mergeCell ref="U210:V210"/>
    <mergeCell ref="W210"/>
    <mergeCell ref="A211"/>
    <mergeCell ref="B211:C211"/>
    <mergeCell ref="D211:V211"/>
    <mergeCell ref="W211"/>
    <mergeCell ref="A212"/>
    <mergeCell ref="B212:C212"/>
    <mergeCell ref="D212:V212"/>
    <mergeCell ref="W212"/>
    <mergeCell ref="A206"/>
    <mergeCell ref="B206:C206"/>
    <mergeCell ref="D206:G206"/>
    <mergeCell ref="H206:T206"/>
    <mergeCell ref="U206:V206"/>
    <mergeCell ref="W206"/>
    <mergeCell ref="A207"/>
    <mergeCell ref="B207:C207"/>
    <mergeCell ref="D207:G207"/>
    <mergeCell ref="H207:T207"/>
    <mergeCell ref="U207:V207"/>
    <mergeCell ref="W207"/>
    <mergeCell ref="A208"/>
    <mergeCell ref="B208:C208"/>
    <mergeCell ref="D208:G208"/>
    <mergeCell ref="H208:T208"/>
    <mergeCell ref="U208:V208"/>
    <mergeCell ref="W208"/>
    <mergeCell ref="A203"/>
    <mergeCell ref="B203:C203"/>
    <mergeCell ref="D203:G203"/>
    <mergeCell ref="H203:T203"/>
    <mergeCell ref="U203:V203"/>
    <mergeCell ref="W203"/>
    <mergeCell ref="A204"/>
    <mergeCell ref="B204:C204"/>
    <mergeCell ref="D204:G204"/>
    <mergeCell ref="H204:T204"/>
    <mergeCell ref="U204:V204"/>
    <mergeCell ref="W204"/>
    <mergeCell ref="A205"/>
    <mergeCell ref="B205:C205"/>
    <mergeCell ref="D205:G205"/>
    <mergeCell ref="H205:T205"/>
    <mergeCell ref="U205:V205"/>
    <mergeCell ref="W205"/>
    <mergeCell ref="A199"/>
    <mergeCell ref="B199:C199"/>
    <mergeCell ref="D199:G199"/>
    <mergeCell ref="H199:T199"/>
    <mergeCell ref="U199:V199"/>
    <mergeCell ref="W199"/>
    <mergeCell ref="A200"/>
    <mergeCell ref="B200:C200"/>
    <mergeCell ref="D200:V200"/>
    <mergeCell ref="W200"/>
    <mergeCell ref="A201"/>
    <mergeCell ref="B201:C201"/>
    <mergeCell ref="D201:G201"/>
    <mergeCell ref="H201:T201"/>
    <mergeCell ref="U201:V201"/>
    <mergeCell ref="W201"/>
    <mergeCell ref="A202"/>
    <mergeCell ref="B202:C202"/>
    <mergeCell ref="D202:G202"/>
    <mergeCell ref="H202:T202"/>
    <mergeCell ref="U202:V202"/>
    <mergeCell ref="W202"/>
    <mergeCell ref="A195"/>
    <mergeCell ref="B195:C195"/>
    <mergeCell ref="D195:V195"/>
    <mergeCell ref="W195"/>
    <mergeCell ref="A196"/>
    <mergeCell ref="B196:C196"/>
    <mergeCell ref="D196:G196"/>
    <mergeCell ref="H196:T196"/>
    <mergeCell ref="U196:V196"/>
    <mergeCell ref="W196"/>
    <mergeCell ref="A197"/>
    <mergeCell ref="B197:C197"/>
    <mergeCell ref="D197:G197"/>
    <mergeCell ref="H197:T197"/>
    <mergeCell ref="U197:V197"/>
    <mergeCell ref="W197"/>
    <mergeCell ref="A198"/>
    <mergeCell ref="B198:C198"/>
    <mergeCell ref="D198:V198"/>
    <mergeCell ref="W198"/>
    <mergeCell ref="A192"/>
    <mergeCell ref="B192:C192"/>
    <mergeCell ref="D192:G192"/>
    <mergeCell ref="H192:T192"/>
    <mergeCell ref="U192:V192"/>
    <mergeCell ref="W192"/>
    <mergeCell ref="A193"/>
    <mergeCell ref="B193:C193"/>
    <mergeCell ref="D193:G193"/>
    <mergeCell ref="H193:T193"/>
    <mergeCell ref="U193:V193"/>
    <mergeCell ref="W193"/>
    <mergeCell ref="A194"/>
    <mergeCell ref="B194:C194"/>
    <mergeCell ref="D194:G194"/>
    <mergeCell ref="H194:T194"/>
    <mergeCell ref="U194:V194"/>
    <mergeCell ref="W194"/>
    <mergeCell ref="A188"/>
    <mergeCell ref="B188:C188"/>
    <mergeCell ref="D188:V188"/>
    <mergeCell ref="W188"/>
    <mergeCell ref="A189"/>
    <mergeCell ref="B189:C189"/>
    <mergeCell ref="D189:G189"/>
    <mergeCell ref="H189:T189"/>
    <mergeCell ref="U189:V189"/>
    <mergeCell ref="W189"/>
    <mergeCell ref="A190"/>
    <mergeCell ref="B190:C190"/>
    <mergeCell ref="D190:V190"/>
    <mergeCell ref="W190"/>
    <mergeCell ref="A191"/>
    <mergeCell ref="B191:C191"/>
    <mergeCell ref="D191:G191"/>
    <mergeCell ref="H191:T191"/>
    <mergeCell ref="U191:V191"/>
    <mergeCell ref="W191"/>
    <mergeCell ref="A184"/>
    <mergeCell ref="B184:C184"/>
    <mergeCell ref="D184:V184"/>
    <mergeCell ref="W184"/>
    <mergeCell ref="A185"/>
    <mergeCell ref="B185:C185"/>
    <mergeCell ref="D185:G185"/>
    <mergeCell ref="H185:T185"/>
    <mergeCell ref="U185:V185"/>
    <mergeCell ref="W185"/>
    <mergeCell ref="A186"/>
    <mergeCell ref="B186:C186"/>
    <mergeCell ref="D186:V186"/>
    <mergeCell ref="W186"/>
    <mergeCell ref="A187"/>
    <mergeCell ref="B187:C187"/>
    <mergeCell ref="D187:G187"/>
    <mergeCell ref="H187:T187"/>
    <mergeCell ref="U187:V187"/>
    <mergeCell ref="W187"/>
    <mergeCell ref="A180"/>
    <mergeCell ref="B180:C180"/>
    <mergeCell ref="D180:G180"/>
    <mergeCell ref="H180:T180"/>
    <mergeCell ref="U180:V180"/>
    <mergeCell ref="W180"/>
    <mergeCell ref="A181"/>
    <mergeCell ref="B181:C181"/>
    <mergeCell ref="D181:G181"/>
    <mergeCell ref="H181:T181"/>
    <mergeCell ref="U181:V181"/>
    <mergeCell ref="W181"/>
    <mergeCell ref="A182:W182"/>
    <mergeCell ref="A183"/>
    <mergeCell ref="B183:C183"/>
    <mergeCell ref="D183:V183"/>
    <mergeCell ref="W183"/>
    <mergeCell ref="A176"/>
    <mergeCell ref="B176:C176"/>
    <mergeCell ref="D176:V176"/>
    <mergeCell ref="W176"/>
    <mergeCell ref="A177"/>
    <mergeCell ref="B177:C177"/>
    <mergeCell ref="D177:G177"/>
    <mergeCell ref="H177:T177"/>
    <mergeCell ref="U177:V177"/>
    <mergeCell ref="W177"/>
    <mergeCell ref="A178"/>
    <mergeCell ref="B178:C178"/>
    <mergeCell ref="D178:G178"/>
    <mergeCell ref="H178:T178"/>
    <mergeCell ref="U178:V178"/>
    <mergeCell ref="W178"/>
    <mergeCell ref="A179"/>
    <mergeCell ref="B179:C179"/>
    <mergeCell ref="D179:V179"/>
    <mergeCell ref="W179"/>
    <mergeCell ref="A173"/>
    <mergeCell ref="B173:C173"/>
    <mergeCell ref="D173:G173"/>
    <mergeCell ref="H173:T173"/>
    <mergeCell ref="U173:V173"/>
    <mergeCell ref="W173"/>
    <mergeCell ref="A174"/>
    <mergeCell ref="B174:C174"/>
    <mergeCell ref="D174:G174"/>
    <mergeCell ref="H174:T174"/>
    <mergeCell ref="U174:V174"/>
    <mergeCell ref="W174"/>
    <mergeCell ref="A175"/>
    <mergeCell ref="B175:C175"/>
    <mergeCell ref="D175:G175"/>
    <mergeCell ref="H175:T175"/>
    <mergeCell ref="U175:V175"/>
    <mergeCell ref="W175"/>
    <mergeCell ref="A170"/>
    <mergeCell ref="B170:C170"/>
    <mergeCell ref="D170:G170"/>
    <mergeCell ref="H170:T170"/>
    <mergeCell ref="U170:V170"/>
    <mergeCell ref="W170"/>
    <mergeCell ref="A171"/>
    <mergeCell ref="B171:C171"/>
    <mergeCell ref="D171:G171"/>
    <mergeCell ref="H171:T171"/>
    <mergeCell ref="U171:V171"/>
    <mergeCell ref="W171"/>
    <mergeCell ref="A172"/>
    <mergeCell ref="B172:C172"/>
    <mergeCell ref="D172:G172"/>
    <mergeCell ref="H172:T172"/>
    <mergeCell ref="U172:V172"/>
    <mergeCell ref="W172"/>
    <mergeCell ref="A167"/>
    <mergeCell ref="B167:C167"/>
    <mergeCell ref="D167:G167"/>
    <mergeCell ref="H167:T167"/>
    <mergeCell ref="U167:V167"/>
    <mergeCell ref="W167"/>
    <mergeCell ref="A168"/>
    <mergeCell ref="B168:C168"/>
    <mergeCell ref="D168:G168"/>
    <mergeCell ref="H168:T168"/>
    <mergeCell ref="U168:V168"/>
    <mergeCell ref="W168"/>
    <mergeCell ref="A169"/>
    <mergeCell ref="B169:C169"/>
    <mergeCell ref="D169:G169"/>
    <mergeCell ref="H169:T169"/>
    <mergeCell ref="U169:V169"/>
    <mergeCell ref="W169"/>
    <mergeCell ref="A163"/>
    <mergeCell ref="B163:C163"/>
    <mergeCell ref="D163:G163"/>
    <mergeCell ref="H163:T163"/>
    <mergeCell ref="U163:V163"/>
    <mergeCell ref="W163"/>
    <mergeCell ref="A164"/>
    <mergeCell ref="B164:C164"/>
    <mergeCell ref="D164:V164"/>
    <mergeCell ref="W164"/>
    <mergeCell ref="A165"/>
    <mergeCell ref="B165:C165"/>
    <mergeCell ref="D165:G165"/>
    <mergeCell ref="H165:T165"/>
    <mergeCell ref="U165:V165"/>
    <mergeCell ref="W165"/>
    <mergeCell ref="A166"/>
    <mergeCell ref="B166:C166"/>
    <mergeCell ref="D166:G166"/>
    <mergeCell ref="H166:T166"/>
    <mergeCell ref="U166:V166"/>
    <mergeCell ref="W166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:V161"/>
    <mergeCell ref="W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:V162"/>
    <mergeCell ref="W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V159"/>
    <mergeCell ref="W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V160"/>
    <mergeCell ref="W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V157"/>
    <mergeCell ref="W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V158"/>
    <mergeCell ref="W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V155"/>
    <mergeCell ref="W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V156"/>
    <mergeCell ref="W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V153"/>
    <mergeCell ref="W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V154"/>
    <mergeCell ref="W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V151"/>
    <mergeCell ref="W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V152"/>
    <mergeCell ref="W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V149"/>
    <mergeCell ref="W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V150"/>
    <mergeCell ref="W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V147"/>
    <mergeCell ref="W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V148"/>
    <mergeCell ref="W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V145"/>
    <mergeCell ref="W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V146"/>
    <mergeCell ref="W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V143"/>
    <mergeCell ref="W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V144"/>
    <mergeCell ref="W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V141"/>
    <mergeCell ref="W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V142"/>
    <mergeCell ref="W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V139"/>
    <mergeCell ref="W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V140"/>
    <mergeCell ref="W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V137"/>
    <mergeCell ref="W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V138"/>
    <mergeCell ref="W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V135"/>
    <mergeCell ref="W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V136"/>
    <mergeCell ref="W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V133"/>
    <mergeCell ref="W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V134"/>
    <mergeCell ref="W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V131"/>
    <mergeCell ref="W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V132"/>
    <mergeCell ref="W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V129"/>
    <mergeCell ref="W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V130"/>
    <mergeCell ref="W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V127"/>
    <mergeCell ref="W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V128"/>
    <mergeCell ref="W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V125"/>
    <mergeCell ref="W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V126"/>
    <mergeCell ref="W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V123"/>
    <mergeCell ref="W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V124"/>
    <mergeCell ref="W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V121"/>
    <mergeCell ref="W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V122"/>
    <mergeCell ref="W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V119"/>
    <mergeCell ref="W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V120"/>
    <mergeCell ref="W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V117"/>
    <mergeCell ref="W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V118"/>
    <mergeCell ref="W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V115"/>
    <mergeCell ref="W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V116"/>
    <mergeCell ref="W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V113"/>
    <mergeCell ref="W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V114"/>
    <mergeCell ref="W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V111"/>
    <mergeCell ref="W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V112"/>
    <mergeCell ref="W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V109"/>
    <mergeCell ref="W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V110"/>
    <mergeCell ref="W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V107"/>
    <mergeCell ref="W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V108"/>
    <mergeCell ref="W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V105"/>
    <mergeCell ref="W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V106"/>
    <mergeCell ref="W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V103"/>
    <mergeCell ref="W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V104"/>
    <mergeCell ref="W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V101"/>
    <mergeCell ref="W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V102"/>
    <mergeCell ref="W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V99"/>
    <mergeCell ref="W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V100"/>
    <mergeCell ref="W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V97"/>
    <mergeCell ref="W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V98"/>
    <mergeCell ref="W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V95"/>
    <mergeCell ref="W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V96"/>
    <mergeCell ref="W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V93"/>
    <mergeCell ref="W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V94"/>
    <mergeCell ref="W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V91"/>
    <mergeCell ref="W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V92"/>
    <mergeCell ref="W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V89"/>
    <mergeCell ref="W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V90"/>
    <mergeCell ref="W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V87"/>
    <mergeCell ref="W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V88"/>
    <mergeCell ref="W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V85"/>
    <mergeCell ref="W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V86"/>
    <mergeCell ref="W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V83"/>
    <mergeCell ref="W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V84"/>
    <mergeCell ref="W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V81"/>
    <mergeCell ref="W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V82"/>
    <mergeCell ref="W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V79"/>
    <mergeCell ref="W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V80"/>
    <mergeCell ref="W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V77"/>
    <mergeCell ref="W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V78"/>
    <mergeCell ref="W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V75"/>
    <mergeCell ref="W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V76"/>
    <mergeCell ref="W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4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5703125" customWidth="1"/>
    <col min="22" max="22" width="1" customWidth="1"/>
    <col min="23" max="23" width="1.140625" customWidth="1"/>
    <col min="24" max="24" width="10.7109375" customWidth="1"/>
  </cols>
  <sheetData>
    <row r="1" spans="1:24" ht="13.7" customHeight="1" x14ac:dyDescent="0.25">
      <c r="A1" s="1" t="s">
        <v>182</v>
      </c>
      <c r="B1" s="1"/>
      <c r="C1" s="1"/>
      <c r="D1" s="1"/>
      <c r="E1" s="1"/>
      <c r="F1" s="1"/>
      <c r="G1" s="1"/>
      <c r="H1" s="1"/>
      <c r="I1" s="1"/>
      <c r="J1" s="8" t="s">
        <v>183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184</v>
      </c>
      <c r="B2" s="1"/>
      <c r="C2" s="1"/>
      <c r="D2" s="1"/>
      <c r="E2" s="1"/>
      <c r="F2" s="1"/>
      <c r="G2" s="1"/>
      <c r="H2" s="1"/>
      <c r="I2" s="1"/>
      <c r="J2" s="8" t="s">
        <v>185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186</v>
      </c>
      <c r="B3" s="1"/>
      <c r="C3" s="1"/>
      <c r="D3" s="1"/>
      <c r="E3" s="1"/>
      <c r="F3" s="1"/>
      <c r="G3" s="1"/>
      <c r="H3" s="1"/>
      <c r="I3" s="1"/>
      <c r="J3" s="8" t="s">
        <v>187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188</v>
      </c>
      <c r="B4" s="1"/>
      <c r="C4" s="1"/>
      <c r="D4" s="1"/>
      <c r="E4" s="1"/>
      <c r="F4" s="1"/>
      <c r="G4" s="1"/>
      <c r="H4" s="1"/>
      <c r="I4" s="1"/>
      <c r="J4" s="8" t="s">
        <v>189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190</v>
      </c>
      <c r="B5" s="1"/>
      <c r="C5" s="1"/>
      <c r="D5" s="1"/>
      <c r="E5" s="1"/>
      <c r="F5" s="1"/>
      <c r="G5" s="1"/>
      <c r="H5" s="1"/>
      <c r="I5" s="1"/>
      <c r="J5" s="8" t="s">
        <v>191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192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193</v>
      </c>
      <c r="B7" s="1"/>
      <c r="C7" s="1"/>
      <c r="D7" s="1"/>
      <c r="E7" s="1"/>
      <c r="F7" s="1"/>
      <c r="G7" s="1"/>
      <c r="H7" s="1"/>
      <c r="I7" s="1"/>
      <c r="J7" s="8" t="s">
        <v>194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195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36.7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196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51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52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198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199</v>
      </c>
      <c r="B16" s="1"/>
      <c r="C16" s="2" t="s">
        <v>200</v>
      </c>
      <c r="D16" s="2"/>
      <c r="E16" s="2"/>
      <c r="F16" s="1" t="s">
        <v>201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202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203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204</v>
      </c>
      <c r="B20" s="7"/>
      <c r="C20" s="7"/>
      <c r="D20" s="7"/>
      <c r="E20" s="14" t="s">
        <v>54</v>
      </c>
      <c r="F20" s="14"/>
      <c r="G20" s="14"/>
      <c r="H20" s="14"/>
      <c r="I20" s="1" t="s">
        <v>6</v>
      </c>
      <c r="J20" s="1"/>
      <c r="K20" s="1"/>
      <c r="L20" s="1"/>
      <c r="M20" s="1" t="s">
        <v>205</v>
      </c>
      <c r="N20" s="1"/>
      <c r="O20" s="1"/>
      <c r="P20" s="1"/>
      <c r="Q20" s="1"/>
      <c r="R20" s="1"/>
      <c r="S20" s="14" t="s">
        <v>1694</v>
      </c>
      <c r="T20" s="14"/>
      <c r="U20" s="14"/>
      <c r="V20" s="14"/>
      <c r="W20" s="1" t="s">
        <v>6</v>
      </c>
      <c r="X20" s="1"/>
    </row>
    <row r="21" spans="1:24" ht="13.7" customHeight="1" x14ac:dyDescent="0.25">
      <c r="A21" s="16" t="s">
        <v>207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208</v>
      </c>
      <c r="N21" s="1"/>
      <c r="O21" s="1"/>
      <c r="P21" s="1"/>
      <c r="Q21" s="1"/>
      <c r="R21" s="1"/>
      <c r="S21" s="14" t="s">
        <v>1695</v>
      </c>
      <c r="T21" s="14"/>
      <c r="U21" s="14"/>
      <c r="V21" s="14"/>
      <c r="W21" s="1" t="s">
        <v>6</v>
      </c>
      <c r="X21" s="1"/>
    </row>
    <row r="22" spans="1:24" ht="13.7" customHeight="1" x14ac:dyDescent="0.25">
      <c r="A22" s="7" t="s">
        <v>210</v>
      </c>
      <c r="B22" s="7"/>
      <c r="C22" s="7"/>
      <c r="D22" s="7"/>
      <c r="E22" s="14" t="s">
        <v>47</v>
      </c>
      <c r="F22" s="14"/>
      <c r="G22" s="14"/>
      <c r="H22" s="14"/>
      <c r="I22" s="1" t="s">
        <v>6</v>
      </c>
      <c r="J22" s="1"/>
      <c r="K22" s="1"/>
      <c r="L22" s="1"/>
      <c r="M22" s="1" t="s">
        <v>211</v>
      </c>
      <c r="N22" s="1"/>
      <c r="O22" s="1"/>
      <c r="P22" s="1"/>
      <c r="Q22" s="1"/>
      <c r="R22" s="1"/>
      <c r="S22" s="14" t="s">
        <v>1696</v>
      </c>
      <c r="T22" s="14"/>
      <c r="U22" s="14"/>
      <c r="V22" s="14"/>
      <c r="W22" s="1" t="s">
        <v>213</v>
      </c>
      <c r="X22" s="1"/>
    </row>
    <row r="23" spans="1:24" ht="13.7" customHeight="1" x14ac:dyDescent="0.25">
      <c r="A23" s="7" t="s">
        <v>214</v>
      </c>
      <c r="B23" s="7"/>
      <c r="C23" s="7"/>
      <c r="D23" s="7"/>
      <c r="E23" s="14" t="s">
        <v>48</v>
      </c>
      <c r="F23" s="14"/>
      <c r="G23" s="14"/>
      <c r="H23" s="14"/>
      <c r="I23" s="1" t="s">
        <v>6</v>
      </c>
      <c r="J23" s="1"/>
      <c r="K23" s="1"/>
      <c r="L23" s="1"/>
      <c r="M23" s="1" t="s">
        <v>215</v>
      </c>
      <c r="N23" s="1"/>
      <c r="O23" s="1"/>
      <c r="P23" s="1"/>
      <c r="Q23" s="1"/>
      <c r="R23" s="1"/>
      <c r="S23" s="14" t="s">
        <v>1697</v>
      </c>
      <c r="T23" s="14"/>
      <c r="U23" s="14"/>
      <c r="V23" s="14"/>
      <c r="W23" s="1" t="s">
        <v>213</v>
      </c>
      <c r="X23" s="1"/>
    </row>
    <row r="24" spans="1:24" ht="13.7" customHeight="1" x14ac:dyDescent="0.25">
      <c r="A24" s="7" t="s">
        <v>217</v>
      </c>
      <c r="B24" s="7"/>
      <c r="C24" s="7"/>
      <c r="D24" s="7"/>
      <c r="E24" s="14" t="s">
        <v>53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218</v>
      </c>
      <c r="B25" s="7"/>
      <c r="C25" s="7"/>
      <c r="D25" s="7"/>
      <c r="E25" s="14" t="s">
        <v>34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219</v>
      </c>
      <c r="B27" s="9" t="s">
        <v>15</v>
      </c>
      <c r="C27" s="9"/>
      <c r="D27" s="9" t="s">
        <v>220</v>
      </c>
      <c r="E27" s="9"/>
      <c r="F27" s="9"/>
      <c r="G27" s="9" t="s">
        <v>221</v>
      </c>
      <c r="H27" s="9" t="s">
        <v>222</v>
      </c>
      <c r="I27" s="9"/>
      <c r="J27" s="9"/>
      <c r="K27" s="9"/>
      <c r="L27" s="9"/>
      <c r="M27" s="9"/>
      <c r="N27" s="9"/>
      <c r="O27" s="9"/>
      <c r="P27" s="9" t="s">
        <v>226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223</v>
      </c>
      <c r="I28" s="9"/>
      <c r="J28" s="9"/>
      <c r="K28" s="9" t="s">
        <v>224</v>
      </c>
      <c r="L28" s="9"/>
      <c r="M28" s="9"/>
      <c r="N28" s="9" t="s">
        <v>225</v>
      </c>
      <c r="O28" s="9"/>
      <c r="P28" s="9" t="s">
        <v>227</v>
      </c>
      <c r="Q28" s="9"/>
      <c r="R28" s="9" t="s">
        <v>228</v>
      </c>
      <c r="S28" s="9"/>
      <c r="T28" s="9" t="s">
        <v>229</v>
      </c>
      <c r="U28" s="9" t="s">
        <v>224</v>
      </c>
      <c r="V28" s="9"/>
      <c r="W28" s="9"/>
      <c r="X28" s="9" t="s">
        <v>230</v>
      </c>
    </row>
    <row r="29" spans="1:24" ht="14.1" customHeight="1" x14ac:dyDescent="0.25">
      <c r="A29" s="17" t="s">
        <v>1698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70</v>
      </c>
      <c r="S30" s="10"/>
      <c r="T30" s="10" t="s">
        <v>96</v>
      </c>
      <c r="U30" s="10" t="s">
        <v>100</v>
      </c>
      <c r="V30" s="10"/>
      <c r="W30" s="10"/>
      <c r="X30" s="10" t="s">
        <v>104</v>
      </c>
    </row>
    <row r="31" spans="1:24" ht="25.5" customHeight="1" x14ac:dyDescent="0.25">
      <c r="A31" s="10" t="s">
        <v>9</v>
      </c>
      <c r="B31" s="10" t="s">
        <v>1699</v>
      </c>
      <c r="C31" s="10"/>
      <c r="D31" s="12" t="s">
        <v>1700</v>
      </c>
      <c r="E31" s="12"/>
      <c r="F31" s="12"/>
      <c r="G31" s="10" t="s">
        <v>662</v>
      </c>
      <c r="H31" s="10" t="s">
        <v>1219</v>
      </c>
      <c r="I31" s="10"/>
      <c r="J31" s="10"/>
      <c r="K31" s="10"/>
      <c r="L31" s="10"/>
      <c r="M31" s="10"/>
      <c r="N31" s="10" t="s">
        <v>1219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236</v>
      </c>
      <c r="C32" s="10"/>
      <c r="D32" s="12" t="s">
        <v>237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238</v>
      </c>
      <c r="C33" s="10"/>
      <c r="D33" s="12" t="s">
        <v>239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9</v>
      </c>
      <c r="C34" s="11"/>
      <c r="D34" s="12" t="s">
        <v>240</v>
      </c>
      <c r="E34" s="12"/>
      <c r="F34" s="12"/>
      <c r="G34" s="10" t="s">
        <v>213</v>
      </c>
      <c r="H34" s="10"/>
      <c r="I34" s="10"/>
      <c r="J34" s="10"/>
      <c r="K34" s="10"/>
      <c r="L34" s="10"/>
      <c r="M34" s="10"/>
      <c r="N34" s="10" t="s">
        <v>1701</v>
      </c>
      <c r="O34" s="10"/>
      <c r="P34" s="10"/>
      <c r="Q34" s="10"/>
      <c r="R34" s="10"/>
      <c r="S34" s="10"/>
      <c r="T34" s="10"/>
      <c r="U34" s="10"/>
      <c r="V34" s="10"/>
      <c r="W34" s="10"/>
      <c r="X34" s="10" t="s">
        <v>1702</v>
      </c>
    </row>
    <row r="35" spans="1:24" ht="14.1" customHeight="1" x14ac:dyDescent="0.25">
      <c r="A35" s="10"/>
      <c r="B35" s="10" t="s">
        <v>1202</v>
      </c>
      <c r="C35" s="10"/>
      <c r="D35" s="12" t="s">
        <v>1203</v>
      </c>
      <c r="E35" s="12"/>
      <c r="F35" s="12"/>
      <c r="G35" s="10" t="s">
        <v>213</v>
      </c>
      <c r="H35" s="10" t="s">
        <v>1703</v>
      </c>
      <c r="I35" s="10"/>
      <c r="J35" s="10"/>
      <c r="K35" s="10" t="s">
        <v>246</v>
      </c>
      <c r="L35" s="10"/>
      <c r="M35" s="10"/>
      <c r="N35" s="10" t="s">
        <v>1701</v>
      </c>
      <c r="O35" s="10"/>
      <c r="P35" s="10"/>
      <c r="Q35" s="10"/>
      <c r="R35" s="10"/>
      <c r="S35" s="10"/>
      <c r="T35" s="10" t="s">
        <v>1205</v>
      </c>
      <c r="U35" s="10"/>
      <c r="V35" s="10"/>
      <c r="W35" s="10"/>
      <c r="X35" s="10" t="s">
        <v>1702</v>
      </c>
    </row>
    <row r="36" spans="1:24" ht="14.1" customHeight="1" x14ac:dyDescent="0.25">
      <c r="A36" s="10"/>
      <c r="B36" s="11" t="s">
        <v>25</v>
      </c>
      <c r="C36" s="11"/>
      <c r="D36" s="12" t="s">
        <v>304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 t="s">
        <v>1704</v>
      </c>
    </row>
    <row r="37" spans="1:24" ht="48.6" customHeight="1" x14ac:dyDescent="0.25">
      <c r="A37" s="10"/>
      <c r="B37" s="10" t="s">
        <v>1705</v>
      </c>
      <c r="C37" s="10"/>
      <c r="D37" s="12" t="s">
        <v>1706</v>
      </c>
      <c r="E37" s="12"/>
      <c r="F37" s="12"/>
      <c r="G37" s="10" t="s">
        <v>843</v>
      </c>
      <c r="H37" s="10" t="s">
        <v>826</v>
      </c>
      <c r="I37" s="10"/>
      <c r="J37" s="10"/>
      <c r="K37" s="10"/>
      <c r="L37" s="10"/>
      <c r="M37" s="10"/>
      <c r="N37" s="10" t="s">
        <v>1707</v>
      </c>
      <c r="O37" s="10"/>
      <c r="P37" s="10" t="s">
        <v>1708</v>
      </c>
      <c r="Q37" s="10"/>
      <c r="R37" s="10" t="s">
        <v>869</v>
      </c>
      <c r="S37" s="10"/>
      <c r="T37" s="10" t="s">
        <v>1709</v>
      </c>
      <c r="U37" s="10"/>
      <c r="V37" s="10"/>
      <c r="W37" s="10"/>
      <c r="X37" s="10" t="s">
        <v>1710</v>
      </c>
    </row>
    <row r="38" spans="1:24" ht="25.5" customHeight="1" x14ac:dyDescent="0.25">
      <c r="A38" s="10"/>
      <c r="B38" s="10" t="s">
        <v>1711</v>
      </c>
      <c r="C38" s="10"/>
      <c r="D38" s="12" t="s">
        <v>1712</v>
      </c>
      <c r="E38" s="12"/>
      <c r="F38" s="12"/>
      <c r="G38" s="10" t="s">
        <v>307</v>
      </c>
      <c r="H38" s="10" t="s">
        <v>398</v>
      </c>
      <c r="I38" s="10"/>
      <c r="J38" s="10"/>
      <c r="K38" s="10"/>
      <c r="L38" s="10"/>
      <c r="M38" s="10"/>
      <c r="N38" s="10" t="s">
        <v>1713</v>
      </c>
      <c r="O38" s="10"/>
      <c r="P38" s="10" t="s">
        <v>1714</v>
      </c>
      <c r="Q38" s="10"/>
      <c r="R38" s="10" t="s">
        <v>530</v>
      </c>
      <c r="S38" s="10"/>
      <c r="T38" s="10" t="s">
        <v>1715</v>
      </c>
      <c r="U38" s="10"/>
      <c r="V38" s="10"/>
      <c r="W38" s="10"/>
      <c r="X38" s="10" t="s">
        <v>1716</v>
      </c>
    </row>
    <row r="39" spans="1:24" ht="14.1" customHeight="1" x14ac:dyDescent="0.25">
      <c r="A39" s="10"/>
      <c r="B39" s="10"/>
      <c r="C39" s="10"/>
      <c r="D39" s="12" t="s">
        <v>276</v>
      </c>
      <c r="E39" s="12"/>
      <c r="F39" s="12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 t="s">
        <v>1717</v>
      </c>
    </row>
    <row r="40" spans="1:24" ht="14.1" customHeight="1" x14ac:dyDescent="0.25">
      <c r="A40" s="10"/>
      <c r="B40" s="10"/>
      <c r="C40" s="10"/>
      <c r="D40" s="12" t="s">
        <v>278</v>
      </c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 t="s">
        <v>1702</v>
      </c>
    </row>
    <row r="41" spans="1:24" ht="36.950000000000003" customHeight="1" x14ac:dyDescent="0.25">
      <c r="A41" s="10"/>
      <c r="B41" s="10" t="s">
        <v>1718</v>
      </c>
      <c r="C41" s="10"/>
      <c r="D41" s="12" t="s">
        <v>1719</v>
      </c>
      <c r="E41" s="12"/>
      <c r="F41" s="12"/>
      <c r="G41" s="10" t="s">
        <v>282</v>
      </c>
      <c r="H41" s="10" t="s">
        <v>283</v>
      </c>
      <c r="I41" s="10"/>
      <c r="J41" s="10"/>
      <c r="K41" s="10"/>
      <c r="L41" s="10"/>
      <c r="M41" s="10"/>
      <c r="N41" s="10" t="s">
        <v>283</v>
      </c>
      <c r="O41" s="10"/>
      <c r="P41" s="10"/>
      <c r="Q41" s="10"/>
      <c r="R41" s="10"/>
      <c r="S41" s="10"/>
      <c r="T41" s="10"/>
      <c r="U41" s="10"/>
      <c r="V41" s="10"/>
      <c r="W41" s="10"/>
      <c r="X41" s="10" t="s">
        <v>1720</v>
      </c>
    </row>
    <row r="42" spans="1:24" ht="36.950000000000003" customHeight="1" x14ac:dyDescent="0.25">
      <c r="A42" s="10"/>
      <c r="B42" s="10" t="s">
        <v>1721</v>
      </c>
      <c r="C42" s="10"/>
      <c r="D42" s="12" t="s">
        <v>1722</v>
      </c>
      <c r="E42" s="12"/>
      <c r="F42" s="12"/>
      <c r="G42" s="10" t="s">
        <v>282</v>
      </c>
      <c r="H42" s="10" t="s">
        <v>1723</v>
      </c>
      <c r="I42" s="10"/>
      <c r="J42" s="10"/>
      <c r="K42" s="10"/>
      <c r="L42" s="10"/>
      <c r="M42" s="10"/>
      <c r="N42" s="10" t="s">
        <v>1723</v>
      </c>
      <c r="O42" s="10"/>
      <c r="P42" s="10"/>
      <c r="Q42" s="10"/>
      <c r="R42" s="10"/>
      <c r="S42" s="10"/>
      <c r="T42" s="10"/>
      <c r="U42" s="10"/>
      <c r="V42" s="10"/>
      <c r="W42" s="10"/>
      <c r="X42" s="10" t="s">
        <v>1724</v>
      </c>
    </row>
    <row r="43" spans="1:24" ht="14.1" customHeight="1" x14ac:dyDescent="0.25">
      <c r="A43" s="10"/>
      <c r="B43" s="10"/>
      <c r="C43" s="10"/>
      <c r="D43" s="13" t="s">
        <v>289</v>
      </c>
      <c r="E43" s="13"/>
      <c r="F43" s="13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1725</v>
      </c>
      <c r="U43" s="10"/>
      <c r="V43" s="10"/>
      <c r="W43" s="10"/>
      <c r="X43" s="10" t="s">
        <v>1726</v>
      </c>
    </row>
    <row r="44" spans="1:24" ht="83.1" customHeight="1" x14ac:dyDescent="0.25">
      <c r="A44" s="10" t="s">
        <v>23</v>
      </c>
      <c r="B44" s="10" t="s">
        <v>1727</v>
      </c>
      <c r="C44" s="10"/>
      <c r="D44" s="12" t="s">
        <v>1728</v>
      </c>
      <c r="E44" s="12"/>
      <c r="F44" s="12"/>
      <c r="G44" s="10" t="s">
        <v>1465</v>
      </c>
      <c r="H44" s="10" t="s">
        <v>496</v>
      </c>
      <c r="I44" s="10"/>
      <c r="J44" s="10"/>
      <c r="K44" s="10"/>
      <c r="L44" s="10"/>
      <c r="M44" s="10"/>
      <c r="N44" s="10" t="s">
        <v>496</v>
      </c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71.45" customHeight="1" x14ac:dyDescent="0.25">
      <c r="A45" s="10"/>
      <c r="B45" s="10" t="s">
        <v>236</v>
      </c>
      <c r="C45" s="10"/>
      <c r="D45" s="12" t="s">
        <v>237</v>
      </c>
      <c r="E45" s="12"/>
      <c r="F45" s="12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163.5" customHeight="1" x14ac:dyDescent="0.25">
      <c r="A46" s="10"/>
      <c r="B46" s="10" t="s">
        <v>238</v>
      </c>
      <c r="C46" s="10"/>
      <c r="D46" s="12" t="s">
        <v>239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14.1" customHeight="1" x14ac:dyDescent="0.25">
      <c r="A47" s="10"/>
      <c r="B47" s="11" t="s">
        <v>9</v>
      </c>
      <c r="C47" s="11"/>
      <c r="D47" s="12" t="s">
        <v>240</v>
      </c>
      <c r="E47" s="12"/>
      <c r="F47" s="12"/>
      <c r="G47" s="10" t="s">
        <v>213</v>
      </c>
      <c r="H47" s="10"/>
      <c r="I47" s="10"/>
      <c r="J47" s="10"/>
      <c r="K47" s="10"/>
      <c r="L47" s="10"/>
      <c r="M47" s="10"/>
      <c r="N47" s="10" t="s">
        <v>1729</v>
      </c>
      <c r="O47" s="10"/>
      <c r="P47" s="10"/>
      <c r="Q47" s="10"/>
      <c r="R47" s="10"/>
      <c r="S47" s="10"/>
      <c r="T47" s="10"/>
      <c r="U47" s="10"/>
      <c r="V47" s="10"/>
      <c r="W47" s="10"/>
      <c r="X47" s="10" t="s">
        <v>1730</v>
      </c>
    </row>
    <row r="48" spans="1:24" ht="14.1" customHeight="1" x14ac:dyDescent="0.25">
      <c r="A48" s="10"/>
      <c r="B48" s="10" t="s">
        <v>243</v>
      </c>
      <c r="C48" s="10"/>
      <c r="D48" s="12" t="s">
        <v>244</v>
      </c>
      <c r="E48" s="12"/>
      <c r="F48" s="12"/>
      <c r="G48" s="10" t="s">
        <v>213</v>
      </c>
      <c r="H48" s="10" t="s">
        <v>1731</v>
      </c>
      <c r="I48" s="10"/>
      <c r="J48" s="10"/>
      <c r="K48" s="10" t="s">
        <v>246</v>
      </c>
      <c r="L48" s="10"/>
      <c r="M48" s="10"/>
      <c r="N48" s="10" t="s">
        <v>1729</v>
      </c>
      <c r="O48" s="10"/>
      <c r="P48" s="10"/>
      <c r="Q48" s="10"/>
      <c r="R48" s="10"/>
      <c r="S48" s="10"/>
      <c r="T48" s="10" t="s">
        <v>247</v>
      </c>
      <c r="U48" s="10"/>
      <c r="V48" s="10"/>
      <c r="W48" s="10"/>
      <c r="X48" s="10" t="s">
        <v>1730</v>
      </c>
    </row>
    <row r="49" spans="1:24" ht="14.1" customHeight="1" x14ac:dyDescent="0.25">
      <c r="A49" s="10"/>
      <c r="B49" s="10"/>
      <c r="C49" s="10"/>
      <c r="D49" s="12" t="s">
        <v>276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 t="s">
        <v>1730</v>
      </c>
    </row>
    <row r="50" spans="1:24" ht="14.1" customHeight="1" x14ac:dyDescent="0.25">
      <c r="A50" s="10"/>
      <c r="B50" s="10"/>
      <c r="C50" s="10"/>
      <c r="D50" s="12" t="s">
        <v>278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 t="s">
        <v>1730</v>
      </c>
    </row>
    <row r="51" spans="1:24" ht="36.950000000000003" customHeight="1" x14ac:dyDescent="0.25">
      <c r="A51" s="10"/>
      <c r="B51" s="10" t="s">
        <v>1472</v>
      </c>
      <c r="C51" s="10"/>
      <c r="D51" s="12" t="s">
        <v>1473</v>
      </c>
      <c r="E51" s="12"/>
      <c r="F51" s="12"/>
      <c r="G51" s="10" t="s">
        <v>282</v>
      </c>
      <c r="H51" s="10" t="s">
        <v>672</v>
      </c>
      <c r="I51" s="10"/>
      <c r="J51" s="10"/>
      <c r="K51" s="10"/>
      <c r="L51" s="10"/>
      <c r="M51" s="10"/>
      <c r="N51" s="10" t="s">
        <v>672</v>
      </c>
      <c r="O51" s="10"/>
      <c r="P51" s="10"/>
      <c r="Q51" s="10"/>
      <c r="R51" s="10"/>
      <c r="S51" s="10"/>
      <c r="T51" s="10"/>
      <c r="U51" s="10"/>
      <c r="V51" s="10"/>
      <c r="W51" s="10"/>
      <c r="X51" s="10" t="s">
        <v>1732</v>
      </c>
    </row>
    <row r="52" spans="1:24" ht="36.950000000000003" customHeight="1" x14ac:dyDescent="0.25">
      <c r="A52" s="10"/>
      <c r="B52" s="10" t="s">
        <v>1475</v>
      </c>
      <c r="C52" s="10"/>
      <c r="D52" s="12" t="s">
        <v>1476</v>
      </c>
      <c r="E52" s="12"/>
      <c r="F52" s="12"/>
      <c r="G52" s="10" t="s">
        <v>282</v>
      </c>
      <c r="H52" s="10" t="s">
        <v>1477</v>
      </c>
      <c r="I52" s="10"/>
      <c r="J52" s="10"/>
      <c r="K52" s="10"/>
      <c r="L52" s="10"/>
      <c r="M52" s="10"/>
      <c r="N52" s="10" t="s">
        <v>1477</v>
      </c>
      <c r="O52" s="10"/>
      <c r="P52" s="10"/>
      <c r="Q52" s="10"/>
      <c r="R52" s="10"/>
      <c r="S52" s="10"/>
      <c r="T52" s="10"/>
      <c r="U52" s="10"/>
      <c r="V52" s="10"/>
      <c r="W52" s="10"/>
      <c r="X52" s="10" t="s">
        <v>1733</v>
      </c>
    </row>
    <row r="53" spans="1:24" ht="14.1" customHeight="1" x14ac:dyDescent="0.25">
      <c r="A53" s="10"/>
      <c r="B53" s="10"/>
      <c r="C53" s="10"/>
      <c r="D53" s="13" t="s">
        <v>289</v>
      </c>
      <c r="E53" s="13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1734</v>
      </c>
      <c r="U53" s="10"/>
      <c r="V53" s="10"/>
      <c r="W53" s="10"/>
      <c r="X53" s="10" t="s">
        <v>1735</v>
      </c>
    </row>
    <row r="54" spans="1:24" ht="60" customHeight="1" x14ac:dyDescent="0.25">
      <c r="A54" s="10" t="s">
        <v>24</v>
      </c>
      <c r="B54" s="10" t="s">
        <v>1736</v>
      </c>
      <c r="C54" s="10"/>
      <c r="D54" s="12" t="s">
        <v>1737</v>
      </c>
      <c r="E54" s="12"/>
      <c r="F54" s="12"/>
      <c r="G54" s="10" t="s">
        <v>1738</v>
      </c>
      <c r="H54" s="10" t="s">
        <v>1739</v>
      </c>
      <c r="I54" s="10"/>
      <c r="J54" s="10"/>
      <c r="K54" s="10"/>
      <c r="L54" s="10"/>
      <c r="M54" s="10"/>
      <c r="N54" s="10" t="s">
        <v>1739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71.45" customHeight="1" x14ac:dyDescent="0.25">
      <c r="A55" s="10"/>
      <c r="B55" s="10" t="s">
        <v>236</v>
      </c>
      <c r="C55" s="10"/>
      <c r="D55" s="12" t="s">
        <v>237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63.5" customHeight="1" x14ac:dyDescent="0.25">
      <c r="A56" s="10"/>
      <c r="B56" s="10" t="s">
        <v>238</v>
      </c>
      <c r="C56" s="10"/>
      <c r="D56" s="12" t="s">
        <v>239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4.1" customHeight="1" x14ac:dyDescent="0.25">
      <c r="A57" s="10"/>
      <c r="B57" s="11" t="s">
        <v>9</v>
      </c>
      <c r="C57" s="11"/>
      <c r="D57" s="12" t="s">
        <v>240</v>
      </c>
      <c r="E57" s="12"/>
      <c r="F57" s="12"/>
      <c r="G57" s="10" t="s">
        <v>213</v>
      </c>
      <c r="H57" s="10"/>
      <c r="I57" s="10"/>
      <c r="J57" s="10"/>
      <c r="K57" s="10"/>
      <c r="L57" s="10"/>
      <c r="M57" s="10"/>
      <c r="N57" s="10" t="s">
        <v>1740</v>
      </c>
      <c r="O57" s="10"/>
      <c r="P57" s="10"/>
      <c r="Q57" s="10"/>
      <c r="R57" s="10"/>
      <c r="S57" s="10"/>
      <c r="T57" s="10"/>
      <c r="U57" s="10"/>
      <c r="V57" s="10"/>
      <c r="W57" s="10"/>
      <c r="X57" s="10" t="s">
        <v>1741</v>
      </c>
    </row>
    <row r="58" spans="1:24" ht="14.1" customHeight="1" x14ac:dyDescent="0.25">
      <c r="A58" s="10"/>
      <c r="B58" s="10" t="s">
        <v>1742</v>
      </c>
      <c r="C58" s="10"/>
      <c r="D58" s="12" t="s">
        <v>1743</v>
      </c>
      <c r="E58" s="12"/>
      <c r="F58" s="12"/>
      <c r="G58" s="10" t="s">
        <v>213</v>
      </c>
      <c r="H58" s="10" t="s">
        <v>1744</v>
      </c>
      <c r="I58" s="10"/>
      <c r="J58" s="10"/>
      <c r="K58" s="10" t="s">
        <v>246</v>
      </c>
      <c r="L58" s="10"/>
      <c r="M58" s="10"/>
      <c r="N58" s="10" t="s">
        <v>1740</v>
      </c>
      <c r="O58" s="10"/>
      <c r="P58" s="10"/>
      <c r="Q58" s="10"/>
      <c r="R58" s="10"/>
      <c r="S58" s="10"/>
      <c r="T58" s="10" t="s">
        <v>1745</v>
      </c>
      <c r="U58" s="10"/>
      <c r="V58" s="10"/>
      <c r="W58" s="10"/>
      <c r="X58" s="10" t="s">
        <v>1741</v>
      </c>
    </row>
    <row r="59" spans="1:24" ht="14.1" customHeight="1" x14ac:dyDescent="0.25">
      <c r="A59" s="10"/>
      <c r="B59" s="11" t="s">
        <v>23</v>
      </c>
      <c r="C59" s="11"/>
      <c r="D59" s="12" t="s">
        <v>248</v>
      </c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 t="s">
        <v>1746</v>
      </c>
    </row>
    <row r="60" spans="1:24" ht="14.1" customHeight="1" x14ac:dyDescent="0.25">
      <c r="A60" s="10"/>
      <c r="B60" s="11"/>
      <c r="C60" s="11"/>
      <c r="D60" s="12" t="s">
        <v>250</v>
      </c>
      <c r="E60" s="12"/>
      <c r="F60" s="12"/>
      <c r="G60" s="10" t="s">
        <v>213</v>
      </c>
      <c r="H60" s="10"/>
      <c r="I60" s="10"/>
      <c r="J60" s="10"/>
      <c r="K60" s="10"/>
      <c r="L60" s="10"/>
      <c r="M60" s="10"/>
      <c r="N60" s="10" t="s">
        <v>1747</v>
      </c>
      <c r="O60" s="10"/>
      <c r="P60" s="10"/>
      <c r="Q60" s="10"/>
      <c r="R60" s="10"/>
      <c r="S60" s="10"/>
      <c r="T60" s="10"/>
      <c r="U60" s="10"/>
      <c r="V60" s="10"/>
      <c r="W60" s="10"/>
      <c r="X60" s="10" t="s">
        <v>1748</v>
      </c>
    </row>
    <row r="61" spans="1:24" ht="25.5" customHeight="1" x14ac:dyDescent="0.25">
      <c r="A61" s="10"/>
      <c r="B61" s="10" t="s">
        <v>1749</v>
      </c>
      <c r="C61" s="10"/>
      <c r="D61" s="12" t="s">
        <v>1750</v>
      </c>
      <c r="E61" s="12"/>
      <c r="F61" s="12"/>
      <c r="G61" s="10" t="s">
        <v>255</v>
      </c>
      <c r="H61" s="10" t="s">
        <v>1751</v>
      </c>
      <c r="I61" s="10"/>
      <c r="J61" s="10"/>
      <c r="K61" s="10" t="s">
        <v>257</v>
      </c>
      <c r="L61" s="10"/>
      <c r="M61" s="10"/>
      <c r="N61" s="10" t="s">
        <v>1752</v>
      </c>
      <c r="O61" s="10"/>
      <c r="P61" s="10" t="s">
        <v>1753</v>
      </c>
      <c r="Q61" s="10"/>
      <c r="R61" s="10" t="s">
        <v>48</v>
      </c>
      <c r="S61" s="10"/>
      <c r="T61" s="10" t="s">
        <v>1754</v>
      </c>
      <c r="U61" s="10"/>
      <c r="V61" s="10"/>
      <c r="W61" s="10"/>
      <c r="X61" s="10" t="s">
        <v>1755</v>
      </c>
    </row>
    <row r="62" spans="1:24" ht="25.5" customHeight="1" x14ac:dyDescent="0.25">
      <c r="A62" s="10"/>
      <c r="B62" s="10" t="s">
        <v>458</v>
      </c>
      <c r="C62" s="10"/>
      <c r="D62" s="12" t="s">
        <v>459</v>
      </c>
      <c r="E62" s="12"/>
      <c r="F62" s="12"/>
      <c r="G62" s="10" t="s">
        <v>213</v>
      </c>
      <c r="H62" s="10" t="s">
        <v>1751</v>
      </c>
      <c r="I62" s="10"/>
      <c r="J62" s="10"/>
      <c r="K62" s="10" t="s">
        <v>257</v>
      </c>
      <c r="L62" s="10"/>
      <c r="M62" s="10"/>
      <c r="N62" s="10" t="s">
        <v>1752</v>
      </c>
      <c r="O62" s="10"/>
      <c r="P62" s="10"/>
      <c r="Q62" s="10"/>
      <c r="R62" s="10"/>
      <c r="S62" s="10"/>
      <c r="T62" s="10" t="s">
        <v>460</v>
      </c>
      <c r="U62" s="10"/>
      <c r="V62" s="10"/>
      <c r="W62" s="10"/>
      <c r="X62" s="10" t="s">
        <v>1756</v>
      </c>
    </row>
    <row r="63" spans="1:24" ht="25.5" customHeight="1" x14ac:dyDescent="0.25">
      <c r="A63" s="10"/>
      <c r="B63" s="10" t="s">
        <v>253</v>
      </c>
      <c r="C63" s="10"/>
      <c r="D63" s="12" t="s">
        <v>254</v>
      </c>
      <c r="E63" s="12"/>
      <c r="F63" s="12"/>
      <c r="G63" s="10" t="s">
        <v>255</v>
      </c>
      <c r="H63" s="10" t="s">
        <v>492</v>
      </c>
      <c r="I63" s="10"/>
      <c r="J63" s="10"/>
      <c r="K63" s="10" t="s">
        <v>257</v>
      </c>
      <c r="L63" s="10"/>
      <c r="M63" s="10"/>
      <c r="N63" s="10" t="s">
        <v>1757</v>
      </c>
      <c r="O63" s="10"/>
      <c r="P63" s="10" t="s">
        <v>259</v>
      </c>
      <c r="Q63" s="10"/>
      <c r="R63" s="10" t="s">
        <v>260</v>
      </c>
      <c r="S63" s="10"/>
      <c r="T63" s="10" t="s">
        <v>261</v>
      </c>
      <c r="U63" s="10"/>
      <c r="V63" s="10"/>
      <c r="W63" s="10"/>
      <c r="X63" s="10" t="s">
        <v>1758</v>
      </c>
    </row>
    <row r="64" spans="1:24" ht="25.5" customHeight="1" x14ac:dyDescent="0.25">
      <c r="A64" s="10"/>
      <c r="B64" s="10" t="s">
        <v>263</v>
      </c>
      <c r="C64" s="10"/>
      <c r="D64" s="12" t="s">
        <v>264</v>
      </c>
      <c r="E64" s="12"/>
      <c r="F64" s="12"/>
      <c r="G64" s="10" t="s">
        <v>213</v>
      </c>
      <c r="H64" s="10" t="s">
        <v>492</v>
      </c>
      <c r="I64" s="10"/>
      <c r="J64" s="10"/>
      <c r="K64" s="10" t="s">
        <v>257</v>
      </c>
      <c r="L64" s="10"/>
      <c r="M64" s="10"/>
      <c r="N64" s="10" t="s">
        <v>1757</v>
      </c>
      <c r="O64" s="10"/>
      <c r="P64" s="10"/>
      <c r="Q64" s="10"/>
      <c r="R64" s="10"/>
      <c r="S64" s="10"/>
      <c r="T64" s="10" t="s">
        <v>265</v>
      </c>
      <c r="U64" s="10"/>
      <c r="V64" s="10"/>
      <c r="W64" s="10"/>
      <c r="X64" s="10" t="s">
        <v>1759</v>
      </c>
    </row>
    <row r="65" spans="1:24" ht="25.5" customHeight="1" x14ac:dyDescent="0.25">
      <c r="A65" s="10"/>
      <c r="B65" s="10" t="s">
        <v>1760</v>
      </c>
      <c r="C65" s="10"/>
      <c r="D65" s="12" t="s">
        <v>1761</v>
      </c>
      <c r="E65" s="12"/>
      <c r="F65" s="12"/>
      <c r="G65" s="10" t="s">
        <v>255</v>
      </c>
      <c r="H65" s="10" t="s">
        <v>1762</v>
      </c>
      <c r="I65" s="10"/>
      <c r="J65" s="10"/>
      <c r="K65" s="10" t="s">
        <v>257</v>
      </c>
      <c r="L65" s="10"/>
      <c r="M65" s="10"/>
      <c r="N65" s="10" t="s">
        <v>1763</v>
      </c>
      <c r="O65" s="10"/>
      <c r="P65" s="10" t="s">
        <v>1764</v>
      </c>
      <c r="Q65" s="10"/>
      <c r="R65" s="10" t="s">
        <v>1765</v>
      </c>
      <c r="S65" s="10"/>
      <c r="T65" s="10" t="s">
        <v>1766</v>
      </c>
      <c r="U65" s="10"/>
      <c r="V65" s="10"/>
      <c r="W65" s="10"/>
      <c r="X65" s="10" t="s">
        <v>1767</v>
      </c>
    </row>
    <row r="66" spans="1:24" ht="25.5" customHeight="1" x14ac:dyDescent="0.25">
      <c r="A66" s="10"/>
      <c r="B66" s="10" t="s">
        <v>458</v>
      </c>
      <c r="C66" s="10"/>
      <c r="D66" s="12" t="s">
        <v>459</v>
      </c>
      <c r="E66" s="12"/>
      <c r="F66" s="12"/>
      <c r="G66" s="10" t="s">
        <v>213</v>
      </c>
      <c r="H66" s="10" t="s">
        <v>1762</v>
      </c>
      <c r="I66" s="10"/>
      <c r="J66" s="10"/>
      <c r="K66" s="10" t="s">
        <v>257</v>
      </c>
      <c r="L66" s="10"/>
      <c r="M66" s="10"/>
      <c r="N66" s="10" t="s">
        <v>1763</v>
      </c>
      <c r="O66" s="10"/>
      <c r="P66" s="10"/>
      <c r="Q66" s="10"/>
      <c r="R66" s="10"/>
      <c r="S66" s="10"/>
      <c r="T66" s="10" t="s">
        <v>460</v>
      </c>
      <c r="U66" s="10"/>
      <c r="V66" s="10"/>
      <c r="W66" s="10"/>
      <c r="X66" s="10" t="s">
        <v>1768</v>
      </c>
    </row>
    <row r="67" spans="1:24" ht="14.1" customHeight="1" x14ac:dyDescent="0.25">
      <c r="A67" s="10"/>
      <c r="B67" s="11" t="s">
        <v>25</v>
      </c>
      <c r="C67" s="11"/>
      <c r="D67" s="12" t="s">
        <v>304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 t="s">
        <v>1769</v>
      </c>
    </row>
    <row r="68" spans="1:24" ht="25.5" customHeight="1" x14ac:dyDescent="0.25">
      <c r="A68" s="10"/>
      <c r="B68" s="10" t="s">
        <v>1770</v>
      </c>
      <c r="C68" s="10"/>
      <c r="D68" s="12" t="s">
        <v>1771</v>
      </c>
      <c r="E68" s="12"/>
      <c r="F68" s="12"/>
      <c r="G68" s="10" t="s">
        <v>326</v>
      </c>
      <c r="H68" s="10" t="s">
        <v>804</v>
      </c>
      <c r="I68" s="10"/>
      <c r="J68" s="10"/>
      <c r="K68" s="10"/>
      <c r="L68" s="10"/>
      <c r="M68" s="10"/>
      <c r="N68" s="10" t="s">
        <v>1772</v>
      </c>
      <c r="O68" s="10"/>
      <c r="P68" s="10" t="s">
        <v>1773</v>
      </c>
      <c r="Q68" s="10"/>
      <c r="R68" s="10" t="s">
        <v>875</v>
      </c>
      <c r="S68" s="10"/>
      <c r="T68" s="10" t="s">
        <v>1774</v>
      </c>
      <c r="U68" s="10"/>
      <c r="V68" s="10"/>
      <c r="W68" s="10"/>
      <c r="X68" s="10" t="s">
        <v>1769</v>
      </c>
    </row>
    <row r="69" spans="1:24" ht="48.6" customHeight="1" x14ac:dyDescent="0.25">
      <c r="A69" s="10"/>
      <c r="B69" s="10" t="s">
        <v>1775</v>
      </c>
      <c r="C69" s="10"/>
      <c r="D69" s="12" t="s">
        <v>1776</v>
      </c>
      <c r="E69" s="12"/>
      <c r="F69" s="12"/>
      <c r="G69" s="10" t="s">
        <v>1777</v>
      </c>
      <c r="H69" s="10" t="s">
        <v>34</v>
      </c>
      <c r="I69" s="10"/>
      <c r="J69" s="10"/>
      <c r="K69" s="10"/>
      <c r="L69" s="10"/>
      <c r="M69" s="10"/>
      <c r="N69" s="10" t="s">
        <v>34</v>
      </c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14.1" customHeight="1" x14ac:dyDescent="0.25">
      <c r="A70" s="10"/>
      <c r="B70" s="10"/>
      <c r="C70" s="10"/>
      <c r="D70" s="12" t="s">
        <v>276</v>
      </c>
      <c r="E70" s="12"/>
      <c r="F70" s="12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 t="s">
        <v>1778</v>
      </c>
    </row>
    <row r="71" spans="1:24" ht="48.6" customHeight="1" x14ac:dyDescent="0.25">
      <c r="A71" s="10" t="s">
        <v>1779</v>
      </c>
      <c r="B71" s="10" t="s">
        <v>1775</v>
      </c>
      <c r="C71" s="10"/>
      <c r="D71" s="12" t="s">
        <v>1776</v>
      </c>
      <c r="E71" s="12"/>
      <c r="F71" s="12"/>
      <c r="G71" s="10" t="s">
        <v>1777</v>
      </c>
      <c r="H71" s="10" t="s">
        <v>1780</v>
      </c>
      <c r="I71" s="10"/>
      <c r="J71" s="10"/>
      <c r="K71" s="10"/>
      <c r="L71" s="10"/>
      <c r="M71" s="10"/>
      <c r="N71" s="10" t="s">
        <v>1781</v>
      </c>
      <c r="O71" s="10"/>
      <c r="P71" s="10" t="s">
        <v>1782</v>
      </c>
      <c r="Q71" s="10"/>
      <c r="R71" s="10" t="s">
        <v>1111</v>
      </c>
      <c r="S71" s="10"/>
      <c r="T71" s="10" t="s">
        <v>1783</v>
      </c>
      <c r="U71" s="10"/>
      <c r="V71" s="10"/>
      <c r="W71" s="10"/>
      <c r="X71" s="10" t="s">
        <v>1784</v>
      </c>
    </row>
    <row r="72" spans="1:24" ht="14.1" customHeight="1" x14ac:dyDescent="0.25">
      <c r="A72" s="10"/>
      <c r="B72" s="10"/>
      <c r="C72" s="10"/>
      <c r="D72" s="12" t="s">
        <v>278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1785</v>
      </c>
    </row>
    <row r="73" spans="1:24" ht="36.950000000000003" customHeight="1" x14ac:dyDescent="0.25">
      <c r="A73" s="10"/>
      <c r="B73" s="10" t="s">
        <v>1786</v>
      </c>
      <c r="C73" s="10"/>
      <c r="D73" s="12" t="s">
        <v>1787</v>
      </c>
      <c r="E73" s="12"/>
      <c r="F73" s="12"/>
      <c r="G73" s="10" t="s">
        <v>282</v>
      </c>
      <c r="H73" s="10" t="s">
        <v>1788</v>
      </c>
      <c r="I73" s="10"/>
      <c r="J73" s="10"/>
      <c r="K73" s="10"/>
      <c r="L73" s="10"/>
      <c r="M73" s="10"/>
      <c r="N73" s="10" t="s">
        <v>1788</v>
      </c>
      <c r="O73" s="10"/>
      <c r="P73" s="10"/>
      <c r="Q73" s="10"/>
      <c r="R73" s="10"/>
      <c r="S73" s="10"/>
      <c r="T73" s="10"/>
      <c r="U73" s="10"/>
      <c r="V73" s="10"/>
      <c r="W73" s="10"/>
      <c r="X73" s="10" t="s">
        <v>1789</v>
      </c>
    </row>
    <row r="74" spans="1:24" ht="36.950000000000003" customHeight="1" x14ac:dyDescent="0.25">
      <c r="A74" s="10"/>
      <c r="B74" s="10" t="s">
        <v>1790</v>
      </c>
      <c r="C74" s="10"/>
      <c r="D74" s="12" t="s">
        <v>1791</v>
      </c>
      <c r="E74" s="12"/>
      <c r="F74" s="12"/>
      <c r="G74" s="10" t="s">
        <v>282</v>
      </c>
      <c r="H74" s="10" t="s">
        <v>1792</v>
      </c>
      <c r="I74" s="10"/>
      <c r="J74" s="10"/>
      <c r="K74" s="10"/>
      <c r="L74" s="10"/>
      <c r="M74" s="10"/>
      <c r="N74" s="10" t="s">
        <v>1792</v>
      </c>
      <c r="O74" s="10"/>
      <c r="P74" s="10"/>
      <c r="Q74" s="10"/>
      <c r="R74" s="10"/>
      <c r="S74" s="10"/>
      <c r="T74" s="10"/>
      <c r="U74" s="10"/>
      <c r="V74" s="10"/>
      <c r="W74" s="10"/>
      <c r="X74" s="10" t="s">
        <v>1793</v>
      </c>
    </row>
    <row r="75" spans="1:24" ht="14.1" customHeight="1" x14ac:dyDescent="0.25">
      <c r="A75" s="10"/>
      <c r="B75" s="10"/>
      <c r="C75" s="10"/>
      <c r="D75" s="13" t="s">
        <v>289</v>
      </c>
      <c r="E75" s="13"/>
      <c r="F75" s="13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1794</v>
      </c>
      <c r="U75" s="10"/>
      <c r="V75" s="10"/>
      <c r="W75" s="10"/>
      <c r="X75" s="10" t="s">
        <v>1795</v>
      </c>
    </row>
    <row r="76" spans="1:24" ht="48.6" customHeight="1" x14ac:dyDescent="0.25">
      <c r="A76" s="10" t="s">
        <v>25</v>
      </c>
      <c r="B76" s="10" t="s">
        <v>1796</v>
      </c>
      <c r="C76" s="10"/>
      <c r="D76" s="12" t="s">
        <v>1797</v>
      </c>
      <c r="E76" s="12"/>
      <c r="F76" s="12"/>
      <c r="G76" s="10" t="s">
        <v>326</v>
      </c>
      <c r="H76" s="10" t="s">
        <v>986</v>
      </c>
      <c r="I76" s="10"/>
      <c r="J76" s="10"/>
      <c r="K76" s="10"/>
      <c r="L76" s="10"/>
      <c r="M76" s="10"/>
      <c r="N76" s="10" t="s">
        <v>986</v>
      </c>
      <c r="O76" s="10"/>
      <c r="P76" s="10"/>
      <c r="Q76" s="10"/>
      <c r="R76" s="10"/>
      <c r="S76" s="10"/>
      <c r="T76" s="10" t="s">
        <v>1798</v>
      </c>
      <c r="U76" s="10"/>
      <c r="V76" s="10"/>
      <c r="W76" s="10"/>
      <c r="X76" s="10" t="s">
        <v>1799</v>
      </c>
    </row>
    <row r="77" spans="1:24" ht="14.1" customHeight="1" x14ac:dyDescent="0.25">
      <c r="A77" s="10"/>
      <c r="B77" s="10"/>
      <c r="C77" s="10"/>
      <c r="D77" s="13" t="s">
        <v>289</v>
      </c>
      <c r="E77" s="13"/>
      <c r="F77" s="13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 t="s">
        <v>1799</v>
      </c>
    </row>
    <row r="78" spans="1:24" ht="94.5" customHeight="1" x14ac:dyDescent="0.25">
      <c r="A78" s="10" t="s">
        <v>26</v>
      </c>
      <c r="B78" s="10" t="s">
        <v>603</v>
      </c>
      <c r="C78" s="10"/>
      <c r="D78" s="12" t="s">
        <v>1800</v>
      </c>
      <c r="E78" s="12"/>
      <c r="F78" s="12"/>
      <c r="G78" s="10" t="s">
        <v>326</v>
      </c>
      <c r="H78" s="10" t="s">
        <v>986</v>
      </c>
      <c r="I78" s="10"/>
      <c r="J78" s="10"/>
      <c r="K78" s="10"/>
      <c r="L78" s="10"/>
      <c r="M78" s="10"/>
      <c r="N78" s="10" t="s">
        <v>986</v>
      </c>
      <c r="O78" s="10"/>
      <c r="P78" s="10"/>
      <c r="Q78" s="10"/>
      <c r="R78" s="10"/>
      <c r="S78" s="10"/>
      <c r="T78" s="10" t="s">
        <v>606</v>
      </c>
      <c r="U78" s="10"/>
      <c r="V78" s="10"/>
      <c r="W78" s="10"/>
      <c r="X78" s="10" t="s">
        <v>1801</v>
      </c>
    </row>
    <row r="79" spans="1:24" ht="14.1" customHeight="1" x14ac:dyDescent="0.25">
      <c r="A79" s="10"/>
      <c r="B79" s="10"/>
      <c r="C79" s="10"/>
      <c r="D79" s="13" t="s">
        <v>289</v>
      </c>
      <c r="E79" s="13"/>
      <c r="F79" s="13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 t="s">
        <v>1801</v>
      </c>
    </row>
    <row r="80" spans="1:24" ht="25.5" customHeight="1" x14ac:dyDescent="0.25">
      <c r="A80" s="10" t="s">
        <v>27</v>
      </c>
      <c r="B80" s="10" t="s">
        <v>1802</v>
      </c>
      <c r="C80" s="10"/>
      <c r="D80" s="12" t="s">
        <v>1803</v>
      </c>
      <c r="E80" s="12"/>
      <c r="F80" s="12"/>
      <c r="G80" s="10" t="s">
        <v>843</v>
      </c>
      <c r="H80" s="10" t="s">
        <v>27</v>
      </c>
      <c r="I80" s="10"/>
      <c r="J80" s="10"/>
      <c r="K80" s="10"/>
      <c r="L80" s="10"/>
      <c r="M80" s="10"/>
      <c r="N80" s="10" t="s">
        <v>27</v>
      </c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71.45" customHeight="1" x14ac:dyDescent="0.25">
      <c r="A81" s="10"/>
      <c r="B81" s="10" t="s">
        <v>236</v>
      </c>
      <c r="C81" s="10"/>
      <c r="D81" s="12" t="s">
        <v>237</v>
      </c>
      <c r="E81" s="12"/>
      <c r="F81" s="12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163.5" customHeight="1" x14ac:dyDescent="0.25">
      <c r="A82" s="10"/>
      <c r="B82" s="10" t="s">
        <v>238</v>
      </c>
      <c r="C82" s="10"/>
      <c r="D82" s="12" t="s">
        <v>239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4.1" customHeight="1" x14ac:dyDescent="0.25">
      <c r="A83" s="10"/>
      <c r="B83" s="11" t="s">
        <v>9</v>
      </c>
      <c r="C83" s="11"/>
      <c r="D83" s="12" t="s">
        <v>240</v>
      </c>
      <c r="E83" s="12"/>
      <c r="F83" s="12"/>
      <c r="G83" s="10" t="s">
        <v>213</v>
      </c>
      <c r="H83" s="10"/>
      <c r="I83" s="10"/>
      <c r="J83" s="10"/>
      <c r="K83" s="10"/>
      <c r="L83" s="10"/>
      <c r="M83" s="10"/>
      <c r="N83" s="10" t="s">
        <v>1804</v>
      </c>
      <c r="O83" s="10"/>
      <c r="P83" s="10"/>
      <c r="Q83" s="10"/>
      <c r="R83" s="10"/>
      <c r="S83" s="10"/>
      <c r="T83" s="10"/>
      <c r="U83" s="10"/>
      <c r="V83" s="10"/>
      <c r="W83" s="10"/>
      <c r="X83" s="10" t="s">
        <v>1805</v>
      </c>
    </row>
    <row r="84" spans="1:24" ht="14.1" customHeight="1" x14ac:dyDescent="0.25">
      <c r="A84" s="10"/>
      <c r="B84" s="10" t="s">
        <v>1742</v>
      </c>
      <c r="C84" s="10"/>
      <c r="D84" s="12" t="s">
        <v>1743</v>
      </c>
      <c r="E84" s="12"/>
      <c r="F84" s="12"/>
      <c r="G84" s="10" t="s">
        <v>213</v>
      </c>
      <c r="H84" s="10" t="s">
        <v>855</v>
      </c>
      <c r="I84" s="10"/>
      <c r="J84" s="10"/>
      <c r="K84" s="10" t="s">
        <v>246</v>
      </c>
      <c r="L84" s="10"/>
      <c r="M84" s="10"/>
      <c r="N84" s="10" t="s">
        <v>1804</v>
      </c>
      <c r="O84" s="10"/>
      <c r="P84" s="10"/>
      <c r="Q84" s="10"/>
      <c r="R84" s="10"/>
      <c r="S84" s="10"/>
      <c r="T84" s="10" t="s">
        <v>1745</v>
      </c>
      <c r="U84" s="10"/>
      <c r="V84" s="10"/>
      <c r="W84" s="10"/>
      <c r="X84" s="10" t="s">
        <v>1805</v>
      </c>
    </row>
    <row r="85" spans="1:24" ht="14.1" customHeight="1" x14ac:dyDescent="0.25">
      <c r="A85" s="10"/>
      <c r="B85" s="11" t="s">
        <v>23</v>
      </c>
      <c r="C85" s="11"/>
      <c r="D85" s="12" t="s">
        <v>248</v>
      </c>
      <c r="E85" s="12"/>
      <c r="F85" s="12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 t="s">
        <v>1806</v>
      </c>
    </row>
    <row r="86" spans="1:24" ht="14.1" customHeight="1" x14ac:dyDescent="0.25">
      <c r="A86" s="10"/>
      <c r="B86" s="11"/>
      <c r="C86" s="11"/>
      <c r="D86" s="12" t="s">
        <v>250</v>
      </c>
      <c r="E86" s="12"/>
      <c r="F86" s="12"/>
      <c r="G86" s="10" t="s">
        <v>213</v>
      </c>
      <c r="H86" s="10"/>
      <c r="I86" s="10"/>
      <c r="J86" s="10"/>
      <c r="K86" s="10"/>
      <c r="L86" s="10"/>
      <c r="M86" s="10"/>
      <c r="N86" s="10" t="s">
        <v>1807</v>
      </c>
      <c r="O86" s="10"/>
      <c r="P86" s="10"/>
      <c r="Q86" s="10"/>
      <c r="R86" s="10"/>
      <c r="S86" s="10"/>
      <c r="T86" s="10"/>
      <c r="U86" s="10"/>
      <c r="V86" s="10"/>
      <c r="W86" s="10"/>
      <c r="X86" s="10" t="s">
        <v>1808</v>
      </c>
    </row>
    <row r="87" spans="1:24" ht="60" customHeight="1" x14ac:dyDescent="0.25">
      <c r="A87" s="10"/>
      <c r="B87" s="10" t="s">
        <v>1809</v>
      </c>
      <c r="C87" s="10"/>
      <c r="D87" s="12" t="s">
        <v>1810</v>
      </c>
      <c r="E87" s="12"/>
      <c r="F87" s="12"/>
      <c r="G87" s="10" t="s">
        <v>255</v>
      </c>
      <c r="H87" s="10" t="s">
        <v>1101</v>
      </c>
      <c r="I87" s="10"/>
      <c r="J87" s="10"/>
      <c r="K87" s="10" t="s">
        <v>257</v>
      </c>
      <c r="L87" s="10"/>
      <c r="M87" s="10"/>
      <c r="N87" s="10" t="s">
        <v>1807</v>
      </c>
      <c r="O87" s="10"/>
      <c r="P87" s="10"/>
      <c r="Q87" s="10"/>
      <c r="R87" s="10"/>
      <c r="S87" s="10"/>
      <c r="T87" s="10" t="s">
        <v>1811</v>
      </c>
      <c r="U87" s="10"/>
      <c r="V87" s="10"/>
      <c r="W87" s="10"/>
      <c r="X87" s="10" t="s">
        <v>1812</v>
      </c>
    </row>
    <row r="88" spans="1:24" ht="25.5" customHeight="1" x14ac:dyDescent="0.25">
      <c r="A88" s="10"/>
      <c r="B88" s="10" t="s">
        <v>354</v>
      </c>
      <c r="C88" s="10"/>
      <c r="D88" s="12" t="s">
        <v>355</v>
      </c>
      <c r="E88" s="12"/>
      <c r="F88" s="12"/>
      <c r="G88" s="10" t="s">
        <v>213</v>
      </c>
      <c r="H88" s="10" t="s">
        <v>1101</v>
      </c>
      <c r="I88" s="10"/>
      <c r="J88" s="10"/>
      <c r="K88" s="10" t="s">
        <v>257</v>
      </c>
      <c r="L88" s="10"/>
      <c r="M88" s="10"/>
      <c r="N88" s="10" t="s">
        <v>1807</v>
      </c>
      <c r="O88" s="10"/>
      <c r="P88" s="10"/>
      <c r="Q88" s="10"/>
      <c r="R88" s="10"/>
      <c r="S88" s="10"/>
      <c r="T88" s="10" t="s">
        <v>356</v>
      </c>
      <c r="U88" s="10"/>
      <c r="V88" s="10"/>
      <c r="W88" s="10"/>
      <c r="X88" s="10" t="s">
        <v>1808</v>
      </c>
    </row>
    <row r="89" spans="1:24" ht="36.950000000000003" customHeight="1" x14ac:dyDescent="0.25">
      <c r="A89" s="10"/>
      <c r="B89" s="10" t="s">
        <v>1813</v>
      </c>
      <c r="C89" s="10"/>
      <c r="D89" s="12" t="s">
        <v>1814</v>
      </c>
      <c r="E89" s="12"/>
      <c r="F89" s="12"/>
      <c r="G89" s="10" t="s">
        <v>255</v>
      </c>
      <c r="H89" s="10" t="s">
        <v>1219</v>
      </c>
      <c r="I89" s="10"/>
      <c r="J89" s="10"/>
      <c r="K89" s="10" t="s">
        <v>257</v>
      </c>
      <c r="L89" s="10"/>
      <c r="M89" s="10"/>
      <c r="N89" s="10" t="s">
        <v>258</v>
      </c>
      <c r="O89" s="10"/>
      <c r="P89" s="10"/>
      <c r="Q89" s="10"/>
      <c r="R89" s="10"/>
      <c r="S89" s="10"/>
      <c r="T89" s="10" t="s">
        <v>1815</v>
      </c>
      <c r="U89" s="10"/>
      <c r="V89" s="10"/>
      <c r="W89" s="10"/>
      <c r="X89" s="10" t="s">
        <v>1816</v>
      </c>
    </row>
    <row r="90" spans="1:24" ht="14.1" customHeight="1" x14ac:dyDescent="0.25">
      <c r="A90" s="10"/>
      <c r="B90" s="11" t="s">
        <v>25</v>
      </c>
      <c r="C90" s="11"/>
      <c r="D90" s="12" t="s">
        <v>304</v>
      </c>
      <c r="E90" s="12"/>
      <c r="F90" s="12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 t="s">
        <v>1817</v>
      </c>
    </row>
    <row r="91" spans="1:24" ht="25.5" customHeight="1" x14ac:dyDescent="0.25">
      <c r="A91" s="10"/>
      <c r="B91" s="10" t="s">
        <v>1818</v>
      </c>
      <c r="C91" s="10"/>
      <c r="D91" s="12" t="s">
        <v>1819</v>
      </c>
      <c r="E91" s="12"/>
      <c r="F91" s="12"/>
      <c r="G91" s="10" t="s">
        <v>843</v>
      </c>
      <c r="H91" s="10" t="s">
        <v>1115</v>
      </c>
      <c r="I91" s="10"/>
      <c r="J91" s="10"/>
      <c r="K91" s="10"/>
      <c r="L91" s="10"/>
      <c r="M91" s="10"/>
      <c r="N91" s="10" t="s">
        <v>1820</v>
      </c>
      <c r="O91" s="10"/>
      <c r="P91" s="10" t="s">
        <v>1821</v>
      </c>
      <c r="Q91" s="10"/>
      <c r="R91" s="10" t="s">
        <v>1822</v>
      </c>
      <c r="S91" s="10"/>
      <c r="T91" s="10" t="s">
        <v>1823</v>
      </c>
      <c r="U91" s="10"/>
      <c r="V91" s="10"/>
      <c r="W91" s="10"/>
      <c r="X91" s="10" t="s">
        <v>1817</v>
      </c>
    </row>
    <row r="92" spans="1:24" ht="25.5" customHeight="1" x14ac:dyDescent="0.25">
      <c r="A92" s="10"/>
      <c r="B92" s="10" t="s">
        <v>1824</v>
      </c>
      <c r="C92" s="10"/>
      <c r="D92" s="12" t="s">
        <v>1825</v>
      </c>
      <c r="E92" s="12"/>
      <c r="F92" s="12"/>
      <c r="G92" s="10" t="s">
        <v>843</v>
      </c>
      <c r="H92" s="10" t="s">
        <v>1826</v>
      </c>
      <c r="I92" s="10"/>
      <c r="J92" s="10"/>
      <c r="K92" s="10"/>
      <c r="L92" s="10"/>
      <c r="M92" s="10"/>
      <c r="N92" s="10" t="s">
        <v>1827</v>
      </c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14.1" customHeight="1" x14ac:dyDescent="0.25">
      <c r="A93" s="10"/>
      <c r="B93" s="10"/>
      <c r="C93" s="10"/>
      <c r="D93" s="12" t="s">
        <v>276</v>
      </c>
      <c r="E93" s="12"/>
      <c r="F93" s="12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 t="s">
        <v>1828</v>
      </c>
    </row>
    <row r="94" spans="1:24" ht="25.5" customHeight="1" x14ac:dyDescent="0.25">
      <c r="A94" s="10" t="s">
        <v>1829</v>
      </c>
      <c r="B94" s="10" t="s">
        <v>1830</v>
      </c>
      <c r="C94" s="10"/>
      <c r="D94" s="12" t="s">
        <v>1831</v>
      </c>
      <c r="E94" s="12"/>
      <c r="F94" s="12"/>
      <c r="G94" s="10" t="s">
        <v>843</v>
      </c>
      <c r="H94" s="10" t="s">
        <v>1826</v>
      </c>
      <c r="I94" s="10"/>
      <c r="J94" s="10"/>
      <c r="K94" s="10"/>
      <c r="L94" s="10"/>
      <c r="M94" s="10"/>
      <c r="N94" s="10" t="s">
        <v>1827</v>
      </c>
      <c r="O94" s="10"/>
      <c r="P94" s="10"/>
      <c r="Q94" s="10"/>
      <c r="R94" s="10"/>
      <c r="S94" s="10"/>
      <c r="T94" s="10" t="s">
        <v>1832</v>
      </c>
      <c r="U94" s="10"/>
      <c r="V94" s="10"/>
      <c r="W94" s="10"/>
      <c r="X94" s="10" t="s">
        <v>1833</v>
      </c>
    </row>
    <row r="95" spans="1:24" ht="14.1" customHeight="1" x14ac:dyDescent="0.25">
      <c r="A95" s="10"/>
      <c r="B95" s="10"/>
      <c r="C95" s="10"/>
      <c r="D95" s="12" t="s">
        <v>278</v>
      </c>
      <c r="E95" s="12"/>
      <c r="F95" s="12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 t="s">
        <v>1834</v>
      </c>
    </row>
    <row r="96" spans="1:24" ht="36.950000000000003" customHeight="1" x14ac:dyDescent="0.25">
      <c r="A96" s="10"/>
      <c r="B96" s="10" t="s">
        <v>1835</v>
      </c>
      <c r="C96" s="10"/>
      <c r="D96" s="12" t="s">
        <v>1836</v>
      </c>
      <c r="E96" s="12"/>
      <c r="F96" s="12"/>
      <c r="G96" s="10" t="s">
        <v>282</v>
      </c>
      <c r="H96" s="10" t="s">
        <v>1837</v>
      </c>
      <c r="I96" s="10"/>
      <c r="J96" s="10"/>
      <c r="K96" s="10"/>
      <c r="L96" s="10"/>
      <c r="M96" s="10"/>
      <c r="N96" s="10" t="s">
        <v>1837</v>
      </c>
      <c r="O96" s="10"/>
      <c r="P96" s="10"/>
      <c r="Q96" s="10"/>
      <c r="R96" s="10"/>
      <c r="S96" s="10"/>
      <c r="T96" s="10"/>
      <c r="U96" s="10"/>
      <c r="V96" s="10"/>
      <c r="W96" s="10"/>
      <c r="X96" s="10" t="s">
        <v>1838</v>
      </c>
    </row>
    <row r="97" spans="1:24" ht="36.950000000000003" customHeight="1" x14ac:dyDescent="0.25">
      <c r="A97" s="10"/>
      <c r="B97" s="10" t="s">
        <v>1839</v>
      </c>
      <c r="C97" s="10"/>
      <c r="D97" s="12" t="s">
        <v>1840</v>
      </c>
      <c r="E97" s="12"/>
      <c r="F97" s="12"/>
      <c r="G97" s="10" t="s">
        <v>282</v>
      </c>
      <c r="H97" s="10" t="s">
        <v>1841</v>
      </c>
      <c r="I97" s="10"/>
      <c r="J97" s="10"/>
      <c r="K97" s="10"/>
      <c r="L97" s="10"/>
      <c r="M97" s="10"/>
      <c r="N97" s="10" t="s">
        <v>1841</v>
      </c>
      <c r="O97" s="10"/>
      <c r="P97" s="10"/>
      <c r="Q97" s="10"/>
      <c r="R97" s="10"/>
      <c r="S97" s="10"/>
      <c r="T97" s="10"/>
      <c r="U97" s="10"/>
      <c r="V97" s="10"/>
      <c r="W97" s="10"/>
      <c r="X97" s="10" t="s">
        <v>1842</v>
      </c>
    </row>
    <row r="98" spans="1:24" ht="14.1" customHeight="1" x14ac:dyDescent="0.25">
      <c r="A98" s="10"/>
      <c r="B98" s="10"/>
      <c r="C98" s="10"/>
      <c r="D98" s="13" t="s">
        <v>289</v>
      </c>
      <c r="E98" s="13"/>
      <c r="F98" s="13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 t="s">
        <v>1843</v>
      </c>
      <c r="U98" s="10"/>
      <c r="V98" s="10"/>
      <c r="W98" s="10"/>
      <c r="X98" s="10" t="s">
        <v>1844</v>
      </c>
    </row>
    <row r="99" spans="1:24" ht="25.5" customHeight="1" x14ac:dyDescent="0.25">
      <c r="A99" s="10" t="s">
        <v>28</v>
      </c>
      <c r="B99" s="10" t="s">
        <v>1845</v>
      </c>
      <c r="C99" s="10"/>
      <c r="D99" s="12" t="s">
        <v>1846</v>
      </c>
      <c r="E99" s="12"/>
      <c r="F99" s="12"/>
      <c r="G99" s="10" t="s">
        <v>843</v>
      </c>
      <c r="H99" s="10" t="s">
        <v>70</v>
      </c>
      <c r="I99" s="10"/>
      <c r="J99" s="10"/>
      <c r="K99" s="10"/>
      <c r="L99" s="10"/>
      <c r="M99" s="10"/>
      <c r="N99" s="10" t="s">
        <v>70</v>
      </c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71.45" customHeight="1" x14ac:dyDescent="0.25">
      <c r="A100" s="10"/>
      <c r="B100" s="10" t="s">
        <v>236</v>
      </c>
      <c r="C100" s="10"/>
      <c r="D100" s="12" t="s">
        <v>237</v>
      </c>
      <c r="E100" s="12"/>
      <c r="F100" s="12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163.5" customHeight="1" x14ac:dyDescent="0.25">
      <c r="A101" s="10"/>
      <c r="B101" s="10" t="s">
        <v>238</v>
      </c>
      <c r="C101" s="10"/>
      <c r="D101" s="12" t="s">
        <v>239</v>
      </c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4.1" customHeight="1" x14ac:dyDescent="0.25">
      <c r="A102" s="10"/>
      <c r="B102" s="11" t="s">
        <v>9</v>
      </c>
      <c r="C102" s="11"/>
      <c r="D102" s="12" t="s">
        <v>240</v>
      </c>
      <c r="E102" s="12"/>
      <c r="F102" s="12"/>
      <c r="G102" s="10" t="s">
        <v>213</v>
      </c>
      <c r="H102" s="10"/>
      <c r="I102" s="10"/>
      <c r="J102" s="10"/>
      <c r="K102" s="10"/>
      <c r="L102" s="10"/>
      <c r="M102" s="10"/>
      <c r="N102" s="10" t="s">
        <v>1847</v>
      </c>
      <c r="O102" s="10"/>
      <c r="P102" s="10"/>
      <c r="Q102" s="10"/>
      <c r="R102" s="10"/>
      <c r="S102" s="10"/>
      <c r="T102" s="10"/>
      <c r="U102" s="10"/>
      <c r="V102" s="10"/>
      <c r="W102" s="10"/>
      <c r="X102" s="10" t="s">
        <v>1848</v>
      </c>
    </row>
    <row r="103" spans="1:24" ht="14.1" customHeight="1" x14ac:dyDescent="0.25">
      <c r="A103" s="10"/>
      <c r="B103" s="10" t="s">
        <v>1742</v>
      </c>
      <c r="C103" s="10"/>
      <c r="D103" s="12" t="s">
        <v>1743</v>
      </c>
      <c r="E103" s="12"/>
      <c r="F103" s="12"/>
      <c r="G103" s="10" t="s">
        <v>213</v>
      </c>
      <c r="H103" s="10" t="s">
        <v>1212</v>
      </c>
      <c r="I103" s="10"/>
      <c r="J103" s="10"/>
      <c r="K103" s="10" t="s">
        <v>246</v>
      </c>
      <c r="L103" s="10"/>
      <c r="M103" s="10"/>
      <c r="N103" s="10" t="s">
        <v>1847</v>
      </c>
      <c r="O103" s="10"/>
      <c r="P103" s="10"/>
      <c r="Q103" s="10"/>
      <c r="R103" s="10"/>
      <c r="S103" s="10"/>
      <c r="T103" s="10" t="s">
        <v>1745</v>
      </c>
      <c r="U103" s="10"/>
      <c r="V103" s="10"/>
      <c r="W103" s="10"/>
      <c r="X103" s="10" t="s">
        <v>1848</v>
      </c>
    </row>
    <row r="104" spans="1:24" ht="14.1" customHeight="1" x14ac:dyDescent="0.25">
      <c r="A104" s="10"/>
      <c r="B104" s="11" t="s">
        <v>23</v>
      </c>
      <c r="C104" s="11"/>
      <c r="D104" s="12" t="s">
        <v>248</v>
      </c>
      <c r="E104" s="12"/>
      <c r="F104" s="12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 t="s">
        <v>1849</v>
      </c>
    </row>
    <row r="105" spans="1:24" ht="14.1" customHeight="1" x14ac:dyDescent="0.25">
      <c r="A105" s="10"/>
      <c r="B105" s="11"/>
      <c r="C105" s="11"/>
      <c r="D105" s="12" t="s">
        <v>250</v>
      </c>
      <c r="E105" s="12"/>
      <c r="F105" s="12"/>
      <c r="G105" s="10" t="s">
        <v>213</v>
      </c>
      <c r="H105" s="10"/>
      <c r="I105" s="10"/>
      <c r="J105" s="10"/>
      <c r="K105" s="10"/>
      <c r="L105" s="10"/>
      <c r="M105" s="10"/>
      <c r="N105" s="10" t="s">
        <v>1850</v>
      </c>
      <c r="O105" s="10"/>
      <c r="P105" s="10"/>
      <c r="Q105" s="10"/>
      <c r="R105" s="10"/>
      <c r="S105" s="10"/>
      <c r="T105" s="10"/>
      <c r="U105" s="10"/>
      <c r="V105" s="10"/>
      <c r="W105" s="10"/>
      <c r="X105" s="10" t="s">
        <v>1851</v>
      </c>
    </row>
    <row r="106" spans="1:24" ht="60" customHeight="1" x14ac:dyDescent="0.25">
      <c r="A106" s="10"/>
      <c r="B106" s="10" t="s">
        <v>1809</v>
      </c>
      <c r="C106" s="10"/>
      <c r="D106" s="12" t="s">
        <v>1810</v>
      </c>
      <c r="E106" s="12"/>
      <c r="F106" s="12"/>
      <c r="G106" s="10" t="s">
        <v>255</v>
      </c>
      <c r="H106" s="10" t="s">
        <v>1101</v>
      </c>
      <c r="I106" s="10"/>
      <c r="J106" s="10"/>
      <c r="K106" s="10" t="s">
        <v>257</v>
      </c>
      <c r="L106" s="10"/>
      <c r="M106" s="10"/>
      <c r="N106" s="10" t="s">
        <v>1850</v>
      </c>
      <c r="O106" s="10"/>
      <c r="P106" s="10"/>
      <c r="Q106" s="10"/>
      <c r="R106" s="10"/>
      <c r="S106" s="10"/>
      <c r="T106" s="10" t="s">
        <v>1811</v>
      </c>
      <c r="U106" s="10"/>
      <c r="V106" s="10"/>
      <c r="W106" s="10"/>
      <c r="X106" s="10" t="s">
        <v>1852</v>
      </c>
    </row>
    <row r="107" spans="1:24" ht="25.5" customHeight="1" x14ac:dyDescent="0.25">
      <c r="A107" s="10"/>
      <c r="B107" s="10" t="s">
        <v>354</v>
      </c>
      <c r="C107" s="10"/>
      <c r="D107" s="12" t="s">
        <v>355</v>
      </c>
      <c r="E107" s="12"/>
      <c r="F107" s="12"/>
      <c r="G107" s="10" t="s">
        <v>213</v>
      </c>
      <c r="H107" s="10" t="s">
        <v>1101</v>
      </c>
      <c r="I107" s="10"/>
      <c r="J107" s="10"/>
      <c r="K107" s="10" t="s">
        <v>257</v>
      </c>
      <c r="L107" s="10"/>
      <c r="M107" s="10"/>
      <c r="N107" s="10" t="s">
        <v>1850</v>
      </c>
      <c r="O107" s="10"/>
      <c r="P107" s="10"/>
      <c r="Q107" s="10"/>
      <c r="R107" s="10"/>
      <c r="S107" s="10"/>
      <c r="T107" s="10" t="s">
        <v>356</v>
      </c>
      <c r="U107" s="10"/>
      <c r="V107" s="10"/>
      <c r="W107" s="10"/>
      <c r="X107" s="10" t="s">
        <v>1851</v>
      </c>
    </row>
    <row r="108" spans="1:24" ht="36.950000000000003" customHeight="1" x14ac:dyDescent="0.25">
      <c r="A108" s="10"/>
      <c r="B108" s="10" t="s">
        <v>1813</v>
      </c>
      <c r="C108" s="10"/>
      <c r="D108" s="12" t="s">
        <v>1814</v>
      </c>
      <c r="E108" s="12"/>
      <c r="F108" s="12"/>
      <c r="G108" s="10" t="s">
        <v>255</v>
      </c>
      <c r="H108" s="10" t="s">
        <v>1853</v>
      </c>
      <c r="I108" s="10"/>
      <c r="J108" s="10"/>
      <c r="K108" s="10" t="s">
        <v>257</v>
      </c>
      <c r="L108" s="10"/>
      <c r="M108" s="10"/>
      <c r="N108" s="10" t="s">
        <v>1854</v>
      </c>
      <c r="O108" s="10"/>
      <c r="P108" s="10"/>
      <c r="Q108" s="10"/>
      <c r="R108" s="10"/>
      <c r="S108" s="10"/>
      <c r="T108" s="10" t="s">
        <v>1815</v>
      </c>
      <c r="U108" s="10"/>
      <c r="V108" s="10"/>
      <c r="W108" s="10"/>
      <c r="X108" s="10" t="s">
        <v>1855</v>
      </c>
    </row>
    <row r="109" spans="1:24" ht="14.1" customHeight="1" x14ac:dyDescent="0.25">
      <c r="A109" s="10"/>
      <c r="B109" s="11" t="s">
        <v>25</v>
      </c>
      <c r="C109" s="11"/>
      <c r="D109" s="12" t="s">
        <v>304</v>
      </c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 t="s">
        <v>1856</v>
      </c>
    </row>
    <row r="110" spans="1:24" ht="25.5" customHeight="1" x14ac:dyDescent="0.25">
      <c r="A110" s="10"/>
      <c r="B110" s="10" t="s">
        <v>1818</v>
      </c>
      <c r="C110" s="10"/>
      <c r="D110" s="12" t="s">
        <v>1819</v>
      </c>
      <c r="E110" s="12"/>
      <c r="F110" s="12"/>
      <c r="G110" s="10" t="s">
        <v>843</v>
      </c>
      <c r="H110" s="10" t="s">
        <v>1115</v>
      </c>
      <c r="I110" s="10"/>
      <c r="J110" s="10"/>
      <c r="K110" s="10"/>
      <c r="L110" s="10"/>
      <c r="M110" s="10"/>
      <c r="N110" s="10" t="s">
        <v>1857</v>
      </c>
      <c r="O110" s="10"/>
      <c r="P110" s="10" t="s">
        <v>1821</v>
      </c>
      <c r="Q110" s="10"/>
      <c r="R110" s="10" t="s">
        <v>1822</v>
      </c>
      <c r="S110" s="10"/>
      <c r="T110" s="10" t="s">
        <v>1823</v>
      </c>
      <c r="U110" s="10"/>
      <c r="V110" s="10"/>
      <c r="W110" s="10"/>
      <c r="X110" s="10" t="s">
        <v>1856</v>
      </c>
    </row>
    <row r="111" spans="1:24" ht="14.1" customHeight="1" x14ac:dyDescent="0.25">
      <c r="A111" s="10"/>
      <c r="B111" s="10" t="s">
        <v>1858</v>
      </c>
      <c r="C111" s="10"/>
      <c r="D111" s="12" t="s">
        <v>1859</v>
      </c>
      <c r="E111" s="12"/>
      <c r="F111" s="12"/>
      <c r="G111" s="10" t="s">
        <v>843</v>
      </c>
      <c r="H111" s="10" t="s">
        <v>691</v>
      </c>
      <c r="I111" s="10"/>
      <c r="J111" s="10"/>
      <c r="K111" s="10"/>
      <c r="L111" s="10"/>
      <c r="M111" s="10"/>
      <c r="N111" s="10" t="s">
        <v>1860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4.1" customHeight="1" x14ac:dyDescent="0.25">
      <c r="A112" s="10"/>
      <c r="B112" s="10"/>
      <c r="C112" s="10"/>
      <c r="D112" s="12" t="s">
        <v>276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 t="s">
        <v>1861</v>
      </c>
    </row>
    <row r="113" spans="1:24" ht="36.950000000000003" customHeight="1" x14ac:dyDescent="0.25">
      <c r="A113" s="10" t="s">
        <v>821</v>
      </c>
      <c r="B113" s="10" t="s">
        <v>1862</v>
      </c>
      <c r="C113" s="10"/>
      <c r="D113" s="12" t="s">
        <v>1863</v>
      </c>
      <c r="E113" s="12"/>
      <c r="F113" s="12"/>
      <c r="G113" s="10" t="s">
        <v>843</v>
      </c>
      <c r="H113" s="10" t="s">
        <v>691</v>
      </c>
      <c r="I113" s="10"/>
      <c r="J113" s="10"/>
      <c r="K113" s="10"/>
      <c r="L113" s="10"/>
      <c r="M113" s="10"/>
      <c r="N113" s="10" t="s">
        <v>1860</v>
      </c>
      <c r="O113" s="10"/>
      <c r="P113" s="10"/>
      <c r="Q113" s="10"/>
      <c r="R113" s="10"/>
      <c r="S113" s="10"/>
      <c r="T113" s="10" t="s">
        <v>1864</v>
      </c>
      <c r="U113" s="10"/>
      <c r="V113" s="10"/>
      <c r="W113" s="10"/>
      <c r="X113" s="10" t="s">
        <v>1865</v>
      </c>
    </row>
    <row r="114" spans="1:24" ht="14.1" customHeight="1" x14ac:dyDescent="0.25">
      <c r="A114" s="10"/>
      <c r="B114" s="10"/>
      <c r="C114" s="10"/>
      <c r="D114" s="12" t="s">
        <v>278</v>
      </c>
      <c r="E114" s="12"/>
      <c r="F114" s="12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 t="s">
        <v>1866</v>
      </c>
    </row>
    <row r="115" spans="1:24" ht="36.950000000000003" customHeight="1" x14ac:dyDescent="0.25">
      <c r="A115" s="10"/>
      <c r="B115" s="10" t="s">
        <v>1835</v>
      </c>
      <c r="C115" s="10"/>
      <c r="D115" s="12" t="s">
        <v>1836</v>
      </c>
      <c r="E115" s="12"/>
      <c r="F115" s="12"/>
      <c r="G115" s="10" t="s">
        <v>282</v>
      </c>
      <c r="H115" s="10" t="s">
        <v>1837</v>
      </c>
      <c r="I115" s="10"/>
      <c r="J115" s="10"/>
      <c r="K115" s="10"/>
      <c r="L115" s="10"/>
      <c r="M115" s="10"/>
      <c r="N115" s="10" t="s">
        <v>1837</v>
      </c>
      <c r="O115" s="10"/>
      <c r="P115" s="10"/>
      <c r="Q115" s="10"/>
      <c r="R115" s="10"/>
      <c r="S115" s="10"/>
      <c r="T115" s="10"/>
      <c r="U115" s="10"/>
      <c r="V115" s="10"/>
      <c r="W115" s="10"/>
      <c r="X115" s="10" t="s">
        <v>1867</v>
      </c>
    </row>
    <row r="116" spans="1:24" ht="36.950000000000003" customHeight="1" x14ac:dyDescent="0.25">
      <c r="A116" s="10"/>
      <c r="B116" s="10" t="s">
        <v>1839</v>
      </c>
      <c r="C116" s="10"/>
      <c r="D116" s="12" t="s">
        <v>1840</v>
      </c>
      <c r="E116" s="12"/>
      <c r="F116" s="12"/>
      <c r="G116" s="10" t="s">
        <v>282</v>
      </c>
      <c r="H116" s="10" t="s">
        <v>1841</v>
      </c>
      <c r="I116" s="10"/>
      <c r="J116" s="10"/>
      <c r="K116" s="10"/>
      <c r="L116" s="10"/>
      <c r="M116" s="10"/>
      <c r="N116" s="10" t="s">
        <v>1841</v>
      </c>
      <c r="O116" s="10"/>
      <c r="P116" s="10"/>
      <c r="Q116" s="10"/>
      <c r="R116" s="10"/>
      <c r="S116" s="10"/>
      <c r="T116" s="10"/>
      <c r="U116" s="10"/>
      <c r="V116" s="10"/>
      <c r="W116" s="10"/>
      <c r="X116" s="10" t="s">
        <v>1868</v>
      </c>
    </row>
    <row r="117" spans="1:24" ht="14.1" customHeight="1" x14ac:dyDescent="0.25">
      <c r="A117" s="10"/>
      <c r="B117" s="10"/>
      <c r="C117" s="10"/>
      <c r="D117" s="13" t="s">
        <v>289</v>
      </c>
      <c r="E117" s="13"/>
      <c r="F117" s="13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 t="s">
        <v>1869</v>
      </c>
      <c r="U117" s="10"/>
      <c r="V117" s="10"/>
      <c r="W117" s="10"/>
      <c r="X117" s="10" t="s">
        <v>1870</v>
      </c>
    </row>
    <row r="118" spans="1:24" ht="71.45" customHeight="1" x14ac:dyDescent="0.25">
      <c r="A118" s="10" t="s">
        <v>29</v>
      </c>
      <c r="B118" s="10" t="s">
        <v>1871</v>
      </c>
      <c r="C118" s="10"/>
      <c r="D118" s="12" t="s">
        <v>1872</v>
      </c>
      <c r="E118" s="12"/>
      <c r="F118" s="12"/>
      <c r="G118" s="10" t="s">
        <v>507</v>
      </c>
      <c r="H118" s="10" t="s">
        <v>9</v>
      </c>
      <c r="I118" s="10"/>
      <c r="J118" s="10"/>
      <c r="K118" s="10"/>
      <c r="L118" s="10"/>
      <c r="M118" s="10"/>
      <c r="N118" s="10" t="s">
        <v>9</v>
      </c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71.45" customHeight="1" x14ac:dyDescent="0.25">
      <c r="A119" s="10"/>
      <c r="B119" s="10" t="s">
        <v>236</v>
      </c>
      <c r="C119" s="10"/>
      <c r="D119" s="12" t="s">
        <v>237</v>
      </c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63.5" customHeight="1" x14ac:dyDescent="0.25">
      <c r="A120" s="10"/>
      <c r="B120" s="10" t="s">
        <v>238</v>
      </c>
      <c r="C120" s="10"/>
      <c r="D120" s="12" t="s">
        <v>239</v>
      </c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4.1" customHeight="1" x14ac:dyDescent="0.25">
      <c r="A121" s="10"/>
      <c r="B121" s="11" t="s">
        <v>9</v>
      </c>
      <c r="C121" s="11"/>
      <c r="D121" s="12" t="s">
        <v>240</v>
      </c>
      <c r="E121" s="12"/>
      <c r="F121" s="12"/>
      <c r="G121" s="10" t="s">
        <v>213</v>
      </c>
      <c r="H121" s="10"/>
      <c r="I121" s="10"/>
      <c r="J121" s="10"/>
      <c r="K121" s="10"/>
      <c r="L121" s="10"/>
      <c r="M121" s="10"/>
      <c r="N121" s="10" t="s">
        <v>1873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 t="s">
        <v>1874</v>
      </c>
    </row>
    <row r="122" spans="1:24" ht="14.1" customHeight="1" x14ac:dyDescent="0.25">
      <c r="A122" s="10"/>
      <c r="B122" s="10" t="s">
        <v>1875</v>
      </c>
      <c r="C122" s="10"/>
      <c r="D122" s="12" t="s">
        <v>1876</v>
      </c>
      <c r="E122" s="12"/>
      <c r="F122" s="12"/>
      <c r="G122" s="10" t="s">
        <v>213</v>
      </c>
      <c r="H122" s="10" t="s">
        <v>1877</v>
      </c>
      <c r="I122" s="10"/>
      <c r="J122" s="10"/>
      <c r="K122" s="10" t="s">
        <v>246</v>
      </c>
      <c r="L122" s="10"/>
      <c r="M122" s="10"/>
      <c r="N122" s="10" t="s">
        <v>1873</v>
      </c>
      <c r="O122" s="10"/>
      <c r="P122" s="10"/>
      <c r="Q122" s="10"/>
      <c r="R122" s="10"/>
      <c r="S122" s="10"/>
      <c r="T122" s="10" t="s">
        <v>1878</v>
      </c>
      <c r="U122" s="10"/>
      <c r="V122" s="10"/>
      <c r="W122" s="10"/>
      <c r="X122" s="10" t="s">
        <v>1874</v>
      </c>
    </row>
    <row r="123" spans="1:24" ht="14.1" customHeight="1" x14ac:dyDescent="0.25">
      <c r="A123" s="10"/>
      <c r="B123" s="11" t="s">
        <v>23</v>
      </c>
      <c r="C123" s="11"/>
      <c r="D123" s="12" t="s">
        <v>248</v>
      </c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 t="s">
        <v>1164</v>
      </c>
    </row>
    <row r="124" spans="1:24" ht="14.1" customHeight="1" x14ac:dyDescent="0.25">
      <c r="A124" s="10"/>
      <c r="B124" s="11"/>
      <c r="C124" s="11"/>
      <c r="D124" s="12" t="s">
        <v>250</v>
      </c>
      <c r="E124" s="12"/>
      <c r="F124" s="12"/>
      <c r="G124" s="10" t="s">
        <v>213</v>
      </c>
      <c r="H124" s="10"/>
      <c r="I124" s="10"/>
      <c r="J124" s="10"/>
      <c r="K124" s="10"/>
      <c r="L124" s="10"/>
      <c r="M124" s="10"/>
      <c r="N124" s="10" t="s">
        <v>1163</v>
      </c>
      <c r="O124" s="10"/>
      <c r="P124" s="10"/>
      <c r="Q124" s="10"/>
      <c r="R124" s="10"/>
      <c r="S124" s="10"/>
      <c r="T124" s="10"/>
      <c r="U124" s="10"/>
      <c r="V124" s="10"/>
      <c r="W124" s="10"/>
      <c r="X124" s="10" t="s">
        <v>1165</v>
      </c>
    </row>
    <row r="125" spans="1:24" ht="25.5" customHeight="1" x14ac:dyDescent="0.25">
      <c r="A125" s="10"/>
      <c r="B125" s="10" t="s">
        <v>452</v>
      </c>
      <c r="C125" s="10"/>
      <c r="D125" s="12" t="s">
        <v>453</v>
      </c>
      <c r="E125" s="12"/>
      <c r="F125" s="12"/>
      <c r="G125" s="10" t="s">
        <v>255</v>
      </c>
      <c r="H125" s="10" t="s">
        <v>521</v>
      </c>
      <c r="I125" s="10"/>
      <c r="J125" s="10"/>
      <c r="K125" s="10" t="s">
        <v>257</v>
      </c>
      <c r="L125" s="10"/>
      <c r="M125" s="10"/>
      <c r="N125" s="10" t="s">
        <v>1163</v>
      </c>
      <c r="O125" s="10"/>
      <c r="P125" s="10"/>
      <c r="Q125" s="10"/>
      <c r="R125" s="10"/>
      <c r="S125" s="10"/>
      <c r="T125" s="10" t="s">
        <v>456</v>
      </c>
      <c r="U125" s="10"/>
      <c r="V125" s="10"/>
      <c r="W125" s="10"/>
      <c r="X125" s="10" t="s">
        <v>1164</v>
      </c>
    </row>
    <row r="126" spans="1:24" ht="25.5" customHeight="1" x14ac:dyDescent="0.25">
      <c r="A126" s="10"/>
      <c r="B126" s="10" t="s">
        <v>458</v>
      </c>
      <c r="C126" s="10"/>
      <c r="D126" s="12" t="s">
        <v>459</v>
      </c>
      <c r="E126" s="12"/>
      <c r="F126" s="12"/>
      <c r="G126" s="10" t="s">
        <v>213</v>
      </c>
      <c r="H126" s="10" t="s">
        <v>521</v>
      </c>
      <c r="I126" s="10"/>
      <c r="J126" s="10"/>
      <c r="K126" s="10" t="s">
        <v>257</v>
      </c>
      <c r="L126" s="10"/>
      <c r="M126" s="10"/>
      <c r="N126" s="10" t="s">
        <v>1163</v>
      </c>
      <c r="O126" s="10"/>
      <c r="P126" s="10"/>
      <c r="Q126" s="10"/>
      <c r="R126" s="10"/>
      <c r="S126" s="10"/>
      <c r="T126" s="10" t="s">
        <v>460</v>
      </c>
      <c r="U126" s="10"/>
      <c r="V126" s="10"/>
      <c r="W126" s="10"/>
      <c r="X126" s="10" t="s">
        <v>1165</v>
      </c>
    </row>
    <row r="127" spans="1:24" ht="14.1" customHeight="1" x14ac:dyDescent="0.25">
      <c r="A127" s="10"/>
      <c r="B127" s="10"/>
      <c r="C127" s="10"/>
      <c r="D127" s="12" t="s">
        <v>276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 t="s">
        <v>1879</v>
      </c>
    </row>
    <row r="128" spans="1:24" ht="14.1" customHeight="1" x14ac:dyDescent="0.25">
      <c r="A128" s="10" t="s">
        <v>1880</v>
      </c>
      <c r="B128" s="10" t="s">
        <v>1881</v>
      </c>
      <c r="C128" s="10"/>
      <c r="D128" s="12" t="s">
        <v>1882</v>
      </c>
      <c r="E128" s="12"/>
      <c r="F128" s="12"/>
      <c r="G128" s="10" t="s">
        <v>843</v>
      </c>
      <c r="H128" s="10" t="s">
        <v>34</v>
      </c>
      <c r="I128" s="10"/>
      <c r="J128" s="10"/>
      <c r="K128" s="10"/>
      <c r="L128" s="10"/>
      <c r="M128" s="10"/>
      <c r="N128" s="10" t="s">
        <v>34</v>
      </c>
      <c r="O128" s="10"/>
      <c r="P128" s="10"/>
      <c r="Q128" s="10"/>
      <c r="R128" s="10"/>
      <c r="S128" s="10"/>
      <c r="T128" s="10" t="s">
        <v>34</v>
      </c>
      <c r="U128" s="10"/>
      <c r="V128" s="10"/>
      <c r="W128" s="10"/>
      <c r="X128" s="10" t="s">
        <v>34</v>
      </c>
    </row>
    <row r="129" spans="1:24" ht="25.5" customHeight="1" x14ac:dyDescent="0.25">
      <c r="A129" s="10" t="s">
        <v>1883</v>
      </c>
      <c r="B129" s="10" t="s">
        <v>1884</v>
      </c>
      <c r="C129" s="10"/>
      <c r="D129" s="12" t="s">
        <v>1885</v>
      </c>
      <c r="E129" s="12"/>
      <c r="F129" s="12"/>
      <c r="G129" s="10" t="s">
        <v>843</v>
      </c>
      <c r="H129" s="10" t="s">
        <v>34</v>
      </c>
      <c r="I129" s="10"/>
      <c r="J129" s="10"/>
      <c r="K129" s="10"/>
      <c r="L129" s="10"/>
      <c r="M129" s="10"/>
      <c r="N129" s="10" t="s">
        <v>34</v>
      </c>
      <c r="O129" s="10"/>
      <c r="P129" s="10" t="s">
        <v>1886</v>
      </c>
      <c r="Q129" s="10"/>
      <c r="R129" s="10" t="s">
        <v>245</v>
      </c>
      <c r="S129" s="10"/>
      <c r="T129" s="10" t="s">
        <v>1887</v>
      </c>
      <c r="U129" s="10"/>
      <c r="V129" s="10"/>
      <c r="W129" s="10"/>
      <c r="X129" s="10" t="s">
        <v>34</v>
      </c>
    </row>
    <row r="130" spans="1:24" ht="14.1" customHeight="1" x14ac:dyDescent="0.25">
      <c r="A130" s="10"/>
      <c r="B130" s="10"/>
      <c r="C130" s="10"/>
      <c r="D130" s="12" t="s">
        <v>278</v>
      </c>
      <c r="E130" s="12"/>
      <c r="F130" s="12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 t="s">
        <v>1888</v>
      </c>
    </row>
    <row r="131" spans="1:24" ht="36.950000000000003" customHeight="1" x14ac:dyDescent="0.25">
      <c r="A131" s="10"/>
      <c r="B131" s="10" t="s">
        <v>280</v>
      </c>
      <c r="C131" s="10"/>
      <c r="D131" s="12" t="s">
        <v>281</v>
      </c>
      <c r="E131" s="12"/>
      <c r="F131" s="12"/>
      <c r="G131" s="10" t="s">
        <v>282</v>
      </c>
      <c r="H131" s="10" t="s">
        <v>283</v>
      </c>
      <c r="I131" s="10"/>
      <c r="J131" s="10"/>
      <c r="K131" s="10"/>
      <c r="L131" s="10"/>
      <c r="M131" s="10"/>
      <c r="N131" s="10" t="s">
        <v>283</v>
      </c>
      <c r="O131" s="10"/>
      <c r="P131" s="10"/>
      <c r="Q131" s="10"/>
      <c r="R131" s="10"/>
      <c r="S131" s="10"/>
      <c r="T131" s="10"/>
      <c r="U131" s="10"/>
      <c r="V131" s="10"/>
      <c r="W131" s="10"/>
      <c r="X131" s="10" t="s">
        <v>1889</v>
      </c>
    </row>
    <row r="132" spans="1:24" ht="36.950000000000003" customHeight="1" x14ac:dyDescent="0.25">
      <c r="A132" s="10"/>
      <c r="B132" s="10" t="s">
        <v>285</v>
      </c>
      <c r="C132" s="10"/>
      <c r="D132" s="12" t="s">
        <v>286</v>
      </c>
      <c r="E132" s="12"/>
      <c r="F132" s="12"/>
      <c r="G132" s="10" t="s">
        <v>282</v>
      </c>
      <c r="H132" s="10" t="s">
        <v>287</v>
      </c>
      <c r="I132" s="10"/>
      <c r="J132" s="10"/>
      <c r="K132" s="10"/>
      <c r="L132" s="10"/>
      <c r="M132" s="10"/>
      <c r="N132" s="10" t="s">
        <v>287</v>
      </c>
      <c r="O132" s="10"/>
      <c r="P132" s="10"/>
      <c r="Q132" s="10"/>
      <c r="R132" s="10"/>
      <c r="S132" s="10"/>
      <c r="T132" s="10"/>
      <c r="U132" s="10"/>
      <c r="V132" s="10"/>
      <c r="W132" s="10"/>
      <c r="X132" s="10" t="s">
        <v>1890</v>
      </c>
    </row>
    <row r="133" spans="1:24" ht="14.1" customHeight="1" x14ac:dyDescent="0.25">
      <c r="A133" s="10"/>
      <c r="B133" s="10"/>
      <c r="C133" s="10"/>
      <c r="D133" s="13" t="s">
        <v>289</v>
      </c>
      <c r="E133" s="13"/>
      <c r="F133" s="13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 t="s">
        <v>1891</v>
      </c>
      <c r="U133" s="10"/>
      <c r="V133" s="10"/>
      <c r="W133" s="10"/>
      <c r="X133" s="10" t="s">
        <v>1891</v>
      </c>
    </row>
    <row r="134" spans="1:24" ht="71.45" customHeight="1" x14ac:dyDescent="0.25">
      <c r="A134" s="10" t="s">
        <v>70</v>
      </c>
      <c r="B134" s="10" t="s">
        <v>1892</v>
      </c>
      <c r="C134" s="10"/>
      <c r="D134" s="12" t="s">
        <v>1893</v>
      </c>
      <c r="E134" s="12"/>
      <c r="F134" s="12"/>
      <c r="G134" s="10" t="s">
        <v>507</v>
      </c>
      <c r="H134" s="10" t="s">
        <v>9</v>
      </c>
      <c r="I134" s="10"/>
      <c r="J134" s="10"/>
      <c r="K134" s="10"/>
      <c r="L134" s="10"/>
      <c r="M134" s="10"/>
      <c r="N134" s="10" t="s">
        <v>9</v>
      </c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71.45" customHeight="1" x14ac:dyDescent="0.25">
      <c r="A135" s="10"/>
      <c r="B135" s="10" t="s">
        <v>236</v>
      </c>
      <c r="C135" s="10"/>
      <c r="D135" s="12" t="s">
        <v>237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63.5" customHeight="1" x14ac:dyDescent="0.25">
      <c r="A136" s="10"/>
      <c r="B136" s="10" t="s">
        <v>238</v>
      </c>
      <c r="C136" s="10"/>
      <c r="D136" s="12" t="s">
        <v>239</v>
      </c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4.1" customHeight="1" x14ac:dyDescent="0.25">
      <c r="A137" s="10"/>
      <c r="B137" s="11" t="s">
        <v>9</v>
      </c>
      <c r="C137" s="11"/>
      <c r="D137" s="12" t="s">
        <v>240</v>
      </c>
      <c r="E137" s="12"/>
      <c r="F137" s="12"/>
      <c r="G137" s="10" t="s">
        <v>213</v>
      </c>
      <c r="H137" s="10"/>
      <c r="I137" s="10"/>
      <c r="J137" s="10"/>
      <c r="K137" s="10"/>
      <c r="L137" s="10"/>
      <c r="M137" s="10"/>
      <c r="N137" s="10" t="s">
        <v>1894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 t="s">
        <v>1895</v>
      </c>
    </row>
    <row r="138" spans="1:24" ht="14.1" customHeight="1" x14ac:dyDescent="0.25">
      <c r="A138" s="10"/>
      <c r="B138" s="10" t="s">
        <v>1875</v>
      </c>
      <c r="C138" s="10"/>
      <c r="D138" s="12" t="s">
        <v>1876</v>
      </c>
      <c r="E138" s="12"/>
      <c r="F138" s="12"/>
      <c r="G138" s="10" t="s">
        <v>213</v>
      </c>
      <c r="H138" s="10" t="s">
        <v>1896</v>
      </c>
      <c r="I138" s="10"/>
      <c r="J138" s="10"/>
      <c r="K138" s="10" t="s">
        <v>246</v>
      </c>
      <c r="L138" s="10"/>
      <c r="M138" s="10"/>
      <c r="N138" s="10" t="s">
        <v>1894</v>
      </c>
      <c r="O138" s="10"/>
      <c r="P138" s="10"/>
      <c r="Q138" s="10"/>
      <c r="R138" s="10"/>
      <c r="S138" s="10"/>
      <c r="T138" s="10" t="s">
        <v>1878</v>
      </c>
      <c r="U138" s="10"/>
      <c r="V138" s="10"/>
      <c r="W138" s="10"/>
      <c r="X138" s="10" t="s">
        <v>1895</v>
      </c>
    </row>
    <row r="139" spans="1:24" ht="14.1" customHeight="1" x14ac:dyDescent="0.25">
      <c r="A139" s="10"/>
      <c r="B139" s="11" t="s">
        <v>23</v>
      </c>
      <c r="C139" s="11"/>
      <c r="D139" s="12" t="s">
        <v>248</v>
      </c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 t="s">
        <v>522</v>
      </c>
    </row>
    <row r="140" spans="1:24" ht="14.1" customHeight="1" x14ac:dyDescent="0.25">
      <c r="A140" s="10"/>
      <c r="B140" s="11"/>
      <c r="C140" s="11"/>
      <c r="D140" s="12" t="s">
        <v>250</v>
      </c>
      <c r="E140" s="12"/>
      <c r="F140" s="12"/>
      <c r="G140" s="10" t="s">
        <v>213</v>
      </c>
      <c r="H140" s="10"/>
      <c r="I140" s="10"/>
      <c r="J140" s="10"/>
      <c r="K140" s="10"/>
      <c r="L140" s="10"/>
      <c r="M140" s="10"/>
      <c r="N140" s="10" t="s">
        <v>521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 t="s">
        <v>523</v>
      </c>
    </row>
    <row r="141" spans="1:24" ht="25.5" customHeight="1" x14ac:dyDescent="0.25">
      <c r="A141" s="10"/>
      <c r="B141" s="10" t="s">
        <v>452</v>
      </c>
      <c r="C141" s="10"/>
      <c r="D141" s="12" t="s">
        <v>453</v>
      </c>
      <c r="E141" s="12"/>
      <c r="F141" s="12"/>
      <c r="G141" s="10" t="s">
        <v>255</v>
      </c>
      <c r="H141" s="10" t="s">
        <v>1897</v>
      </c>
      <c r="I141" s="10"/>
      <c r="J141" s="10"/>
      <c r="K141" s="10" t="s">
        <v>257</v>
      </c>
      <c r="L141" s="10"/>
      <c r="M141" s="10"/>
      <c r="N141" s="10" t="s">
        <v>521</v>
      </c>
      <c r="O141" s="10"/>
      <c r="P141" s="10"/>
      <c r="Q141" s="10"/>
      <c r="R141" s="10"/>
      <c r="S141" s="10"/>
      <c r="T141" s="10" t="s">
        <v>456</v>
      </c>
      <c r="U141" s="10"/>
      <c r="V141" s="10"/>
      <c r="W141" s="10"/>
      <c r="X141" s="10" t="s">
        <v>522</v>
      </c>
    </row>
    <row r="142" spans="1:24" ht="25.5" customHeight="1" x14ac:dyDescent="0.25">
      <c r="A142" s="10"/>
      <c r="B142" s="10" t="s">
        <v>458</v>
      </c>
      <c r="C142" s="10"/>
      <c r="D142" s="12" t="s">
        <v>459</v>
      </c>
      <c r="E142" s="12"/>
      <c r="F142" s="12"/>
      <c r="G142" s="10" t="s">
        <v>213</v>
      </c>
      <c r="H142" s="10" t="s">
        <v>1897</v>
      </c>
      <c r="I142" s="10"/>
      <c r="J142" s="10"/>
      <c r="K142" s="10" t="s">
        <v>257</v>
      </c>
      <c r="L142" s="10"/>
      <c r="M142" s="10"/>
      <c r="N142" s="10" t="s">
        <v>521</v>
      </c>
      <c r="O142" s="10"/>
      <c r="P142" s="10"/>
      <c r="Q142" s="10"/>
      <c r="R142" s="10"/>
      <c r="S142" s="10"/>
      <c r="T142" s="10" t="s">
        <v>460</v>
      </c>
      <c r="U142" s="10"/>
      <c r="V142" s="10"/>
      <c r="W142" s="10"/>
      <c r="X142" s="10" t="s">
        <v>523</v>
      </c>
    </row>
    <row r="143" spans="1:24" ht="14.1" customHeight="1" x14ac:dyDescent="0.25">
      <c r="A143" s="10"/>
      <c r="B143" s="10"/>
      <c r="C143" s="10"/>
      <c r="D143" s="12" t="s">
        <v>276</v>
      </c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 t="s">
        <v>1898</v>
      </c>
    </row>
    <row r="144" spans="1:24" ht="14.1" customHeight="1" x14ac:dyDescent="0.25">
      <c r="A144" s="10" t="s">
        <v>1899</v>
      </c>
      <c r="B144" s="10" t="s">
        <v>1881</v>
      </c>
      <c r="C144" s="10"/>
      <c r="D144" s="12" t="s">
        <v>1882</v>
      </c>
      <c r="E144" s="12"/>
      <c r="F144" s="12"/>
      <c r="G144" s="10" t="s">
        <v>843</v>
      </c>
      <c r="H144" s="10" t="s">
        <v>34</v>
      </c>
      <c r="I144" s="10"/>
      <c r="J144" s="10"/>
      <c r="K144" s="10"/>
      <c r="L144" s="10"/>
      <c r="M144" s="10"/>
      <c r="N144" s="10" t="s">
        <v>34</v>
      </c>
      <c r="O144" s="10"/>
      <c r="P144" s="10"/>
      <c r="Q144" s="10"/>
      <c r="R144" s="10"/>
      <c r="S144" s="10"/>
      <c r="T144" s="10" t="s">
        <v>34</v>
      </c>
      <c r="U144" s="10"/>
      <c r="V144" s="10"/>
      <c r="W144" s="10"/>
      <c r="X144" s="10" t="s">
        <v>34</v>
      </c>
    </row>
    <row r="145" spans="1:24" ht="25.5" customHeight="1" x14ac:dyDescent="0.25">
      <c r="A145" s="10" t="s">
        <v>1900</v>
      </c>
      <c r="B145" s="10" t="s">
        <v>1884</v>
      </c>
      <c r="C145" s="10"/>
      <c r="D145" s="12" t="s">
        <v>1885</v>
      </c>
      <c r="E145" s="12"/>
      <c r="F145" s="12"/>
      <c r="G145" s="10" t="s">
        <v>843</v>
      </c>
      <c r="H145" s="10" t="s">
        <v>34</v>
      </c>
      <c r="I145" s="10"/>
      <c r="J145" s="10"/>
      <c r="K145" s="10"/>
      <c r="L145" s="10"/>
      <c r="M145" s="10"/>
      <c r="N145" s="10" t="s">
        <v>34</v>
      </c>
      <c r="O145" s="10"/>
      <c r="P145" s="10" t="s">
        <v>1886</v>
      </c>
      <c r="Q145" s="10"/>
      <c r="R145" s="10" t="s">
        <v>245</v>
      </c>
      <c r="S145" s="10"/>
      <c r="T145" s="10" t="s">
        <v>1887</v>
      </c>
      <c r="U145" s="10"/>
      <c r="V145" s="10"/>
      <c r="W145" s="10"/>
      <c r="X145" s="10" t="s">
        <v>34</v>
      </c>
    </row>
    <row r="146" spans="1:24" ht="14.1" customHeight="1" x14ac:dyDescent="0.25">
      <c r="A146" s="10"/>
      <c r="B146" s="10"/>
      <c r="C146" s="10"/>
      <c r="D146" s="12" t="s">
        <v>278</v>
      </c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 t="s">
        <v>1901</v>
      </c>
    </row>
    <row r="147" spans="1:24" ht="36.950000000000003" customHeight="1" x14ac:dyDescent="0.25">
      <c r="A147" s="10"/>
      <c r="B147" s="10" t="s">
        <v>280</v>
      </c>
      <c r="C147" s="10"/>
      <c r="D147" s="12" t="s">
        <v>281</v>
      </c>
      <c r="E147" s="12"/>
      <c r="F147" s="12"/>
      <c r="G147" s="10" t="s">
        <v>282</v>
      </c>
      <c r="H147" s="10" t="s">
        <v>283</v>
      </c>
      <c r="I147" s="10"/>
      <c r="J147" s="10"/>
      <c r="K147" s="10"/>
      <c r="L147" s="10"/>
      <c r="M147" s="10"/>
      <c r="N147" s="10" t="s">
        <v>283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 t="s">
        <v>1902</v>
      </c>
    </row>
    <row r="148" spans="1:24" ht="36.950000000000003" customHeight="1" x14ac:dyDescent="0.25">
      <c r="A148" s="10"/>
      <c r="B148" s="10" t="s">
        <v>285</v>
      </c>
      <c r="C148" s="10"/>
      <c r="D148" s="12" t="s">
        <v>286</v>
      </c>
      <c r="E148" s="12"/>
      <c r="F148" s="12"/>
      <c r="G148" s="10" t="s">
        <v>282</v>
      </c>
      <c r="H148" s="10" t="s">
        <v>287</v>
      </c>
      <c r="I148" s="10"/>
      <c r="J148" s="10"/>
      <c r="K148" s="10"/>
      <c r="L148" s="10"/>
      <c r="M148" s="10"/>
      <c r="N148" s="10" t="s">
        <v>287</v>
      </c>
      <c r="O148" s="10"/>
      <c r="P148" s="10"/>
      <c r="Q148" s="10"/>
      <c r="R148" s="10"/>
      <c r="S148" s="10"/>
      <c r="T148" s="10"/>
      <c r="U148" s="10"/>
      <c r="V148" s="10"/>
      <c r="W148" s="10"/>
      <c r="X148" s="10" t="s">
        <v>1903</v>
      </c>
    </row>
    <row r="149" spans="1:24" ht="14.1" customHeight="1" x14ac:dyDescent="0.25">
      <c r="A149" s="10"/>
      <c r="B149" s="10"/>
      <c r="C149" s="10"/>
      <c r="D149" s="13" t="s">
        <v>289</v>
      </c>
      <c r="E149" s="13"/>
      <c r="F149" s="13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 t="s">
        <v>1904</v>
      </c>
      <c r="U149" s="10"/>
      <c r="V149" s="10"/>
      <c r="W149" s="10"/>
      <c r="X149" s="10" t="s">
        <v>1904</v>
      </c>
    </row>
    <row r="150" spans="1:24" ht="48.6" customHeight="1" x14ac:dyDescent="0.25">
      <c r="A150" s="10" t="s">
        <v>96</v>
      </c>
      <c r="B150" s="10" t="s">
        <v>1905</v>
      </c>
      <c r="C150" s="10"/>
      <c r="D150" s="12" t="s">
        <v>2334</v>
      </c>
      <c r="E150" s="12"/>
      <c r="F150" s="12"/>
      <c r="G150" s="10" t="s">
        <v>1194</v>
      </c>
      <c r="H150" s="10" t="s">
        <v>25</v>
      </c>
      <c r="I150" s="10"/>
      <c r="J150" s="10"/>
      <c r="K150" s="10"/>
      <c r="L150" s="10"/>
      <c r="M150" s="10"/>
      <c r="N150" s="10" t="s">
        <v>25</v>
      </c>
      <c r="O150" s="10"/>
      <c r="P150" s="10"/>
      <c r="Q150" s="10"/>
      <c r="R150" s="10"/>
      <c r="S150" s="10"/>
      <c r="T150" s="10" t="s">
        <v>1907</v>
      </c>
      <c r="U150" s="10"/>
      <c r="V150" s="10"/>
      <c r="W150" s="10"/>
      <c r="X150" s="10" t="s">
        <v>1908</v>
      </c>
    </row>
    <row r="151" spans="1:24" ht="14.1" customHeight="1" x14ac:dyDescent="0.25">
      <c r="A151" s="10"/>
      <c r="B151" s="10"/>
      <c r="C151" s="10"/>
      <c r="D151" s="13" t="s">
        <v>289</v>
      </c>
      <c r="E151" s="13"/>
      <c r="F151" s="13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 t="s">
        <v>1908</v>
      </c>
    </row>
    <row r="152" spans="1:24" ht="48.6" customHeight="1" x14ac:dyDescent="0.25">
      <c r="A152" s="10" t="s">
        <v>100</v>
      </c>
      <c r="B152" s="10" t="s">
        <v>1909</v>
      </c>
      <c r="C152" s="10"/>
      <c r="D152" s="12" t="s">
        <v>1910</v>
      </c>
      <c r="E152" s="12"/>
      <c r="F152" s="12"/>
      <c r="G152" s="10" t="s">
        <v>1194</v>
      </c>
      <c r="H152" s="10" t="s">
        <v>27</v>
      </c>
      <c r="I152" s="10"/>
      <c r="J152" s="10"/>
      <c r="K152" s="10"/>
      <c r="L152" s="10"/>
      <c r="M152" s="10"/>
      <c r="N152" s="10" t="s">
        <v>27</v>
      </c>
      <c r="O152" s="10"/>
      <c r="P152" s="10"/>
      <c r="Q152" s="10"/>
      <c r="R152" s="10"/>
      <c r="S152" s="10"/>
      <c r="T152" s="10" t="s">
        <v>1911</v>
      </c>
      <c r="U152" s="10"/>
      <c r="V152" s="10"/>
      <c r="W152" s="10"/>
      <c r="X152" s="10" t="s">
        <v>1912</v>
      </c>
    </row>
    <row r="153" spans="1:24" ht="14.1" customHeight="1" x14ac:dyDescent="0.25">
      <c r="A153" s="10"/>
      <c r="B153" s="10"/>
      <c r="C153" s="10"/>
      <c r="D153" s="13" t="s">
        <v>289</v>
      </c>
      <c r="E153" s="13"/>
      <c r="F153" s="13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 t="s">
        <v>1912</v>
      </c>
    </row>
    <row r="154" spans="1:24" ht="48.6" customHeight="1" x14ac:dyDescent="0.25">
      <c r="A154" s="10" t="s">
        <v>104</v>
      </c>
      <c r="B154" s="10" t="s">
        <v>1913</v>
      </c>
      <c r="C154" s="10"/>
      <c r="D154" s="12" t="s">
        <v>1914</v>
      </c>
      <c r="E154" s="12"/>
      <c r="F154" s="12"/>
      <c r="G154" s="10" t="s">
        <v>255</v>
      </c>
      <c r="H154" s="10" t="s">
        <v>96</v>
      </c>
      <c r="I154" s="10"/>
      <c r="J154" s="10"/>
      <c r="K154" s="10"/>
      <c r="L154" s="10"/>
      <c r="M154" s="10"/>
      <c r="N154" s="10" t="s">
        <v>96</v>
      </c>
      <c r="O154" s="10"/>
      <c r="P154" s="10"/>
      <c r="Q154" s="10"/>
      <c r="R154" s="10"/>
      <c r="S154" s="10"/>
      <c r="T154" s="10" t="s">
        <v>1915</v>
      </c>
      <c r="U154" s="10"/>
      <c r="V154" s="10"/>
      <c r="W154" s="10"/>
      <c r="X154" s="10" t="s">
        <v>1916</v>
      </c>
    </row>
    <row r="155" spans="1:24" ht="25.5" customHeight="1" x14ac:dyDescent="0.25">
      <c r="A155" s="10"/>
      <c r="B155" s="10" t="s">
        <v>263</v>
      </c>
      <c r="C155" s="10"/>
      <c r="D155" s="12" t="s">
        <v>264</v>
      </c>
      <c r="E155" s="12"/>
      <c r="F155" s="12"/>
      <c r="G155" s="10" t="s">
        <v>213</v>
      </c>
      <c r="H155" s="10" t="s">
        <v>9</v>
      </c>
      <c r="I155" s="10"/>
      <c r="J155" s="10"/>
      <c r="K155" s="10" t="s">
        <v>1111</v>
      </c>
      <c r="L155" s="10"/>
      <c r="M155" s="10"/>
      <c r="N155" s="10" t="s">
        <v>104</v>
      </c>
      <c r="O155" s="10"/>
      <c r="P155" s="10"/>
      <c r="Q155" s="10"/>
      <c r="R155" s="10"/>
      <c r="S155" s="10"/>
      <c r="T155" s="10" t="s">
        <v>265</v>
      </c>
      <c r="U155" s="10"/>
      <c r="V155" s="10"/>
      <c r="W155" s="10"/>
      <c r="X155" s="10" t="s">
        <v>1917</v>
      </c>
    </row>
    <row r="156" spans="1:24" ht="36.950000000000003" customHeight="1" x14ac:dyDescent="0.25">
      <c r="A156" s="10"/>
      <c r="B156" s="10" t="s">
        <v>280</v>
      </c>
      <c r="C156" s="10"/>
      <c r="D156" s="12" t="s">
        <v>281</v>
      </c>
      <c r="E156" s="12"/>
      <c r="F156" s="12"/>
      <c r="G156" s="10" t="s">
        <v>282</v>
      </c>
      <c r="H156" s="10" t="s">
        <v>283</v>
      </c>
      <c r="I156" s="10"/>
      <c r="J156" s="10"/>
      <c r="K156" s="10"/>
      <c r="L156" s="10"/>
      <c r="M156" s="10"/>
      <c r="N156" s="10" t="s">
        <v>283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 t="s">
        <v>1918</v>
      </c>
    </row>
    <row r="157" spans="1:24" ht="36.950000000000003" customHeight="1" x14ac:dyDescent="0.25">
      <c r="A157" s="10"/>
      <c r="B157" s="10" t="s">
        <v>285</v>
      </c>
      <c r="C157" s="10"/>
      <c r="D157" s="12" t="s">
        <v>286</v>
      </c>
      <c r="E157" s="12"/>
      <c r="F157" s="12"/>
      <c r="G157" s="10" t="s">
        <v>282</v>
      </c>
      <c r="H157" s="10" t="s">
        <v>287</v>
      </c>
      <c r="I157" s="10"/>
      <c r="J157" s="10"/>
      <c r="K157" s="10"/>
      <c r="L157" s="10"/>
      <c r="M157" s="10"/>
      <c r="N157" s="10" t="s">
        <v>287</v>
      </c>
      <c r="O157" s="10"/>
      <c r="P157" s="10"/>
      <c r="Q157" s="10"/>
      <c r="R157" s="10"/>
      <c r="S157" s="10"/>
      <c r="T157" s="10"/>
      <c r="U157" s="10"/>
      <c r="V157" s="10"/>
      <c r="W157" s="10"/>
      <c r="X157" s="10" t="s">
        <v>1919</v>
      </c>
    </row>
    <row r="158" spans="1:24" ht="14.1" customHeight="1" x14ac:dyDescent="0.25">
      <c r="A158" s="10"/>
      <c r="B158" s="10"/>
      <c r="C158" s="10"/>
      <c r="D158" s="13" t="s">
        <v>289</v>
      </c>
      <c r="E158" s="13"/>
      <c r="F158" s="13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 t="s">
        <v>1920</v>
      </c>
    </row>
    <row r="159" spans="1:24" ht="48.6" customHeight="1" x14ac:dyDescent="0.25">
      <c r="A159" s="10" t="s">
        <v>116</v>
      </c>
      <c r="B159" s="10" t="s">
        <v>1921</v>
      </c>
      <c r="C159" s="10"/>
      <c r="D159" s="12" t="s">
        <v>1922</v>
      </c>
      <c r="E159" s="12"/>
      <c r="F159" s="12"/>
      <c r="G159" s="10" t="s">
        <v>1923</v>
      </c>
      <c r="H159" s="10" t="s">
        <v>1168</v>
      </c>
      <c r="I159" s="10"/>
      <c r="J159" s="10"/>
      <c r="K159" s="10"/>
      <c r="L159" s="10"/>
      <c r="M159" s="10"/>
      <c r="N159" s="10" t="s">
        <v>1168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71.45" customHeight="1" x14ac:dyDescent="0.25">
      <c r="A160" s="10"/>
      <c r="B160" s="10" t="s">
        <v>236</v>
      </c>
      <c r="C160" s="10"/>
      <c r="D160" s="12" t="s">
        <v>237</v>
      </c>
      <c r="E160" s="12"/>
      <c r="F160" s="12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163.5" customHeight="1" x14ac:dyDescent="0.25">
      <c r="A161" s="10"/>
      <c r="B161" s="10" t="s">
        <v>238</v>
      </c>
      <c r="C161" s="10"/>
      <c r="D161" s="12" t="s">
        <v>239</v>
      </c>
      <c r="E161" s="12"/>
      <c r="F161" s="12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14.1" customHeight="1" x14ac:dyDescent="0.25">
      <c r="A162" s="10"/>
      <c r="B162" s="11" t="s">
        <v>9</v>
      </c>
      <c r="C162" s="11"/>
      <c r="D162" s="12" t="s">
        <v>240</v>
      </c>
      <c r="E162" s="12"/>
      <c r="F162" s="12"/>
      <c r="G162" s="10" t="s">
        <v>213</v>
      </c>
      <c r="H162" s="10"/>
      <c r="I162" s="10"/>
      <c r="J162" s="10"/>
      <c r="K162" s="10"/>
      <c r="L162" s="10"/>
      <c r="M162" s="10"/>
      <c r="N162" s="10" t="s">
        <v>1924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 t="s">
        <v>1925</v>
      </c>
    </row>
    <row r="163" spans="1:24" ht="14.1" customHeight="1" x14ac:dyDescent="0.25">
      <c r="A163" s="10"/>
      <c r="B163" s="10" t="s">
        <v>1875</v>
      </c>
      <c r="C163" s="10"/>
      <c r="D163" s="12" t="s">
        <v>1876</v>
      </c>
      <c r="E163" s="12"/>
      <c r="F163" s="12"/>
      <c r="G163" s="10" t="s">
        <v>213</v>
      </c>
      <c r="H163" s="10" t="s">
        <v>1926</v>
      </c>
      <c r="I163" s="10"/>
      <c r="J163" s="10"/>
      <c r="K163" s="10" t="s">
        <v>246</v>
      </c>
      <c r="L163" s="10"/>
      <c r="M163" s="10"/>
      <c r="N163" s="10" t="s">
        <v>1924</v>
      </c>
      <c r="O163" s="10"/>
      <c r="P163" s="10"/>
      <c r="Q163" s="10"/>
      <c r="R163" s="10"/>
      <c r="S163" s="10"/>
      <c r="T163" s="10" t="s">
        <v>1878</v>
      </c>
      <c r="U163" s="10"/>
      <c r="V163" s="10"/>
      <c r="W163" s="10"/>
      <c r="X163" s="10" t="s">
        <v>1925</v>
      </c>
    </row>
    <row r="164" spans="1:24" ht="14.1" customHeight="1" x14ac:dyDescent="0.25">
      <c r="A164" s="10"/>
      <c r="B164" s="11" t="s">
        <v>23</v>
      </c>
      <c r="C164" s="11"/>
      <c r="D164" s="12" t="s">
        <v>248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 t="s">
        <v>1927</v>
      </c>
    </row>
    <row r="165" spans="1:24" ht="36.950000000000003" customHeight="1" x14ac:dyDescent="0.25">
      <c r="A165" s="10"/>
      <c r="B165" s="10" t="s">
        <v>1928</v>
      </c>
      <c r="C165" s="10"/>
      <c r="D165" s="12" t="s">
        <v>1929</v>
      </c>
      <c r="E165" s="12"/>
      <c r="F165" s="12"/>
      <c r="G165" s="10" t="s">
        <v>255</v>
      </c>
      <c r="H165" s="10" t="s">
        <v>1930</v>
      </c>
      <c r="I165" s="10"/>
      <c r="J165" s="10"/>
      <c r="K165" s="10" t="s">
        <v>257</v>
      </c>
      <c r="L165" s="10"/>
      <c r="M165" s="10"/>
      <c r="N165" s="10" t="s">
        <v>1931</v>
      </c>
      <c r="O165" s="10"/>
      <c r="P165" s="10" t="s">
        <v>1932</v>
      </c>
      <c r="Q165" s="10"/>
      <c r="R165" s="10" t="s">
        <v>1765</v>
      </c>
      <c r="S165" s="10"/>
      <c r="T165" s="10" t="s">
        <v>1933</v>
      </c>
      <c r="U165" s="10"/>
      <c r="V165" s="10"/>
      <c r="W165" s="10"/>
      <c r="X165" s="10" t="s">
        <v>1927</v>
      </c>
    </row>
    <row r="166" spans="1:24" ht="14.1" customHeight="1" x14ac:dyDescent="0.25">
      <c r="A166" s="10"/>
      <c r="B166" s="11" t="s">
        <v>25</v>
      </c>
      <c r="C166" s="11"/>
      <c r="D166" s="12" t="s">
        <v>304</v>
      </c>
      <c r="E166" s="12"/>
      <c r="F166" s="12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 t="s">
        <v>1934</v>
      </c>
    </row>
    <row r="167" spans="1:24" ht="25.5" customHeight="1" x14ac:dyDescent="0.25">
      <c r="A167" s="10"/>
      <c r="B167" s="10" t="s">
        <v>1935</v>
      </c>
      <c r="C167" s="10"/>
      <c r="D167" s="12" t="s">
        <v>1936</v>
      </c>
      <c r="E167" s="12"/>
      <c r="F167" s="12"/>
      <c r="G167" s="10" t="s">
        <v>843</v>
      </c>
      <c r="H167" s="10" t="s">
        <v>1585</v>
      </c>
      <c r="I167" s="10"/>
      <c r="J167" s="10"/>
      <c r="K167" s="10"/>
      <c r="L167" s="10"/>
      <c r="M167" s="10"/>
      <c r="N167" s="10" t="s">
        <v>1937</v>
      </c>
      <c r="O167" s="10"/>
      <c r="P167" s="10" t="s">
        <v>1938</v>
      </c>
      <c r="Q167" s="10"/>
      <c r="R167" s="10" t="s">
        <v>1939</v>
      </c>
      <c r="S167" s="10"/>
      <c r="T167" s="10" t="s">
        <v>1940</v>
      </c>
      <c r="U167" s="10"/>
      <c r="V167" s="10"/>
      <c r="W167" s="10"/>
      <c r="X167" s="10" t="s">
        <v>1934</v>
      </c>
    </row>
    <row r="168" spans="1:24" ht="14.1" customHeight="1" x14ac:dyDescent="0.25">
      <c r="A168" s="10"/>
      <c r="B168" s="10"/>
      <c r="C168" s="10"/>
      <c r="D168" s="12" t="s">
        <v>276</v>
      </c>
      <c r="E168" s="12"/>
      <c r="F168" s="12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 t="s">
        <v>1941</v>
      </c>
    </row>
    <row r="169" spans="1:24" ht="14.1" customHeight="1" x14ac:dyDescent="0.25">
      <c r="A169" s="10"/>
      <c r="B169" s="10"/>
      <c r="C169" s="10"/>
      <c r="D169" s="12" t="s">
        <v>278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 t="s">
        <v>1925</v>
      </c>
    </row>
    <row r="170" spans="1:24" ht="36.950000000000003" customHeight="1" x14ac:dyDescent="0.25">
      <c r="A170" s="10"/>
      <c r="B170" s="10" t="s">
        <v>1942</v>
      </c>
      <c r="C170" s="10"/>
      <c r="D170" s="12" t="s">
        <v>1943</v>
      </c>
      <c r="E170" s="12"/>
      <c r="F170" s="12"/>
      <c r="G170" s="10" t="s">
        <v>282</v>
      </c>
      <c r="H170" s="10" t="s">
        <v>1837</v>
      </c>
      <c r="I170" s="10"/>
      <c r="J170" s="10"/>
      <c r="K170" s="10"/>
      <c r="L170" s="10"/>
      <c r="M170" s="10"/>
      <c r="N170" s="10" t="s">
        <v>1837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 t="s">
        <v>1944</v>
      </c>
    </row>
    <row r="171" spans="1:24" ht="36.950000000000003" customHeight="1" x14ac:dyDescent="0.25">
      <c r="A171" s="10"/>
      <c r="B171" s="10" t="s">
        <v>1945</v>
      </c>
      <c r="C171" s="10"/>
      <c r="D171" s="12" t="s">
        <v>1946</v>
      </c>
      <c r="E171" s="12"/>
      <c r="F171" s="12"/>
      <c r="G171" s="10" t="s">
        <v>282</v>
      </c>
      <c r="H171" s="10" t="s">
        <v>1947</v>
      </c>
      <c r="I171" s="10"/>
      <c r="J171" s="10"/>
      <c r="K171" s="10"/>
      <c r="L171" s="10"/>
      <c r="M171" s="10"/>
      <c r="N171" s="10" t="s">
        <v>1947</v>
      </c>
      <c r="O171" s="10"/>
      <c r="P171" s="10"/>
      <c r="Q171" s="10"/>
      <c r="R171" s="10"/>
      <c r="S171" s="10"/>
      <c r="T171" s="10"/>
      <c r="U171" s="10"/>
      <c r="V171" s="10"/>
      <c r="W171" s="10"/>
      <c r="X171" s="10" t="s">
        <v>1948</v>
      </c>
    </row>
    <row r="172" spans="1:24" ht="14.1" customHeight="1" x14ac:dyDescent="0.25">
      <c r="A172" s="10"/>
      <c r="B172" s="10"/>
      <c r="C172" s="10"/>
      <c r="D172" s="13" t="s">
        <v>289</v>
      </c>
      <c r="E172" s="13"/>
      <c r="F172" s="13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 t="s">
        <v>1949</v>
      </c>
      <c r="U172" s="10"/>
      <c r="V172" s="10"/>
      <c r="W172" s="10"/>
      <c r="X172" s="10" t="s">
        <v>1950</v>
      </c>
    </row>
    <row r="173" spans="1:24" ht="60" customHeight="1" x14ac:dyDescent="0.25">
      <c r="A173" s="10" t="s">
        <v>120</v>
      </c>
      <c r="B173" s="10" t="s">
        <v>1951</v>
      </c>
      <c r="C173" s="10"/>
      <c r="D173" s="12" t="s">
        <v>1952</v>
      </c>
      <c r="E173" s="12"/>
      <c r="F173" s="12"/>
      <c r="G173" s="10" t="s">
        <v>662</v>
      </c>
      <c r="H173" s="10" t="s">
        <v>1219</v>
      </c>
      <c r="I173" s="10"/>
      <c r="J173" s="10"/>
      <c r="K173" s="10"/>
      <c r="L173" s="10"/>
      <c r="M173" s="10"/>
      <c r="N173" s="10" t="s">
        <v>1219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71.45" customHeight="1" x14ac:dyDescent="0.25">
      <c r="A174" s="10"/>
      <c r="B174" s="10" t="s">
        <v>236</v>
      </c>
      <c r="C174" s="10"/>
      <c r="D174" s="12" t="s">
        <v>237</v>
      </c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163.5" customHeight="1" x14ac:dyDescent="0.25">
      <c r="A175" s="10"/>
      <c r="B175" s="10" t="s">
        <v>238</v>
      </c>
      <c r="C175" s="10"/>
      <c r="D175" s="12" t="s">
        <v>239</v>
      </c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14.1" customHeight="1" x14ac:dyDescent="0.25">
      <c r="A176" s="10"/>
      <c r="B176" s="11" t="s">
        <v>9</v>
      </c>
      <c r="C176" s="11"/>
      <c r="D176" s="12" t="s">
        <v>240</v>
      </c>
      <c r="E176" s="12"/>
      <c r="F176" s="12"/>
      <c r="G176" s="10" t="s">
        <v>213</v>
      </c>
      <c r="H176" s="10"/>
      <c r="I176" s="10"/>
      <c r="J176" s="10"/>
      <c r="K176" s="10"/>
      <c r="L176" s="10"/>
      <c r="M176" s="10"/>
      <c r="N176" s="10" t="s">
        <v>1953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 t="s">
        <v>1954</v>
      </c>
    </row>
    <row r="177" spans="1:24" ht="14.1" customHeight="1" x14ac:dyDescent="0.25">
      <c r="A177" s="10"/>
      <c r="B177" s="10" t="s">
        <v>1955</v>
      </c>
      <c r="C177" s="10"/>
      <c r="D177" s="12" t="s">
        <v>1956</v>
      </c>
      <c r="E177" s="12"/>
      <c r="F177" s="12"/>
      <c r="G177" s="10" t="s">
        <v>213</v>
      </c>
      <c r="H177" s="10" t="s">
        <v>1957</v>
      </c>
      <c r="I177" s="10"/>
      <c r="J177" s="10"/>
      <c r="K177" s="10" t="s">
        <v>246</v>
      </c>
      <c r="L177" s="10"/>
      <c r="M177" s="10"/>
      <c r="N177" s="10" t="s">
        <v>1953</v>
      </c>
      <c r="O177" s="10"/>
      <c r="P177" s="10"/>
      <c r="Q177" s="10"/>
      <c r="R177" s="10"/>
      <c r="S177" s="10"/>
      <c r="T177" s="10" t="s">
        <v>1958</v>
      </c>
      <c r="U177" s="10"/>
      <c r="V177" s="10"/>
      <c r="W177" s="10"/>
      <c r="X177" s="10" t="s">
        <v>1954</v>
      </c>
    </row>
    <row r="178" spans="1:24" ht="14.1" customHeight="1" x14ac:dyDescent="0.25">
      <c r="A178" s="10"/>
      <c r="B178" s="11" t="s">
        <v>23</v>
      </c>
      <c r="C178" s="11"/>
      <c r="D178" s="12" t="s">
        <v>248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 t="s">
        <v>1959</v>
      </c>
    </row>
    <row r="179" spans="1:24" ht="14.1" customHeight="1" x14ac:dyDescent="0.25">
      <c r="A179" s="10"/>
      <c r="B179" s="11"/>
      <c r="C179" s="11"/>
      <c r="D179" s="12" t="s">
        <v>250</v>
      </c>
      <c r="E179" s="12"/>
      <c r="F179" s="12"/>
      <c r="G179" s="10" t="s">
        <v>213</v>
      </c>
      <c r="H179" s="10"/>
      <c r="I179" s="10"/>
      <c r="J179" s="10"/>
      <c r="K179" s="10"/>
      <c r="L179" s="10"/>
      <c r="M179" s="10"/>
      <c r="N179" s="10" t="s">
        <v>1960</v>
      </c>
      <c r="O179" s="10"/>
      <c r="P179" s="10"/>
      <c r="Q179" s="10"/>
      <c r="R179" s="10"/>
      <c r="S179" s="10"/>
      <c r="T179" s="10"/>
      <c r="U179" s="10"/>
      <c r="V179" s="10"/>
      <c r="W179" s="10"/>
      <c r="X179" s="10" t="s">
        <v>1961</v>
      </c>
    </row>
    <row r="180" spans="1:24" ht="25.5" customHeight="1" x14ac:dyDescent="0.25">
      <c r="A180" s="10"/>
      <c r="B180" s="10" t="s">
        <v>253</v>
      </c>
      <c r="C180" s="10"/>
      <c r="D180" s="12" t="s">
        <v>254</v>
      </c>
      <c r="E180" s="12"/>
      <c r="F180" s="12"/>
      <c r="G180" s="10" t="s">
        <v>255</v>
      </c>
      <c r="H180" s="10" t="s">
        <v>398</v>
      </c>
      <c r="I180" s="10"/>
      <c r="J180" s="10"/>
      <c r="K180" s="10" t="s">
        <v>257</v>
      </c>
      <c r="L180" s="10"/>
      <c r="M180" s="10"/>
      <c r="N180" s="10" t="s">
        <v>1960</v>
      </c>
      <c r="O180" s="10"/>
      <c r="P180" s="10" t="s">
        <v>259</v>
      </c>
      <c r="Q180" s="10"/>
      <c r="R180" s="10" t="s">
        <v>260</v>
      </c>
      <c r="S180" s="10"/>
      <c r="T180" s="10" t="s">
        <v>261</v>
      </c>
      <c r="U180" s="10"/>
      <c r="V180" s="10"/>
      <c r="W180" s="10"/>
      <c r="X180" s="10" t="s">
        <v>1536</v>
      </c>
    </row>
    <row r="181" spans="1:24" ht="25.5" customHeight="1" x14ac:dyDescent="0.25">
      <c r="A181" s="10"/>
      <c r="B181" s="10" t="s">
        <v>263</v>
      </c>
      <c r="C181" s="10"/>
      <c r="D181" s="12" t="s">
        <v>264</v>
      </c>
      <c r="E181" s="12"/>
      <c r="F181" s="12"/>
      <c r="G181" s="10" t="s">
        <v>213</v>
      </c>
      <c r="H181" s="10" t="s">
        <v>398</v>
      </c>
      <c r="I181" s="10"/>
      <c r="J181" s="10"/>
      <c r="K181" s="10" t="s">
        <v>257</v>
      </c>
      <c r="L181" s="10"/>
      <c r="M181" s="10"/>
      <c r="N181" s="10" t="s">
        <v>1960</v>
      </c>
      <c r="O181" s="10"/>
      <c r="P181" s="10"/>
      <c r="Q181" s="10"/>
      <c r="R181" s="10"/>
      <c r="S181" s="10"/>
      <c r="T181" s="10" t="s">
        <v>265</v>
      </c>
      <c r="U181" s="10"/>
      <c r="V181" s="10"/>
      <c r="W181" s="10"/>
      <c r="X181" s="10" t="s">
        <v>1961</v>
      </c>
    </row>
    <row r="182" spans="1:24" ht="48.6" customHeight="1" x14ac:dyDescent="0.25">
      <c r="A182" s="10"/>
      <c r="B182" s="10" t="s">
        <v>1962</v>
      </c>
      <c r="C182" s="10"/>
      <c r="D182" s="12" t="s">
        <v>1963</v>
      </c>
      <c r="E182" s="12"/>
      <c r="F182" s="12"/>
      <c r="G182" s="10" t="s">
        <v>255</v>
      </c>
      <c r="H182" s="10" t="s">
        <v>373</v>
      </c>
      <c r="I182" s="10"/>
      <c r="J182" s="10"/>
      <c r="K182" s="10" t="s">
        <v>257</v>
      </c>
      <c r="L182" s="10"/>
      <c r="M182" s="10"/>
      <c r="N182" s="10" t="s">
        <v>1964</v>
      </c>
      <c r="O182" s="10"/>
      <c r="P182" s="10" t="s">
        <v>1965</v>
      </c>
      <c r="Q182" s="10"/>
      <c r="R182" s="10" t="s">
        <v>1131</v>
      </c>
      <c r="S182" s="10"/>
      <c r="T182" s="10" t="s">
        <v>1966</v>
      </c>
      <c r="U182" s="10"/>
      <c r="V182" s="10"/>
      <c r="W182" s="10"/>
      <c r="X182" s="10" t="s">
        <v>1967</v>
      </c>
    </row>
    <row r="183" spans="1:24" ht="14.1" customHeight="1" x14ac:dyDescent="0.25">
      <c r="A183" s="10"/>
      <c r="B183" s="11" t="s">
        <v>25</v>
      </c>
      <c r="C183" s="11"/>
      <c r="D183" s="12" t="s">
        <v>304</v>
      </c>
      <c r="E183" s="12"/>
      <c r="F183" s="12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 t="s">
        <v>1968</v>
      </c>
    </row>
    <row r="184" spans="1:24" ht="25.5" customHeight="1" x14ac:dyDescent="0.25">
      <c r="A184" s="10"/>
      <c r="B184" s="10" t="s">
        <v>525</v>
      </c>
      <c r="C184" s="10"/>
      <c r="D184" s="12" t="s">
        <v>526</v>
      </c>
      <c r="E184" s="12"/>
      <c r="F184" s="12"/>
      <c r="G184" s="10" t="s">
        <v>307</v>
      </c>
      <c r="H184" s="10" t="s">
        <v>1223</v>
      </c>
      <c r="I184" s="10"/>
      <c r="J184" s="10"/>
      <c r="K184" s="10"/>
      <c r="L184" s="10"/>
      <c r="M184" s="10"/>
      <c r="N184" s="10" t="s">
        <v>1969</v>
      </c>
      <c r="O184" s="10"/>
      <c r="P184" s="10" t="s">
        <v>529</v>
      </c>
      <c r="Q184" s="10"/>
      <c r="R184" s="10" t="s">
        <v>530</v>
      </c>
      <c r="S184" s="10"/>
      <c r="T184" s="10" t="s">
        <v>531</v>
      </c>
      <c r="U184" s="10"/>
      <c r="V184" s="10"/>
      <c r="W184" s="10"/>
      <c r="X184" s="10" t="s">
        <v>1970</v>
      </c>
    </row>
    <row r="185" spans="1:24" ht="14.1" customHeight="1" x14ac:dyDescent="0.25">
      <c r="A185" s="10"/>
      <c r="B185" s="10" t="s">
        <v>1971</v>
      </c>
      <c r="C185" s="10"/>
      <c r="D185" s="12" t="s">
        <v>1972</v>
      </c>
      <c r="E185" s="12"/>
      <c r="F185" s="12"/>
      <c r="G185" s="10" t="s">
        <v>326</v>
      </c>
      <c r="H185" s="10" t="s">
        <v>1217</v>
      </c>
      <c r="I185" s="10"/>
      <c r="J185" s="10"/>
      <c r="K185" s="10"/>
      <c r="L185" s="10"/>
      <c r="M185" s="10"/>
      <c r="N185" s="10" t="s">
        <v>1973</v>
      </c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25.5" customHeight="1" x14ac:dyDescent="0.25">
      <c r="A186" s="10"/>
      <c r="B186" s="10" t="s">
        <v>1974</v>
      </c>
      <c r="C186" s="10"/>
      <c r="D186" s="12" t="s">
        <v>1975</v>
      </c>
      <c r="E186" s="12"/>
      <c r="F186" s="12"/>
      <c r="G186" s="10" t="s">
        <v>326</v>
      </c>
      <c r="H186" s="10" t="s">
        <v>1389</v>
      </c>
      <c r="I186" s="10"/>
      <c r="J186" s="10"/>
      <c r="K186" s="10"/>
      <c r="L186" s="10"/>
      <c r="M186" s="10"/>
      <c r="N186" s="10" t="s">
        <v>1976</v>
      </c>
      <c r="O186" s="10"/>
      <c r="P186" s="10" t="s">
        <v>1977</v>
      </c>
      <c r="Q186" s="10"/>
      <c r="R186" s="10" t="s">
        <v>406</v>
      </c>
      <c r="S186" s="10"/>
      <c r="T186" s="10" t="s">
        <v>1978</v>
      </c>
      <c r="U186" s="10"/>
      <c r="V186" s="10"/>
      <c r="W186" s="10"/>
      <c r="X186" s="10" t="s">
        <v>1979</v>
      </c>
    </row>
    <row r="187" spans="1:24" ht="14.1" customHeight="1" x14ac:dyDescent="0.25">
      <c r="A187" s="10"/>
      <c r="B187" s="10"/>
      <c r="C187" s="10"/>
      <c r="D187" s="12" t="s">
        <v>276</v>
      </c>
      <c r="E187" s="12"/>
      <c r="F187" s="12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 t="s">
        <v>1980</v>
      </c>
    </row>
    <row r="188" spans="1:24" ht="25.5" customHeight="1" x14ac:dyDescent="0.25">
      <c r="A188" s="10" t="s">
        <v>1981</v>
      </c>
      <c r="B188" s="10" t="s">
        <v>1982</v>
      </c>
      <c r="C188" s="10"/>
      <c r="D188" s="12" t="s">
        <v>1983</v>
      </c>
      <c r="E188" s="12"/>
      <c r="F188" s="12"/>
      <c r="G188" s="10" t="s">
        <v>326</v>
      </c>
      <c r="H188" s="10" t="s">
        <v>1217</v>
      </c>
      <c r="I188" s="10"/>
      <c r="J188" s="10"/>
      <c r="K188" s="10"/>
      <c r="L188" s="10"/>
      <c r="M188" s="10"/>
      <c r="N188" s="10" t="s">
        <v>1973</v>
      </c>
      <c r="O188" s="10"/>
      <c r="P188" s="10" t="s">
        <v>1984</v>
      </c>
      <c r="Q188" s="10"/>
      <c r="R188" s="10" t="s">
        <v>345</v>
      </c>
      <c r="S188" s="10"/>
      <c r="T188" s="10" t="s">
        <v>1985</v>
      </c>
      <c r="U188" s="10"/>
      <c r="V188" s="10"/>
      <c r="W188" s="10"/>
      <c r="X188" s="10" t="s">
        <v>1986</v>
      </c>
    </row>
    <row r="189" spans="1:24" ht="14.1" customHeight="1" x14ac:dyDescent="0.25">
      <c r="A189" s="10" t="s">
        <v>1987</v>
      </c>
      <c r="B189" s="10" t="s">
        <v>1988</v>
      </c>
      <c r="C189" s="10"/>
      <c r="D189" s="12" t="s">
        <v>1989</v>
      </c>
      <c r="E189" s="12"/>
      <c r="F189" s="12"/>
      <c r="G189" s="10" t="s">
        <v>326</v>
      </c>
      <c r="H189" s="10" t="s">
        <v>945</v>
      </c>
      <c r="I189" s="10"/>
      <c r="J189" s="10"/>
      <c r="K189" s="10"/>
      <c r="L189" s="10"/>
      <c r="M189" s="10"/>
      <c r="N189" s="10" t="s">
        <v>1990</v>
      </c>
      <c r="O189" s="10"/>
      <c r="P189" s="10"/>
      <c r="Q189" s="10"/>
      <c r="R189" s="10"/>
      <c r="S189" s="10"/>
      <c r="T189" s="10" t="s">
        <v>34</v>
      </c>
      <c r="U189" s="10"/>
      <c r="V189" s="10"/>
      <c r="W189" s="10"/>
      <c r="X189" s="10" t="s">
        <v>34</v>
      </c>
    </row>
    <row r="190" spans="1:24" ht="14.1" customHeight="1" x14ac:dyDescent="0.25">
      <c r="A190" s="10"/>
      <c r="B190" s="10"/>
      <c r="C190" s="10"/>
      <c r="D190" s="12" t="s">
        <v>278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 t="s">
        <v>1991</v>
      </c>
    </row>
    <row r="191" spans="1:24" ht="36.950000000000003" customHeight="1" x14ac:dyDescent="0.25">
      <c r="A191" s="10"/>
      <c r="B191" s="10" t="s">
        <v>1835</v>
      </c>
      <c r="C191" s="10"/>
      <c r="D191" s="12" t="s">
        <v>1836</v>
      </c>
      <c r="E191" s="12"/>
      <c r="F191" s="12"/>
      <c r="G191" s="10" t="s">
        <v>282</v>
      </c>
      <c r="H191" s="10" t="s">
        <v>1837</v>
      </c>
      <c r="I191" s="10"/>
      <c r="J191" s="10"/>
      <c r="K191" s="10"/>
      <c r="L191" s="10"/>
      <c r="M191" s="10"/>
      <c r="N191" s="10" t="s">
        <v>1837</v>
      </c>
      <c r="O191" s="10"/>
      <c r="P191" s="10"/>
      <c r="Q191" s="10"/>
      <c r="R191" s="10"/>
      <c r="S191" s="10"/>
      <c r="T191" s="10"/>
      <c r="U191" s="10"/>
      <c r="V191" s="10"/>
      <c r="W191" s="10"/>
      <c r="X191" s="10" t="s">
        <v>1992</v>
      </c>
    </row>
    <row r="192" spans="1:24" ht="36.950000000000003" customHeight="1" x14ac:dyDescent="0.25">
      <c r="A192" s="10"/>
      <c r="B192" s="10" t="s">
        <v>1839</v>
      </c>
      <c r="C192" s="10"/>
      <c r="D192" s="12" t="s">
        <v>1840</v>
      </c>
      <c r="E192" s="12"/>
      <c r="F192" s="12"/>
      <c r="G192" s="10" t="s">
        <v>282</v>
      </c>
      <c r="H192" s="10" t="s">
        <v>1841</v>
      </c>
      <c r="I192" s="10"/>
      <c r="J192" s="10"/>
      <c r="K192" s="10"/>
      <c r="L192" s="10"/>
      <c r="M192" s="10"/>
      <c r="N192" s="10" t="s">
        <v>1841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 t="s">
        <v>1993</v>
      </c>
    </row>
    <row r="193" spans="1:24" ht="14.1" customHeight="1" x14ac:dyDescent="0.25">
      <c r="A193" s="10"/>
      <c r="B193" s="10"/>
      <c r="C193" s="10"/>
      <c r="D193" s="13" t="s">
        <v>289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 t="s">
        <v>1994</v>
      </c>
      <c r="U193" s="10"/>
      <c r="V193" s="10"/>
      <c r="W193" s="10"/>
      <c r="X193" s="10" t="s">
        <v>1995</v>
      </c>
    </row>
    <row r="194" spans="1:24" ht="36.950000000000003" customHeight="1" x14ac:dyDescent="0.25">
      <c r="A194" s="10" t="s">
        <v>124</v>
      </c>
      <c r="B194" s="10" t="s">
        <v>1996</v>
      </c>
      <c r="C194" s="10"/>
      <c r="D194" s="12" t="s">
        <v>1997</v>
      </c>
      <c r="E194" s="12"/>
      <c r="F194" s="12"/>
      <c r="G194" s="10" t="s">
        <v>1998</v>
      </c>
      <c r="H194" s="10" t="s">
        <v>496</v>
      </c>
      <c r="I194" s="10"/>
      <c r="J194" s="10"/>
      <c r="K194" s="10"/>
      <c r="L194" s="10"/>
      <c r="M194" s="10"/>
      <c r="N194" s="10" t="s">
        <v>496</v>
      </c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71.45" customHeight="1" x14ac:dyDescent="0.25">
      <c r="A195" s="10"/>
      <c r="B195" s="10" t="s">
        <v>236</v>
      </c>
      <c r="C195" s="10"/>
      <c r="D195" s="12" t="s">
        <v>237</v>
      </c>
      <c r="E195" s="12"/>
      <c r="F195" s="12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163.5" customHeight="1" x14ac:dyDescent="0.25">
      <c r="A196" s="10"/>
      <c r="B196" s="10" t="s">
        <v>238</v>
      </c>
      <c r="C196" s="10"/>
      <c r="D196" s="12" t="s">
        <v>239</v>
      </c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14.1" customHeight="1" x14ac:dyDescent="0.25">
      <c r="A197" s="10"/>
      <c r="B197" s="11" t="s">
        <v>9</v>
      </c>
      <c r="C197" s="11"/>
      <c r="D197" s="12" t="s">
        <v>240</v>
      </c>
      <c r="E197" s="12"/>
      <c r="F197" s="12"/>
      <c r="G197" s="10" t="s">
        <v>213</v>
      </c>
      <c r="H197" s="10"/>
      <c r="I197" s="10"/>
      <c r="J197" s="10"/>
      <c r="K197" s="10"/>
      <c r="L197" s="10"/>
      <c r="M197" s="10"/>
      <c r="N197" s="10" t="s">
        <v>1999</v>
      </c>
      <c r="O197" s="10"/>
      <c r="P197" s="10"/>
      <c r="Q197" s="10"/>
      <c r="R197" s="10"/>
      <c r="S197" s="10"/>
      <c r="T197" s="10"/>
      <c r="U197" s="10"/>
      <c r="V197" s="10"/>
      <c r="W197" s="10"/>
      <c r="X197" s="10" t="s">
        <v>2000</v>
      </c>
    </row>
    <row r="198" spans="1:24" ht="14.1" customHeight="1" x14ac:dyDescent="0.25">
      <c r="A198" s="10"/>
      <c r="B198" s="10" t="s">
        <v>421</v>
      </c>
      <c r="C198" s="10"/>
      <c r="D198" s="12" t="s">
        <v>422</v>
      </c>
      <c r="E198" s="12"/>
      <c r="F198" s="12"/>
      <c r="G198" s="10" t="s">
        <v>213</v>
      </c>
      <c r="H198" s="10" t="s">
        <v>2001</v>
      </c>
      <c r="I198" s="10"/>
      <c r="J198" s="10"/>
      <c r="K198" s="10" t="s">
        <v>246</v>
      </c>
      <c r="L198" s="10"/>
      <c r="M198" s="10"/>
      <c r="N198" s="10" t="s">
        <v>1999</v>
      </c>
      <c r="O198" s="10"/>
      <c r="P198" s="10"/>
      <c r="Q198" s="10"/>
      <c r="R198" s="10"/>
      <c r="S198" s="10"/>
      <c r="T198" s="10" t="s">
        <v>423</v>
      </c>
      <c r="U198" s="10"/>
      <c r="V198" s="10"/>
      <c r="W198" s="10"/>
      <c r="X198" s="10" t="s">
        <v>2000</v>
      </c>
    </row>
    <row r="199" spans="1:24" ht="14.1" customHeight="1" x14ac:dyDescent="0.25">
      <c r="A199" s="10"/>
      <c r="B199" s="11" t="s">
        <v>23</v>
      </c>
      <c r="C199" s="11"/>
      <c r="D199" s="12" t="s">
        <v>248</v>
      </c>
      <c r="E199" s="12"/>
      <c r="F199" s="12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 t="s">
        <v>2002</v>
      </c>
    </row>
    <row r="200" spans="1:24" ht="14.1" customHeight="1" x14ac:dyDescent="0.25">
      <c r="A200" s="10"/>
      <c r="B200" s="11"/>
      <c r="C200" s="11"/>
      <c r="D200" s="12" t="s">
        <v>250</v>
      </c>
      <c r="E200" s="12"/>
      <c r="F200" s="12"/>
      <c r="G200" s="10" t="s">
        <v>213</v>
      </c>
      <c r="H200" s="10"/>
      <c r="I200" s="10"/>
      <c r="J200" s="10"/>
      <c r="K200" s="10"/>
      <c r="L200" s="10"/>
      <c r="M200" s="10"/>
      <c r="N200" s="10" t="s">
        <v>2003</v>
      </c>
      <c r="O200" s="10"/>
      <c r="P200" s="10"/>
      <c r="Q200" s="10"/>
      <c r="R200" s="10"/>
      <c r="S200" s="10"/>
      <c r="T200" s="10"/>
      <c r="U200" s="10"/>
      <c r="V200" s="10"/>
      <c r="W200" s="10"/>
      <c r="X200" s="10" t="s">
        <v>2004</v>
      </c>
    </row>
    <row r="201" spans="1:24" ht="60" customHeight="1" x14ac:dyDescent="0.25">
      <c r="A201" s="10"/>
      <c r="B201" s="10" t="s">
        <v>2005</v>
      </c>
      <c r="C201" s="10"/>
      <c r="D201" s="12" t="s">
        <v>2006</v>
      </c>
      <c r="E201" s="12"/>
      <c r="F201" s="12"/>
      <c r="G201" s="10" t="s">
        <v>255</v>
      </c>
      <c r="H201" s="10" t="s">
        <v>928</v>
      </c>
      <c r="I201" s="10"/>
      <c r="J201" s="10"/>
      <c r="K201" s="10" t="s">
        <v>257</v>
      </c>
      <c r="L201" s="10"/>
      <c r="M201" s="10"/>
      <c r="N201" s="10" t="s">
        <v>2003</v>
      </c>
      <c r="O201" s="10"/>
      <c r="P201" s="10"/>
      <c r="Q201" s="10"/>
      <c r="R201" s="10"/>
      <c r="S201" s="10"/>
      <c r="T201" s="10" t="s">
        <v>2007</v>
      </c>
      <c r="U201" s="10"/>
      <c r="V201" s="10"/>
      <c r="W201" s="10"/>
      <c r="X201" s="10" t="s">
        <v>2002</v>
      </c>
    </row>
    <row r="202" spans="1:24" ht="25.5" customHeight="1" x14ac:dyDescent="0.25">
      <c r="A202" s="10"/>
      <c r="B202" s="10" t="s">
        <v>354</v>
      </c>
      <c r="C202" s="10"/>
      <c r="D202" s="12" t="s">
        <v>355</v>
      </c>
      <c r="E202" s="12"/>
      <c r="F202" s="12"/>
      <c r="G202" s="10" t="s">
        <v>213</v>
      </c>
      <c r="H202" s="10" t="s">
        <v>928</v>
      </c>
      <c r="I202" s="10"/>
      <c r="J202" s="10"/>
      <c r="K202" s="10" t="s">
        <v>257</v>
      </c>
      <c r="L202" s="10"/>
      <c r="M202" s="10"/>
      <c r="N202" s="10" t="s">
        <v>2003</v>
      </c>
      <c r="O202" s="10"/>
      <c r="P202" s="10"/>
      <c r="Q202" s="10"/>
      <c r="R202" s="10"/>
      <c r="S202" s="10"/>
      <c r="T202" s="10" t="s">
        <v>356</v>
      </c>
      <c r="U202" s="10"/>
      <c r="V202" s="10"/>
      <c r="W202" s="10"/>
      <c r="X202" s="10" t="s">
        <v>2004</v>
      </c>
    </row>
    <row r="203" spans="1:24" ht="25.5" customHeight="1" x14ac:dyDescent="0.25">
      <c r="A203" s="10"/>
      <c r="B203" s="10" t="s">
        <v>1824</v>
      </c>
      <c r="C203" s="10"/>
      <c r="D203" s="12" t="s">
        <v>1825</v>
      </c>
      <c r="E203" s="12"/>
      <c r="F203" s="12"/>
      <c r="G203" s="10" t="s">
        <v>843</v>
      </c>
      <c r="H203" s="10" t="s">
        <v>100</v>
      </c>
      <c r="I203" s="10"/>
      <c r="J203" s="10"/>
      <c r="K203" s="10"/>
      <c r="L203" s="10"/>
      <c r="M203" s="10"/>
      <c r="N203" s="10" t="s">
        <v>2008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4.1" customHeight="1" x14ac:dyDescent="0.25">
      <c r="A204" s="10"/>
      <c r="B204" s="10"/>
      <c r="C204" s="10"/>
      <c r="D204" s="12" t="s">
        <v>276</v>
      </c>
      <c r="E204" s="12"/>
      <c r="F204" s="12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 t="s">
        <v>2009</v>
      </c>
    </row>
    <row r="205" spans="1:24" ht="25.5" customHeight="1" x14ac:dyDescent="0.25">
      <c r="A205" s="10" t="s">
        <v>2010</v>
      </c>
      <c r="B205" s="10" t="s">
        <v>1830</v>
      </c>
      <c r="C205" s="10"/>
      <c r="D205" s="12" t="s">
        <v>1831</v>
      </c>
      <c r="E205" s="12"/>
      <c r="F205" s="12"/>
      <c r="G205" s="10" t="s">
        <v>843</v>
      </c>
      <c r="H205" s="10" t="s">
        <v>100</v>
      </c>
      <c r="I205" s="10"/>
      <c r="J205" s="10"/>
      <c r="K205" s="10"/>
      <c r="L205" s="10"/>
      <c r="M205" s="10"/>
      <c r="N205" s="10" t="s">
        <v>2008</v>
      </c>
      <c r="O205" s="10"/>
      <c r="P205" s="10"/>
      <c r="Q205" s="10"/>
      <c r="R205" s="10"/>
      <c r="S205" s="10"/>
      <c r="T205" s="10" t="s">
        <v>1832</v>
      </c>
      <c r="U205" s="10"/>
      <c r="V205" s="10"/>
      <c r="W205" s="10"/>
      <c r="X205" s="10" t="s">
        <v>2011</v>
      </c>
    </row>
    <row r="206" spans="1:24" ht="14.1" customHeight="1" x14ac:dyDescent="0.25">
      <c r="A206" s="10"/>
      <c r="B206" s="10"/>
      <c r="C206" s="10"/>
      <c r="D206" s="12" t="s">
        <v>278</v>
      </c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 t="s">
        <v>2012</v>
      </c>
    </row>
    <row r="207" spans="1:24" ht="36.950000000000003" customHeight="1" x14ac:dyDescent="0.25">
      <c r="A207" s="10"/>
      <c r="B207" s="10" t="s">
        <v>2013</v>
      </c>
      <c r="C207" s="10"/>
      <c r="D207" s="12" t="s">
        <v>2014</v>
      </c>
      <c r="E207" s="12"/>
      <c r="F207" s="12"/>
      <c r="G207" s="10" t="s">
        <v>282</v>
      </c>
      <c r="H207" s="10" t="s">
        <v>2015</v>
      </c>
      <c r="I207" s="10"/>
      <c r="J207" s="10"/>
      <c r="K207" s="10"/>
      <c r="L207" s="10"/>
      <c r="M207" s="10"/>
      <c r="N207" s="10" t="s">
        <v>2015</v>
      </c>
      <c r="O207" s="10"/>
      <c r="P207" s="10"/>
      <c r="Q207" s="10"/>
      <c r="R207" s="10"/>
      <c r="S207" s="10"/>
      <c r="T207" s="10"/>
      <c r="U207" s="10"/>
      <c r="V207" s="10"/>
      <c r="W207" s="10"/>
      <c r="X207" s="10" t="s">
        <v>2016</v>
      </c>
    </row>
    <row r="208" spans="1:24" ht="36.950000000000003" customHeight="1" x14ac:dyDescent="0.25">
      <c r="A208" s="10"/>
      <c r="B208" s="10" t="s">
        <v>2017</v>
      </c>
      <c r="C208" s="10"/>
      <c r="D208" s="12" t="s">
        <v>2018</v>
      </c>
      <c r="E208" s="12"/>
      <c r="F208" s="12"/>
      <c r="G208" s="10" t="s">
        <v>282</v>
      </c>
      <c r="H208" s="10" t="s">
        <v>1628</v>
      </c>
      <c r="I208" s="10"/>
      <c r="J208" s="10"/>
      <c r="K208" s="10"/>
      <c r="L208" s="10"/>
      <c r="M208" s="10"/>
      <c r="N208" s="10" t="s">
        <v>1628</v>
      </c>
      <c r="O208" s="10"/>
      <c r="P208" s="10"/>
      <c r="Q208" s="10"/>
      <c r="R208" s="10"/>
      <c r="S208" s="10"/>
      <c r="T208" s="10"/>
      <c r="U208" s="10"/>
      <c r="V208" s="10"/>
      <c r="W208" s="10"/>
      <c r="X208" s="10" t="s">
        <v>2019</v>
      </c>
    </row>
    <row r="209" spans="1:24" ht="14.1" customHeight="1" x14ac:dyDescent="0.25">
      <c r="A209" s="10"/>
      <c r="B209" s="10"/>
      <c r="C209" s="10"/>
      <c r="D209" s="13" t="s">
        <v>289</v>
      </c>
      <c r="E209" s="13"/>
      <c r="F209" s="13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 t="s">
        <v>2020</v>
      </c>
      <c r="U209" s="10"/>
      <c r="V209" s="10"/>
      <c r="W209" s="10"/>
      <c r="X209" s="10" t="s">
        <v>2021</v>
      </c>
    </row>
    <row r="210" spans="1:24" ht="48.6" customHeight="1" x14ac:dyDescent="0.25">
      <c r="A210" s="10" t="s">
        <v>128</v>
      </c>
      <c r="B210" s="10" t="s">
        <v>2022</v>
      </c>
      <c r="C210" s="10"/>
      <c r="D210" s="12" t="s">
        <v>2023</v>
      </c>
      <c r="E210" s="12"/>
      <c r="F210" s="12"/>
      <c r="G210" s="10" t="s">
        <v>2024</v>
      </c>
      <c r="H210" s="10" t="s">
        <v>535</v>
      </c>
      <c r="I210" s="10"/>
      <c r="J210" s="10"/>
      <c r="K210" s="10"/>
      <c r="L210" s="10"/>
      <c r="M210" s="10"/>
      <c r="N210" s="10" t="s">
        <v>535</v>
      </c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71.45" customHeight="1" x14ac:dyDescent="0.25">
      <c r="A211" s="10"/>
      <c r="B211" s="10" t="s">
        <v>236</v>
      </c>
      <c r="C211" s="10"/>
      <c r="D211" s="12" t="s">
        <v>237</v>
      </c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163.5" customHeight="1" x14ac:dyDescent="0.25">
      <c r="A212" s="10"/>
      <c r="B212" s="10" t="s">
        <v>238</v>
      </c>
      <c r="C212" s="10"/>
      <c r="D212" s="12" t="s">
        <v>239</v>
      </c>
      <c r="E212" s="12"/>
      <c r="F212" s="12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ht="14.1" customHeight="1" x14ac:dyDescent="0.25">
      <c r="A213" s="10"/>
      <c r="B213" s="11" t="s">
        <v>9</v>
      </c>
      <c r="C213" s="11"/>
      <c r="D213" s="12" t="s">
        <v>240</v>
      </c>
      <c r="E213" s="12"/>
      <c r="F213" s="12"/>
      <c r="G213" s="10" t="s">
        <v>213</v>
      </c>
      <c r="H213" s="10"/>
      <c r="I213" s="10"/>
      <c r="J213" s="10"/>
      <c r="K213" s="10"/>
      <c r="L213" s="10"/>
      <c r="M213" s="10"/>
      <c r="N213" s="10" t="s">
        <v>2025</v>
      </c>
      <c r="O213" s="10"/>
      <c r="P213" s="10"/>
      <c r="Q213" s="10"/>
      <c r="R213" s="10"/>
      <c r="S213" s="10"/>
      <c r="T213" s="10"/>
      <c r="U213" s="10"/>
      <c r="V213" s="10"/>
      <c r="W213" s="10"/>
      <c r="X213" s="10" t="s">
        <v>2026</v>
      </c>
    </row>
    <row r="214" spans="1:24" ht="14.1" customHeight="1" x14ac:dyDescent="0.25">
      <c r="A214" s="10"/>
      <c r="B214" s="10" t="s">
        <v>1501</v>
      </c>
      <c r="C214" s="10"/>
      <c r="D214" s="12" t="s">
        <v>1502</v>
      </c>
      <c r="E214" s="12"/>
      <c r="F214" s="12"/>
      <c r="G214" s="10" t="s">
        <v>213</v>
      </c>
      <c r="H214" s="10" t="s">
        <v>2027</v>
      </c>
      <c r="I214" s="10"/>
      <c r="J214" s="10"/>
      <c r="K214" s="10" t="s">
        <v>246</v>
      </c>
      <c r="L214" s="10"/>
      <c r="M214" s="10"/>
      <c r="N214" s="10" t="s">
        <v>2025</v>
      </c>
      <c r="O214" s="10"/>
      <c r="P214" s="10"/>
      <c r="Q214" s="10"/>
      <c r="R214" s="10"/>
      <c r="S214" s="10"/>
      <c r="T214" s="10" t="s">
        <v>1504</v>
      </c>
      <c r="U214" s="10"/>
      <c r="V214" s="10"/>
      <c r="W214" s="10"/>
      <c r="X214" s="10" t="s">
        <v>2026</v>
      </c>
    </row>
    <row r="215" spans="1:24" ht="14.1" customHeight="1" x14ac:dyDescent="0.25">
      <c r="A215" s="10"/>
      <c r="B215" s="11" t="s">
        <v>25</v>
      </c>
      <c r="C215" s="11"/>
      <c r="D215" s="12" t="s">
        <v>304</v>
      </c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 t="s">
        <v>2028</v>
      </c>
    </row>
    <row r="216" spans="1:24" ht="25.5" customHeight="1" x14ac:dyDescent="0.25">
      <c r="A216" s="10"/>
      <c r="B216" s="10" t="s">
        <v>2029</v>
      </c>
      <c r="C216" s="10"/>
      <c r="D216" s="12" t="s">
        <v>2030</v>
      </c>
      <c r="E216" s="12"/>
      <c r="F216" s="12"/>
      <c r="G216" s="10" t="s">
        <v>326</v>
      </c>
      <c r="H216" s="10" t="s">
        <v>2031</v>
      </c>
      <c r="I216" s="10"/>
      <c r="J216" s="10"/>
      <c r="K216" s="10"/>
      <c r="L216" s="10"/>
      <c r="M216" s="10"/>
      <c r="N216" s="10" t="s">
        <v>2032</v>
      </c>
      <c r="O216" s="10"/>
      <c r="P216" s="10"/>
      <c r="Q216" s="10"/>
      <c r="R216" s="10"/>
      <c r="S216" s="10"/>
      <c r="T216" s="10" t="s">
        <v>2033</v>
      </c>
      <c r="U216" s="10"/>
      <c r="V216" s="10"/>
      <c r="W216" s="10"/>
      <c r="X216" s="10" t="s">
        <v>245</v>
      </c>
    </row>
    <row r="217" spans="1:24" ht="60" customHeight="1" x14ac:dyDescent="0.25">
      <c r="A217" s="10"/>
      <c r="B217" s="10" t="s">
        <v>2034</v>
      </c>
      <c r="C217" s="10"/>
      <c r="D217" s="12" t="s">
        <v>2035</v>
      </c>
      <c r="E217" s="12"/>
      <c r="F217" s="12"/>
      <c r="G217" s="10" t="s">
        <v>843</v>
      </c>
      <c r="H217" s="10" t="s">
        <v>528</v>
      </c>
      <c r="I217" s="10"/>
      <c r="J217" s="10"/>
      <c r="K217" s="10"/>
      <c r="L217" s="10"/>
      <c r="M217" s="10"/>
      <c r="N217" s="10" t="s">
        <v>2036</v>
      </c>
      <c r="O217" s="10"/>
      <c r="P217" s="10" t="s">
        <v>2037</v>
      </c>
      <c r="Q217" s="10"/>
      <c r="R217" s="10" t="s">
        <v>1318</v>
      </c>
      <c r="S217" s="10"/>
      <c r="T217" s="10" t="s">
        <v>2038</v>
      </c>
      <c r="U217" s="10"/>
      <c r="V217" s="10"/>
      <c r="W217" s="10"/>
      <c r="X217" s="10" t="s">
        <v>2039</v>
      </c>
    </row>
    <row r="218" spans="1:24" ht="14.1" customHeight="1" x14ac:dyDescent="0.25">
      <c r="A218" s="10"/>
      <c r="B218" s="10"/>
      <c r="C218" s="10"/>
      <c r="D218" s="12" t="s">
        <v>276</v>
      </c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 t="s">
        <v>2040</v>
      </c>
    </row>
    <row r="219" spans="1:24" ht="14.1" customHeight="1" x14ac:dyDescent="0.25">
      <c r="A219" s="10" t="s">
        <v>2041</v>
      </c>
      <c r="B219" s="10" t="s">
        <v>2042</v>
      </c>
      <c r="C219" s="10"/>
      <c r="D219" s="12" t="s">
        <v>2043</v>
      </c>
      <c r="E219" s="12"/>
      <c r="F219" s="12"/>
      <c r="G219" s="10" t="s">
        <v>2044</v>
      </c>
      <c r="H219" s="10" t="s">
        <v>1780</v>
      </c>
      <c r="I219" s="10"/>
      <c r="J219" s="10"/>
      <c r="K219" s="10"/>
      <c r="L219" s="10"/>
      <c r="M219" s="10"/>
      <c r="N219" s="10" t="s">
        <v>1075</v>
      </c>
      <c r="O219" s="10"/>
      <c r="P219" s="10"/>
      <c r="Q219" s="10"/>
      <c r="R219" s="10"/>
      <c r="S219" s="10"/>
      <c r="T219" s="10" t="s">
        <v>34</v>
      </c>
      <c r="U219" s="10"/>
      <c r="V219" s="10"/>
      <c r="W219" s="10"/>
      <c r="X219" s="10" t="s">
        <v>34</v>
      </c>
    </row>
    <row r="220" spans="1:24" ht="14.1" customHeight="1" x14ac:dyDescent="0.25">
      <c r="A220" s="10"/>
      <c r="B220" s="10"/>
      <c r="C220" s="10"/>
      <c r="D220" s="12" t="s">
        <v>278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 t="s">
        <v>2026</v>
      </c>
    </row>
    <row r="221" spans="1:24" ht="36.950000000000003" customHeight="1" x14ac:dyDescent="0.25">
      <c r="A221" s="10"/>
      <c r="B221" s="10" t="s">
        <v>328</v>
      </c>
      <c r="C221" s="10"/>
      <c r="D221" s="12" t="s">
        <v>329</v>
      </c>
      <c r="E221" s="12"/>
      <c r="F221" s="12"/>
      <c r="G221" s="10" t="s">
        <v>282</v>
      </c>
      <c r="H221" s="10" t="s">
        <v>330</v>
      </c>
      <c r="I221" s="10"/>
      <c r="J221" s="10"/>
      <c r="K221" s="10"/>
      <c r="L221" s="10"/>
      <c r="M221" s="10"/>
      <c r="N221" s="10" t="s">
        <v>330</v>
      </c>
      <c r="O221" s="10"/>
      <c r="P221" s="10"/>
      <c r="Q221" s="10"/>
      <c r="R221" s="10"/>
      <c r="S221" s="10"/>
      <c r="T221" s="10"/>
      <c r="U221" s="10"/>
      <c r="V221" s="10"/>
      <c r="W221" s="10"/>
      <c r="X221" s="10" t="s">
        <v>2045</v>
      </c>
    </row>
    <row r="222" spans="1:24" ht="36.950000000000003" customHeight="1" x14ac:dyDescent="0.25">
      <c r="A222" s="10"/>
      <c r="B222" s="10" t="s">
        <v>332</v>
      </c>
      <c r="C222" s="10"/>
      <c r="D222" s="12" t="s">
        <v>333</v>
      </c>
      <c r="E222" s="12"/>
      <c r="F222" s="12"/>
      <c r="G222" s="10" t="s">
        <v>282</v>
      </c>
      <c r="H222" s="10" t="s">
        <v>334</v>
      </c>
      <c r="I222" s="10"/>
      <c r="J222" s="10"/>
      <c r="K222" s="10"/>
      <c r="L222" s="10"/>
      <c r="M222" s="10"/>
      <c r="N222" s="10" t="s">
        <v>334</v>
      </c>
      <c r="O222" s="10"/>
      <c r="P222" s="10"/>
      <c r="Q222" s="10"/>
      <c r="R222" s="10"/>
      <c r="S222" s="10"/>
      <c r="T222" s="10"/>
      <c r="U222" s="10"/>
      <c r="V222" s="10"/>
      <c r="W222" s="10"/>
      <c r="X222" s="10" t="s">
        <v>2046</v>
      </c>
    </row>
    <row r="223" spans="1:24" ht="14.1" customHeight="1" x14ac:dyDescent="0.25">
      <c r="A223" s="10"/>
      <c r="B223" s="10"/>
      <c r="C223" s="10"/>
      <c r="D223" s="13" t="s">
        <v>289</v>
      </c>
      <c r="E223" s="13"/>
      <c r="F223" s="13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 t="s">
        <v>2047</v>
      </c>
      <c r="U223" s="10"/>
      <c r="V223" s="10"/>
      <c r="W223" s="10"/>
      <c r="X223" s="10" t="s">
        <v>2048</v>
      </c>
    </row>
    <row r="224" spans="1:24" ht="60" customHeight="1" x14ac:dyDescent="0.25">
      <c r="A224" s="10" t="s">
        <v>132</v>
      </c>
      <c r="B224" s="10" t="s">
        <v>2049</v>
      </c>
      <c r="C224" s="10"/>
      <c r="D224" s="12" t="s">
        <v>2050</v>
      </c>
      <c r="E224" s="12"/>
      <c r="F224" s="12"/>
      <c r="G224" s="10" t="s">
        <v>2044</v>
      </c>
      <c r="H224" s="10" t="s">
        <v>1075</v>
      </c>
      <c r="I224" s="10"/>
      <c r="J224" s="10"/>
      <c r="K224" s="10"/>
      <c r="L224" s="10"/>
      <c r="M224" s="10"/>
      <c r="N224" s="10" t="s">
        <v>1075</v>
      </c>
      <c r="O224" s="10"/>
      <c r="P224" s="10" t="s">
        <v>2051</v>
      </c>
      <c r="Q224" s="10"/>
      <c r="R224" s="10" t="s">
        <v>1826</v>
      </c>
      <c r="S224" s="10"/>
      <c r="T224" s="10" t="s">
        <v>2052</v>
      </c>
      <c r="U224" s="10"/>
      <c r="V224" s="10"/>
      <c r="W224" s="10"/>
      <c r="X224" s="10" t="s">
        <v>2053</v>
      </c>
    </row>
    <row r="225" spans="1:24" ht="14.1" customHeight="1" x14ac:dyDescent="0.25">
      <c r="A225" s="10"/>
      <c r="B225" s="10"/>
      <c r="C225" s="10"/>
      <c r="D225" s="13" t="s">
        <v>289</v>
      </c>
      <c r="E225" s="13"/>
      <c r="F225" s="13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 t="s">
        <v>2053</v>
      </c>
    </row>
    <row r="226" spans="1:24" ht="48.6" customHeight="1" x14ac:dyDescent="0.25">
      <c r="A226" s="10" t="s">
        <v>136</v>
      </c>
      <c r="B226" s="10" t="s">
        <v>2054</v>
      </c>
      <c r="C226" s="10"/>
      <c r="D226" s="12" t="s">
        <v>2055</v>
      </c>
      <c r="E226" s="12"/>
      <c r="F226" s="12"/>
      <c r="G226" s="10" t="s">
        <v>234</v>
      </c>
      <c r="H226" s="10" t="s">
        <v>25</v>
      </c>
      <c r="I226" s="10"/>
      <c r="J226" s="10"/>
      <c r="K226" s="10"/>
      <c r="L226" s="10"/>
      <c r="M226" s="10"/>
      <c r="N226" s="10" t="s">
        <v>25</v>
      </c>
      <c r="O226" s="10"/>
      <c r="P226" s="10" t="s">
        <v>2056</v>
      </c>
      <c r="Q226" s="10"/>
      <c r="R226" s="10" t="s">
        <v>1826</v>
      </c>
      <c r="S226" s="10"/>
      <c r="T226" s="10" t="s">
        <v>2057</v>
      </c>
      <c r="U226" s="10"/>
      <c r="V226" s="10"/>
      <c r="W226" s="10"/>
      <c r="X226" s="10" t="s">
        <v>2058</v>
      </c>
    </row>
    <row r="227" spans="1:24" ht="14.1" customHeight="1" x14ac:dyDescent="0.25">
      <c r="A227" s="10"/>
      <c r="B227" s="10"/>
      <c r="C227" s="10"/>
      <c r="D227" s="13" t="s">
        <v>289</v>
      </c>
      <c r="E227" s="13"/>
      <c r="F227" s="13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 t="s">
        <v>2058</v>
      </c>
    </row>
    <row r="228" spans="1:24" ht="25.5" customHeight="1" x14ac:dyDescent="0.25">
      <c r="A228" s="10"/>
      <c r="B228" s="10"/>
      <c r="C228" s="10"/>
      <c r="D228" s="13" t="s">
        <v>2059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0"/>
      <c r="V228" s="10"/>
      <c r="W228" s="10"/>
      <c r="X228" s="17" t="s">
        <v>2060</v>
      </c>
    </row>
    <row r="229" spans="1:24" ht="14.1" customHeight="1" x14ac:dyDescent="0.25">
      <c r="A229" s="10"/>
      <c r="B229" s="10"/>
      <c r="C229" s="10"/>
      <c r="D229" s="18" t="s">
        <v>610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</row>
    <row r="230" spans="1:24" ht="14.1" customHeight="1" x14ac:dyDescent="0.25">
      <c r="A230" s="10"/>
      <c r="B230" s="10"/>
      <c r="C230" s="10"/>
      <c r="D230" s="12" t="s">
        <v>611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0"/>
      <c r="V230" s="10"/>
      <c r="W230" s="10"/>
      <c r="X230" s="10" t="s">
        <v>2061</v>
      </c>
    </row>
    <row r="231" spans="1:24" ht="14.1" customHeight="1" x14ac:dyDescent="0.25">
      <c r="A231" s="10"/>
      <c r="B231" s="10"/>
      <c r="C231" s="10"/>
      <c r="D231" s="12" t="s">
        <v>613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0"/>
      <c r="V231" s="10"/>
      <c r="W231" s="10"/>
      <c r="X231" s="10" t="s">
        <v>2062</v>
      </c>
    </row>
    <row r="232" spans="1:24" ht="14.1" customHeight="1" x14ac:dyDescent="0.25">
      <c r="A232" s="10"/>
      <c r="B232" s="10"/>
      <c r="C232" s="10"/>
      <c r="D232" s="12" t="s">
        <v>615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0"/>
      <c r="V232" s="10"/>
      <c r="W232" s="10"/>
      <c r="X232" s="10" t="s">
        <v>2063</v>
      </c>
    </row>
    <row r="233" spans="1:24" ht="14.1" customHeight="1" x14ac:dyDescent="0.25">
      <c r="A233" s="10"/>
      <c r="B233" s="10"/>
      <c r="C233" s="10"/>
      <c r="D233" s="12" t="s">
        <v>617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0"/>
      <c r="V233" s="10"/>
      <c r="W233" s="10"/>
      <c r="X233" s="10" t="s">
        <v>2064</v>
      </c>
    </row>
    <row r="234" spans="1:24" ht="14.1" customHeight="1" x14ac:dyDescent="0.25">
      <c r="A234" s="10"/>
      <c r="B234" s="10"/>
      <c r="C234" s="10"/>
      <c r="D234" s="12" t="s">
        <v>618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0"/>
      <c r="V234" s="10"/>
      <c r="W234" s="10"/>
      <c r="X234" s="10" t="s">
        <v>2065</v>
      </c>
    </row>
    <row r="235" spans="1:24" ht="14.1" customHeight="1" x14ac:dyDescent="0.25">
      <c r="A235" s="10"/>
      <c r="B235" s="10"/>
      <c r="C235" s="10"/>
      <c r="D235" s="12" t="s">
        <v>620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0"/>
      <c r="V235" s="10"/>
      <c r="W235" s="10"/>
      <c r="X235" s="10" t="s">
        <v>2066</v>
      </c>
    </row>
    <row r="236" spans="1:24" ht="14.1" customHeight="1" x14ac:dyDescent="0.25">
      <c r="A236" s="10"/>
      <c r="B236" s="10"/>
      <c r="C236" s="10"/>
      <c r="D236" s="12" t="s">
        <v>622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0"/>
      <c r="V236" s="10"/>
      <c r="W236" s="10"/>
      <c r="X236" s="10" t="s">
        <v>2067</v>
      </c>
    </row>
    <row r="237" spans="1:24" ht="14.1" customHeight="1" x14ac:dyDescent="0.25">
      <c r="A237" s="10"/>
      <c r="B237" s="10"/>
      <c r="C237" s="10"/>
      <c r="D237" s="12" t="s">
        <v>624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0"/>
      <c r="V237" s="10"/>
      <c r="W237" s="10"/>
      <c r="X237" s="10" t="s">
        <v>2068</v>
      </c>
    </row>
    <row r="238" spans="1:24" ht="14.1" customHeight="1" x14ac:dyDescent="0.25">
      <c r="A238" s="10"/>
      <c r="B238" s="10"/>
      <c r="C238" s="10"/>
      <c r="D238" s="12" t="s">
        <v>626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0"/>
      <c r="V238" s="10"/>
      <c r="W238" s="10"/>
      <c r="X238" s="10" t="s">
        <v>34</v>
      </c>
    </row>
    <row r="239" spans="1:24" ht="14.1" customHeight="1" x14ac:dyDescent="0.25">
      <c r="A239" s="10"/>
      <c r="B239" s="10"/>
      <c r="C239" s="10"/>
      <c r="D239" s="12" t="s">
        <v>627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0"/>
      <c r="V239" s="10"/>
      <c r="W239" s="10"/>
      <c r="X239" s="10" t="s">
        <v>34</v>
      </c>
    </row>
    <row r="240" spans="1:24" ht="25.5" customHeight="1" x14ac:dyDescent="0.25">
      <c r="A240" s="10"/>
      <c r="B240" s="10"/>
      <c r="C240" s="10"/>
      <c r="D240" s="13" t="s">
        <v>2069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0"/>
      <c r="V240" s="10"/>
      <c r="W240" s="10"/>
      <c r="X240" s="17" t="s">
        <v>2070</v>
      </c>
    </row>
    <row r="241" spans="1:24" ht="14.1" customHeight="1" x14ac:dyDescent="0.25">
      <c r="A241" s="10"/>
      <c r="B241" s="10"/>
      <c r="C241" s="10"/>
      <c r="D241" s="18" t="s">
        <v>610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0"/>
    </row>
    <row r="242" spans="1:24" ht="25.5" customHeight="1" x14ac:dyDescent="0.25">
      <c r="A242" s="10"/>
      <c r="B242" s="10"/>
      <c r="C242" s="10"/>
      <c r="D242" s="12" t="s">
        <v>630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0"/>
      <c r="V242" s="10"/>
      <c r="W242" s="10"/>
      <c r="X242" s="10" t="s">
        <v>34</v>
      </c>
    </row>
    <row r="243" spans="1:24" ht="14.1" customHeight="1" x14ac:dyDescent="0.25">
      <c r="A243" s="10"/>
      <c r="B243" s="10"/>
      <c r="C243" s="10"/>
      <c r="D243" s="12" t="s">
        <v>631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0"/>
      <c r="V243" s="10"/>
      <c r="W243" s="10"/>
      <c r="X243" s="10" t="s">
        <v>34</v>
      </c>
    </row>
    <row r="244" spans="1:24" ht="14.1" customHeight="1" x14ac:dyDescent="0.25">
      <c r="A244" s="10"/>
      <c r="B244" s="10"/>
      <c r="C244" s="10"/>
      <c r="D244" s="18" t="s">
        <v>632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</row>
    <row r="245" spans="1:24" ht="14.1" customHeight="1" x14ac:dyDescent="0.25">
      <c r="A245" s="10"/>
      <c r="B245" s="10"/>
      <c r="C245" s="10"/>
      <c r="D245" s="12" t="s">
        <v>633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0"/>
      <c r="V245" s="10"/>
      <c r="W245" s="10"/>
      <c r="X245" s="10" t="s">
        <v>2071</v>
      </c>
    </row>
    <row r="246" spans="1:24" ht="14.1" customHeight="1" x14ac:dyDescent="0.25">
      <c r="A246" s="10"/>
      <c r="B246" s="10"/>
      <c r="C246" s="10"/>
      <c r="D246" s="12" t="s">
        <v>634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0"/>
      <c r="V246" s="10"/>
      <c r="W246" s="10"/>
      <c r="X246" s="10" t="s">
        <v>2072</v>
      </c>
    </row>
    <row r="247" spans="1:24" ht="12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4.85" customHeight="1" x14ac:dyDescent="0.25">
      <c r="A248" s="9" t="s">
        <v>219</v>
      </c>
      <c r="B248" s="9" t="s">
        <v>15</v>
      </c>
      <c r="C248" s="9"/>
      <c r="D248" s="9" t="s">
        <v>220</v>
      </c>
      <c r="E248" s="9"/>
      <c r="F248" s="9"/>
      <c r="G248" s="9" t="s">
        <v>221</v>
      </c>
      <c r="H248" s="9" t="s">
        <v>222</v>
      </c>
      <c r="I248" s="9"/>
      <c r="J248" s="9"/>
      <c r="K248" s="9"/>
      <c r="L248" s="9"/>
      <c r="M248" s="9"/>
      <c r="N248" s="9"/>
      <c r="O248" s="9"/>
      <c r="P248" s="9" t="s">
        <v>226</v>
      </c>
      <c r="Q248" s="9"/>
      <c r="R248" s="9"/>
      <c r="S248" s="9"/>
      <c r="T248" s="9"/>
      <c r="U248" s="9"/>
      <c r="V248" s="9"/>
      <c r="W248" s="9"/>
      <c r="X248" s="9"/>
    </row>
    <row r="249" spans="1:24" ht="60.95" customHeight="1" x14ac:dyDescent="0.25">
      <c r="A249" s="9"/>
      <c r="B249" s="9"/>
      <c r="C249" s="9"/>
      <c r="D249" s="9"/>
      <c r="E249" s="9"/>
      <c r="F249" s="9"/>
      <c r="G249" s="9"/>
      <c r="H249" s="9" t="s">
        <v>223</v>
      </c>
      <c r="I249" s="9"/>
      <c r="J249" s="9"/>
      <c r="K249" s="9" t="s">
        <v>224</v>
      </c>
      <c r="L249" s="9"/>
      <c r="M249" s="9"/>
      <c r="N249" s="9" t="s">
        <v>225</v>
      </c>
      <c r="O249" s="9"/>
      <c r="P249" s="9" t="s">
        <v>227</v>
      </c>
      <c r="Q249" s="9"/>
      <c r="R249" s="9" t="s">
        <v>228</v>
      </c>
      <c r="S249" s="9"/>
      <c r="T249" s="9" t="s">
        <v>229</v>
      </c>
      <c r="U249" s="9" t="s">
        <v>224</v>
      </c>
      <c r="V249" s="9" t="s">
        <v>230</v>
      </c>
      <c r="W249" s="9"/>
      <c r="X249" s="9"/>
    </row>
    <row r="250" spans="1:24" ht="14.1" customHeight="1" x14ac:dyDescent="0.25">
      <c r="A250" s="17" t="s">
        <v>2073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</row>
    <row r="251" spans="1:24" ht="14.1" customHeight="1" x14ac:dyDescent="0.25">
      <c r="A251" s="10" t="s">
        <v>9</v>
      </c>
      <c r="B251" s="10" t="s">
        <v>23</v>
      </c>
      <c r="C251" s="10"/>
      <c r="D251" s="10" t="s">
        <v>24</v>
      </c>
      <c r="E251" s="10"/>
      <c r="F251" s="10"/>
      <c r="G251" s="10" t="s">
        <v>25</v>
      </c>
      <c r="H251" s="10" t="s">
        <v>26</v>
      </c>
      <c r="I251" s="10"/>
      <c r="J251" s="10"/>
      <c r="K251" s="10" t="s">
        <v>27</v>
      </c>
      <c r="L251" s="10"/>
      <c r="M251" s="10"/>
      <c r="N251" s="10" t="s">
        <v>28</v>
      </c>
      <c r="O251" s="10"/>
      <c r="P251" s="10" t="s">
        <v>29</v>
      </c>
      <c r="Q251" s="10"/>
      <c r="R251" s="10" t="s">
        <v>70</v>
      </c>
      <c r="S251" s="10"/>
      <c r="T251" s="10" t="s">
        <v>96</v>
      </c>
      <c r="U251" s="10" t="s">
        <v>100</v>
      </c>
      <c r="V251" s="10" t="s">
        <v>104</v>
      </c>
      <c r="W251" s="10"/>
      <c r="X251" s="10"/>
    </row>
    <row r="252" spans="1:24" ht="60" customHeight="1" x14ac:dyDescent="0.25">
      <c r="A252" s="10" t="s">
        <v>146</v>
      </c>
      <c r="B252" s="10" t="s">
        <v>2074</v>
      </c>
      <c r="C252" s="10"/>
      <c r="D252" s="12" t="s">
        <v>2075</v>
      </c>
      <c r="E252" s="12"/>
      <c r="F252" s="12"/>
      <c r="G252" s="10" t="s">
        <v>507</v>
      </c>
      <c r="H252" s="10" t="s">
        <v>9</v>
      </c>
      <c r="I252" s="10"/>
      <c r="J252" s="10"/>
      <c r="K252" s="10"/>
      <c r="L252" s="10"/>
      <c r="M252" s="10"/>
      <c r="N252" s="10" t="s">
        <v>9</v>
      </c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ht="71.45" customHeight="1" x14ac:dyDescent="0.25">
      <c r="A253" s="10"/>
      <c r="B253" s="10" t="s">
        <v>236</v>
      </c>
      <c r="C253" s="10"/>
      <c r="D253" s="12" t="s">
        <v>237</v>
      </c>
      <c r="E253" s="12"/>
      <c r="F253" s="12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ht="163.5" customHeight="1" x14ac:dyDescent="0.25">
      <c r="A254" s="10"/>
      <c r="B254" s="10" t="s">
        <v>238</v>
      </c>
      <c r="C254" s="10"/>
      <c r="D254" s="12" t="s">
        <v>239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ht="14.1" customHeight="1" x14ac:dyDescent="0.25">
      <c r="A255" s="10"/>
      <c r="B255" s="11" t="s">
        <v>9</v>
      </c>
      <c r="C255" s="11"/>
      <c r="D255" s="12" t="s">
        <v>240</v>
      </c>
      <c r="E255" s="12"/>
      <c r="F255" s="12"/>
      <c r="G255" s="10" t="s">
        <v>213</v>
      </c>
      <c r="H255" s="10"/>
      <c r="I255" s="10"/>
      <c r="J255" s="10"/>
      <c r="K255" s="10"/>
      <c r="L255" s="10"/>
      <c r="M255" s="10"/>
      <c r="N255" s="10" t="s">
        <v>2076</v>
      </c>
      <c r="O255" s="10"/>
      <c r="P255" s="10"/>
      <c r="Q255" s="10"/>
      <c r="R255" s="10"/>
      <c r="S255" s="10"/>
      <c r="T255" s="10"/>
      <c r="U255" s="10"/>
      <c r="V255" s="10" t="s">
        <v>2077</v>
      </c>
      <c r="W255" s="10"/>
      <c r="X255" s="10"/>
    </row>
    <row r="256" spans="1:24" ht="14.1" customHeight="1" x14ac:dyDescent="0.25">
      <c r="A256" s="10"/>
      <c r="B256" s="10" t="s">
        <v>2078</v>
      </c>
      <c r="C256" s="10"/>
      <c r="D256" s="12" t="s">
        <v>2079</v>
      </c>
      <c r="E256" s="12"/>
      <c r="F256" s="12"/>
      <c r="G256" s="10" t="s">
        <v>213</v>
      </c>
      <c r="H256" s="10" t="s">
        <v>2080</v>
      </c>
      <c r="I256" s="10"/>
      <c r="J256" s="10"/>
      <c r="K256" s="10" t="s">
        <v>246</v>
      </c>
      <c r="L256" s="10"/>
      <c r="M256" s="10"/>
      <c r="N256" s="10" t="s">
        <v>2076</v>
      </c>
      <c r="O256" s="10"/>
      <c r="P256" s="10"/>
      <c r="Q256" s="10"/>
      <c r="R256" s="10"/>
      <c r="S256" s="10"/>
      <c r="T256" s="10" t="s">
        <v>2081</v>
      </c>
      <c r="U256" s="10"/>
      <c r="V256" s="10" t="s">
        <v>2077</v>
      </c>
      <c r="W256" s="10"/>
      <c r="X256" s="10"/>
    </row>
    <row r="257" spans="1:24" ht="14.1" customHeight="1" x14ac:dyDescent="0.25">
      <c r="A257" s="10"/>
      <c r="B257" s="11" t="s">
        <v>23</v>
      </c>
      <c r="C257" s="11"/>
      <c r="D257" s="12" t="s">
        <v>248</v>
      </c>
      <c r="E257" s="12"/>
      <c r="F257" s="12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 t="s">
        <v>2082</v>
      </c>
      <c r="W257" s="10"/>
      <c r="X257" s="10"/>
    </row>
    <row r="258" spans="1:24" ht="14.1" customHeight="1" x14ac:dyDescent="0.25">
      <c r="A258" s="10"/>
      <c r="B258" s="11"/>
      <c r="C258" s="11"/>
      <c r="D258" s="12" t="s">
        <v>250</v>
      </c>
      <c r="E258" s="12"/>
      <c r="F258" s="12"/>
      <c r="G258" s="10" t="s">
        <v>213</v>
      </c>
      <c r="H258" s="10"/>
      <c r="I258" s="10"/>
      <c r="J258" s="10"/>
      <c r="K258" s="10"/>
      <c r="L258" s="10"/>
      <c r="M258" s="10"/>
      <c r="N258" s="10" t="s">
        <v>2083</v>
      </c>
      <c r="O258" s="10"/>
      <c r="P258" s="10"/>
      <c r="Q258" s="10"/>
      <c r="R258" s="10"/>
      <c r="S258" s="10"/>
      <c r="T258" s="10"/>
      <c r="U258" s="10"/>
      <c r="V258" s="10" t="s">
        <v>2084</v>
      </c>
      <c r="W258" s="10"/>
      <c r="X258" s="10"/>
    </row>
    <row r="259" spans="1:24" ht="25.5" customHeight="1" x14ac:dyDescent="0.25">
      <c r="A259" s="10"/>
      <c r="B259" s="10" t="s">
        <v>452</v>
      </c>
      <c r="C259" s="10"/>
      <c r="D259" s="12" t="s">
        <v>453</v>
      </c>
      <c r="E259" s="12"/>
      <c r="F259" s="12"/>
      <c r="G259" s="10" t="s">
        <v>255</v>
      </c>
      <c r="H259" s="10" t="s">
        <v>2085</v>
      </c>
      <c r="I259" s="10"/>
      <c r="J259" s="10"/>
      <c r="K259" s="10" t="s">
        <v>257</v>
      </c>
      <c r="L259" s="10"/>
      <c r="M259" s="10"/>
      <c r="N259" s="10" t="s">
        <v>2083</v>
      </c>
      <c r="O259" s="10"/>
      <c r="P259" s="10"/>
      <c r="Q259" s="10"/>
      <c r="R259" s="10"/>
      <c r="S259" s="10"/>
      <c r="T259" s="10" t="s">
        <v>456</v>
      </c>
      <c r="U259" s="10"/>
      <c r="V259" s="10" t="s">
        <v>2082</v>
      </c>
      <c r="W259" s="10"/>
      <c r="X259" s="10"/>
    </row>
    <row r="260" spans="1:24" ht="25.5" customHeight="1" x14ac:dyDescent="0.25">
      <c r="A260" s="10"/>
      <c r="B260" s="10" t="s">
        <v>458</v>
      </c>
      <c r="C260" s="10"/>
      <c r="D260" s="12" t="s">
        <v>459</v>
      </c>
      <c r="E260" s="12"/>
      <c r="F260" s="12"/>
      <c r="G260" s="10" t="s">
        <v>213</v>
      </c>
      <c r="H260" s="10" t="s">
        <v>2085</v>
      </c>
      <c r="I260" s="10"/>
      <c r="J260" s="10"/>
      <c r="K260" s="10" t="s">
        <v>257</v>
      </c>
      <c r="L260" s="10"/>
      <c r="M260" s="10"/>
      <c r="N260" s="10" t="s">
        <v>2083</v>
      </c>
      <c r="O260" s="10"/>
      <c r="P260" s="10"/>
      <c r="Q260" s="10"/>
      <c r="R260" s="10"/>
      <c r="S260" s="10"/>
      <c r="T260" s="10" t="s">
        <v>460</v>
      </c>
      <c r="U260" s="10"/>
      <c r="V260" s="10" t="s">
        <v>2084</v>
      </c>
      <c r="W260" s="10"/>
      <c r="X260" s="10"/>
    </row>
    <row r="261" spans="1:24" ht="14.1" customHeight="1" x14ac:dyDescent="0.25">
      <c r="A261" s="10"/>
      <c r="B261" s="10"/>
      <c r="C261" s="10"/>
      <c r="D261" s="12" t="s">
        <v>276</v>
      </c>
      <c r="E261" s="12"/>
      <c r="F261" s="12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 t="s">
        <v>2086</v>
      </c>
      <c r="W261" s="10"/>
      <c r="X261" s="10"/>
    </row>
    <row r="262" spans="1:24" ht="14.1" customHeight="1" x14ac:dyDescent="0.25">
      <c r="A262" s="10" t="s">
        <v>2087</v>
      </c>
      <c r="B262" s="10" t="s">
        <v>824</v>
      </c>
      <c r="C262" s="10"/>
      <c r="D262" s="12" t="s">
        <v>580</v>
      </c>
      <c r="E262" s="12"/>
      <c r="F262" s="12"/>
      <c r="G262" s="10" t="s">
        <v>307</v>
      </c>
      <c r="H262" s="10" t="s">
        <v>34</v>
      </c>
      <c r="I262" s="10"/>
      <c r="J262" s="10"/>
      <c r="K262" s="10"/>
      <c r="L262" s="10"/>
      <c r="M262" s="10"/>
      <c r="N262" s="10" t="s">
        <v>34</v>
      </c>
      <c r="O262" s="10"/>
      <c r="P262" s="10"/>
      <c r="Q262" s="10"/>
      <c r="R262" s="10"/>
      <c r="S262" s="10"/>
      <c r="T262" s="10" t="s">
        <v>34</v>
      </c>
      <c r="U262" s="10"/>
      <c r="V262" s="10" t="s">
        <v>34</v>
      </c>
      <c r="W262" s="10"/>
      <c r="X262" s="10"/>
    </row>
    <row r="263" spans="1:24" ht="14.1" customHeight="1" x14ac:dyDescent="0.25">
      <c r="A263" s="10"/>
      <c r="B263" s="10"/>
      <c r="C263" s="10"/>
      <c r="D263" s="12" t="s">
        <v>278</v>
      </c>
      <c r="E263" s="12"/>
      <c r="F263" s="12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 t="s">
        <v>2088</v>
      </c>
      <c r="W263" s="10"/>
      <c r="X263" s="10"/>
    </row>
    <row r="264" spans="1:24" ht="36.950000000000003" customHeight="1" x14ac:dyDescent="0.25">
      <c r="A264" s="10"/>
      <c r="B264" s="10" t="s">
        <v>280</v>
      </c>
      <c r="C264" s="10"/>
      <c r="D264" s="12" t="s">
        <v>281</v>
      </c>
      <c r="E264" s="12"/>
      <c r="F264" s="12"/>
      <c r="G264" s="10" t="s">
        <v>282</v>
      </c>
      <c r="H264" s="10" t="s">
        <v>283</v>
      </c>
      <c r="I264" s="10"/>
      <c r="J264" s="10"/>
      <c r="K264" s="10"/>
      <c r="L264" s="10"/>
      <c r="M264" s="10"/>
      <c r="N264" s="10" t="s">
        <v>283</v>
      </c>
      <c r="O264" s="10"/>
      <c r="P264" s="10"/>
      <c r="Q264" s="10"/>
      <c r="R264" s="10"/>
      <c r="S264" s="10"/>
      <c r="T264" s="10"/>
      <c r="U264" s="10"/>
      <c r="V264" s="10" t="s">
        <v>2089</v>
      </c>
      <c r="W264" s="10"/>
      <c r="X264" s="10"/>
    </row>
    <row r="265" spans="1:24" ht="36.950000000000003" customHeight="1" x14ac:dyDescent="0.25">
      <c r="A265" s="10"/>
      <c r="B265" s="10" t="s">
        <v>285</v>
      </c>
      <c r="C265" s="10"/>
      <c r="D265" s="12" t="s">
        <v>286</v>
      </c>
      <c r="E265" s="12"/>
      <c r="F265" s="12"/>
      <c r="G265" s="10" t="s">
        <v>282</v>
      </c>
      <c r="H265" s="10" t="s">
        <v>287</v>
      </c>
      <c r="I265" s="10"/>
      <c r="J265" s="10"/>
      <c r="K265" s="10"/>
      <c r="L265" s="10"/>
      <c r="M265" s="10"/>
      <c r="N265" s="10" t="s">
        <v>287</v>
      </c>
      <c r="O265" s="10"/>
      <c r="P265" s="10"/>
      <c r="Q265" s="10"/>
      <c r="R265" s="10"/>
      <c r="S265" s="10"/>
      <c r="T265" s="10"/>
      <c r="U265" s="10"/>
      <c r="V265" s="10" t="s">
        <v>2090</v>
      </c>
      <c r="W265" s="10"/>
      <c r="X265" s="10"/>
    </row>
    <row r="266" spans="1:24" ht="14.1" customHeight="1" x14ac:dyDescent="0.25">
      <c r="A266" s="10"/>
      <c r="B266" s="10"/>
      <c r="C266" s="10"/>
      <c r="D266" s="13" t="s">
        <v>289</v>
      </c>
      <c r="E266" s="13"/>
      <c r="F266" s="13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 t="s">
        <v>2091</v>
      </c>
      <c r="U266" s="10"/>
      <c r="V266" s="10" t="s">
        <v>2091</v>
      </c>
      <c r="W266" s="10"/>
      <c r="X266" s="10"/>
    </row>
    <row r="267" spans="1:24" ht="48.6" customHeight="1" x14ac:dyDescent="0.25">
      <c r="A267" s="10" t="s">
        <v>161</v>
      </c>
      <c r="B267" s="10" t="s">
        <v>2335</v>
      </c>
      <c r="C267" s="10"/>
      <c r="D267" s="12" t="s">
        <v>2336</v>
      </c>
      <c r="E267" s="12"/>
      <c r="F267" s="12"/>
      <c r="G267" s="10" t="s">
        <v>1194</v>
      </c>
      <c r="H267" s="10" t="s">
        <v>9</v>
      </c>
      <c r="I267" s="10"/>
      <c r="J267" s="10"/>
      <c r="K267" s="10"/>
      <c r="L267" s="10"/>
      <c r="M267" s="10"/>
      <c r="N267" s="10" t="s">
        <v>9</v>
      </c>
      <c r="O267" s="10"/>
      <c r="P267" s="10"/>
      <c r="Q267" s="10"/>
      <c r="R267" s="10"/>
      <c r="S267" s="10"/>
      <c r="T267" s="10" t="s">
        <v>2337</v>
      </c>
      <c r="U267" s="10"/>
      <c r="V267" s="10" t="s">
        <v>2337</v>
      </c>
      <c r="W267" s="10"/>
      <c r="X267" s="10"/>
    </row>
    <row r="268" spans="1:24" ht="14.1" customHeight="1" x14ac:dyDescent="0.25">
      <c r="A268" s="10"/>
      <c r="B268" s="10"/>
      <c r="C268" s="10"/>
      <c r="D268" s="13" t="s">
        <v>289</v>
      </c>
      <c r="E268" s="13"/>
      <c r="F268" s="13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 t="s">
        <v>2337</v>
      </c>
      <c r="W268" s="10"/>
      <c r="X268" s="10"/>
    </row>
    <row r="269" spans="1:24" ht="48.6" customHeight="1" x14ac:dyDescent="0.25">
      <c r="A269" s="10" t="s">
        <v>964</v>
      </c>
      <c r="B269" s="10" t="s">
        <v>2338</v>
      </c>
      <c r="C269" s="10"/>
      <c r="D269" s="12" t="s">
        <v>2339</v>
      </c>
      <c r="E269" s="12"/>
      <c r="F269" s="12"/>
      <c r="G269" s="10" t="s">
        <v>1194</v>
      </c>
      <c r="H269" s="10" t="s">
        <v>9</v>
      </c>
      <c r="I269" s="10"/>
      <c r="J269" s="10"/>
      <c r="K269" s="10"/>
      <c r="L269" s="10"/>
      <c r="M269" s="10"/>
      <c r="N269" s="10" t="s">
        <v>9</v>
      </c>
      <c r="O269" s="10"/>
      <c r="P269" s="10"/>
      <c r="Q269" s="10"/>
      <c r="R269" s="10"/>
      <c r="S269" s="10"/>
      <c r="T269" s="10" t="s">
        <v>2340</v>
      </c>
      <c r="U269" s="10"/>
      <c r="V269" s="10" t="s">
        <v>2340</v>
      </c>
      <c r="W269" s="10"/>
      <c r="X269" s="10"/>
    </row>
    <row r="270" spans="1:24" ht="14.1" customHeight="1" x14ac:dyDescent="0.25">
      <c r="A270" s="10"/>
      <c r="B270" s="10"/>
      <c r="C270" s="10"/>
      <c r="D270" s="13" t="s">
        <v>289</v>
      </c>
      <c r="E270" s="13"/>
      <c r="F270" s="13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 t="s">
        <v>2340</v>
      </c>
      <c r="W270" s="10"/>
      <c r="X270" s="10"/>
    </row>
    <row r="271" spans="1:24" ht="48.6" customHeight="1" x14ac:dyDescent="0.25">
      <c r="A271" s="10" t="s">
        <v>968</v>
      </c>
      <c r="B271" s="10" t="s">
        <v>2098</v>
      </c>
      <c r="C271" s="10"/>
      <c r="D271" s="12" t="s">
        <v>2099</v>
      </c>
      <c r="E271" s="12"/>
      <c r="F271" s="12"/>
      <c r="G271" s="10" t="s">
        <v>815</v>
      </c>
      <c r="H271" s="10" t="s">
        <v>558</v>
      </c>
      <c r="I271" s="10"/>
      <c r="J271" s="10"/>
      <c r="K271" s="10"/>
      <c r="L271" s="10"/>
      <c r="M271" s="10"/>
      <c r="N271" s="10" t="s">
        <v>558</v>
      </c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ht="163.5" customHeight="1" x14ac:dyDescent="0.25">
      <c r="A272" s="10"/>
      <c r="B272" s="10" t="s">
        <v>238</v>
      </c>
      <c r="C272" s="10"/>
      <c r="D272" s="12" t="s">
        <v>239</v>
      </c>
      <c r="E272" s="12"/>
      <c r="F272" s="12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14.1" customHeight="1" x14ac:dyDescent="0.25">
      <c r="A273" s="10"/>
      <c r="B273" s="11" t="s">
        <v>9</v>
      </c>
      <c r="C273" s="11"/>
      <c r="D273" s="12" t="s">
        <v>240</v>
      </c>
      <c r="E273" s="12"/>
      <c r="F273" s="12"/>
      <c r="G273" s="10" t="s">
        <v>213</v>
      </c>
      <c r="H273" s="10"/>
      <c r="I273" s="10"/>
      <c r="J273" s="10"/>
      <c r="K273" s="10"/>
      <c r="L273" s="10"/>
      <c r="M273" s="10"/>
      <c r="N273" s="10" t="s">
        <v>2100</v>
      </c>
      <c r="O273" s="10"/>
      <c r="P273" s="10"/>
      <c r="Q273" s="10"/>
      <c r="R273" s="10"/>
      <c r="S273" s="10"/>
      <c r="T273" s="10"/>
      <c r="U273" s="10"/>
      <c r="V273" s="10" t="s">
        <v>2101</v>
      </c>
      <c r="W273" s="10"/>
      <c r="X273" s="10"/>
    </row>
    <row r="274" spans="1:24" ht="14.1" customHeight="1" x14ac:dyDescent="0.25">
      <c r="A274" s="10"/>
      <c r="B274" s="10" t="s">
        <v>2102</v>
      </c>
      <c r="C274" s="10"/>
      <c r="D274" s="12" t="s">
        <v>2103</v>
      </c>
      <c r="E274" s="12"/>
      <c r="F274" s="12"/>
      <c r="G274" s="10" t="s">
        <v>213</v>
      </c>
      <c r="H274" s="10" t="s">
        <v>2104</v>
      </c>
      <c r="I274" s="10"/>
      <c r="J274" s="10"/>
      <c r="K274" s="10" t="s">
        <v>1111</v>
      </c>
      <c r="L274" s="10"/>
      <c r="M274" s="10"/>
      <c r="N274" s="10" t="s">
        <v>2100</v>
      </c>
      <c r="O274" s="10"/>
      <c r="P274" s="10"/>
      <c r="Q274" s="10"/>
      <c r="R274" s="10"/>
      <c r="S274" s="10"/>
      <c r="T274" s="10" t="s">
        <v>2105</v>
      </c>
      <c r="U274" s="10"/>
      <c r="V274" s="10" t="s">
        <v>2101</v>
      </c>
      <c r="W274" s="10"/>
      <c r="X274" s="10"/>
    </row>
    <row r="275" spans="1:24" ht="14.1" customHeight="1" x14ac:dyDescent="0.25">
      <c r="A275" s="10"/>
      <c r="B275" s="10"/>
      <c r="C275" s="10"/>
      <c r="D275" s="12" t="s">
        <v>276</v>
      </c>
      <c r="E275" s="12"/>
      <c r="F275" s="12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 t="s">
        <v>2101</v>
      </c>
      <c r="W275" s="10"/>
      <c r="X275" s="10"/>
    </row>
    <row r="276" spans="1:24" ht="48.6" customHeight="1" x14ac:dyDescent="0.25">
      <c r="A276" s="10" t="s">
        <v>2106</v>
      </c>
      <c r="B276" s="10" t="s">
        <v>1139</v>
      </c>
      <c r="C276" s="10"/>
      <c r="D276" s="12" t="s">
        <v>1140</v>
      </c>
      <c r="E276" s="12"/>
      <c r="F276" s="12"/>
      <c r="G276" s="10" t="s">
        <v>282</v>
      </c>
      <c r="H276" s="10" t="s">
        <v>23</v>
      </c>
      <c r="I276" s="10"/>
      <c r="J276" s="10"/>
      <c r="K276" s="10"/>
      <c r="L276" s="10"/>
      <c r="M276" s="10"/>
      <c r="N276" s="10" t="s">
        <v>23</v>
      </c>
      <c r="O276" s="10"/>
      <c r="P276" s="10"/>
      <c r="Q276" s="10"/>
      <c r="R276" s="10"/>
      <c r="S276" s="10"/>
      <c r="T276" s="10"/>
      <c r="U276" s="10"/>
      <c r="V276" s="10" t="s">
        <v>2107</v>
      </c>
      <c r="W276" s="10"/>
      <c r="X276" s="10"/>
    </row>
    <row r="277" spans="1:24" ht="14.1" customHeight="1" x14ac:dyDescent="0.25">
      <c r="A277" s="10"/>
      <c r="B277" s="10"/>
      <c r="C277" s="10"/>
      <c r="D277" s="12" t="s">
        <v>278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 t="s">
        <v>2101</v>
      </c>
      <c r="W277" s="10"/>
      <c r="X277" s="10"/>
    </row>
    <row r="278" spans="1:24" ht="36.950000000000003" customHeight="1" x14ac:dyDescent="0.25">
      <c r="A278" s="10"/>
      <c r="B278" s="10" t="s">
        <v>1143</v>
      </c>
      <c r="C278" s="10"/>
      <c r="D278" s="12" t="s">
        <v>1144</v>
      </c>
      <c r="E278" s="12"/>
      <c r="F278" s="12"/>
      <c r="G278" s="10" t="s">
        <v>282</v>
      </c>
      <c r="H278" s="10" t="s">
        <v>1145</v>
      </c>
      <c r="I278" s="10"/>
      <c r="J278" s="10"/>
      <c r="K278" s="10"/>
      <c r="L278" s="10"/>
      <c r="M278" s="10"/>
      <c r="N278" s="10" t="s">
        <v>1145</v>
      </c>
      <c r="O278" s="10"/>
      <c r="P278" s="10"/>
      <c r="Q278" s="10"/>
      <c r="R278" s="10"/>
      <c r="S278" s="10"/>
      <c r="T278" s="10"/>
      <c r="U278" s="10"/>
      <c r="V278" s="10" t="s">
        <v>2108</v>
      </c>
      <c r="W278" s="10"/>
      <c r="X278" s="10"/>
    </row>
    <row r="279" spans="1:24" ht="36.950000000000003" customHeight="1" x14ac:dyDescent="0.25">
      <c r="A279" s="10"/>
      <c r="B279" s="10" t="s">
        <v>1147</v>
      </c>
      <c r="C279" s="10"/>
      <c r="D279" s="12" t="s">
        <v>1148</v>
      </c>
      <c r="E279" s="12"/>
      <c r="F279" s="12"/>
      <c r="G279" s="10" t="s">
        <v>282</v>
      </c>
      <c r="H279" s="10" t="s">
        <v>1149</v>
      </c>
      <c r="I279" s="10"/>
      <c r="J279" s="10"/>
      <c r="K279" s="10"/>
      <c r="L279" s="10"/>
      <c r="M279" s="10"/>
      <c r="N279" s="10" t="s">
        <v>1149</v>
      </c>
      <c r="O279" s="10"/>
      <c r="P279" s="10"/>
      <c r="Q279" s="10"/>
      <c r="R279" s="10"/>
      <c r="S279" s="10"/>
      <c r="T279" s="10"/>
      <c r="U279" s="10"/>
      <c r="V279" s="10" t="s">
        <v>2109</v>
      </c>
      <c r="W279" s="10"/>
      <c r="X279" s="10"/>
    </row>
    <row r="280" spans="1:24" ht="14.1" customHeight="1" x14ac:dyDescent="0.25">
      <c r="A280" s="10"/>
      <c r="B280" s="10"/>
      <c r="C280" s="10"/>
      <c r="D280" s="13" t="s">
        <v>289</v>
      </c>
      <c r="E280" s="13"/>
      <c r="F280" s="13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 t="s">
        <v>2110</v>
      </c>
      <c r="U280" s="10"/>
      <c r="V280" s="10" t="s">
        <v>2111</v>
      </c>
      <c r="W280" s="10"/>
      <c r="X280" s="10"/>
    </row>
    <row r="281" spans="1:24" ht="36.950000000000003" customHeight="1" x14ac:dyDescent="0.25">
      <c r="A281" s="10" t="s">
        <v>744</v>
      </c>
      <c r="B281" s="10" t="s">
        <v>1545</v>
      </c>
      <c r="C281" s="10"/>
      <c r="D281" s="12" t="s">
        <v>2112</v>
      </c>
      <c r="E281" s="12"/>
      <c r="F281" s="12"/>
      <c r="G281" s="10" t="s">
        <v>234</v>
      </c>
      <c r="H281" s="10" t="s">
        <v>96</v>
      </c>
      <c r="I281" s="10"/>
      <c r="J281" s="10"/>
      <c r="K281" s="10"/>
      <c r="L281" s="10"/>
      <c r="M281" s="10"/>
      <c r="N281" s="10" t="s">
        <v>96</v>
      </c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71.45" customHeight="1" x14ac:dyDescent="0.25">
      <c r="A282" s="10"/>
      <c r="B282" s="10" t="s">
        <v>236</v>
      </c>
      <c r="C282" s="10"/>
      <c r="D282" s="12" t="s">
        <v>237</v>
      </c>
      <c r="E282" s="12"/>
      <c r="F282" s="12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163.5" customHeight="1" x14ac:dyDescent="0.25">
      <c r="A283" s="10"/>
      <c r="B283" s="10" t="s">
        <v>238</v>
      </c>
      <c r="C283" s="10"/>
      <c r="D283" s="12" t="s">
        <v>239</v>
      </c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14.1" customHeight="1" x14ac:dyDescent="0.25">
      <c r="A284" s="10"/>
      <c r="B284" s="11" t="s">
        <v>9</v>
      </c>
      <c r="C284" s="11"/>
      <c r="D284" s="12" t="s">
        <v>240</v>
      </c>
      <c r="E284" s="12"/>
      <c r="F284" s="12"/>
      <c r="G284" s="10" t="s">
        <v>213</v>
      </c>
      <c r="H284" s="10"/>
      <c r="I284" s="10"/>
      <c r="J284" s="10"/>
      <c r="K284" s="10"/>
      <c r="L284" s="10"/>
      <c r="M284" s="10"/>
      <c r="N284" s="10" t="s">
        <v>2113</v>
      </c>
      <c r="O284" s="10"/>
      <c r="P284" s="10"/>
      <c r="Q284" s="10"/>
      <c r="R284" s="10"/>
      <c r="S284" s="10"/>
      <c r="T284" s="10"/>
      <c r="U284" s="10"/>
      <c r="V284" s="10" t="s">
        <v>2114</v>
      </c>
      <c r="W284" s="10"/>
      <c r="X284" s="10"/>
    </row>
    <row r="285" spans="1:24" ht="14.1" customHeight="1" x14ac:dyDescent="0.25">
      <c r="A285" s="10"/>
      <c r="B285" s="10" t="s">
        <v>1501</v>
      </c>
      <c r="C285" s="10"/>
      <c r="D285" s="12" t="s">
        <v>1502</v>
      </c>
      <c r="E285" s="12"/>
      <c r="F285" s="12"/>
      <c r="G285" s="10" t="s">
        <v>213</v>
      </c>
      <c r="H285" s="10" t="s">
        <v>1550</v>
      </c>
      <c r="I285" s="10"/>
      <c r="J285" s="10"/>
      <c r="K285" s="10" t="s">
        <v>246</v>
      </c>
      <c r="L285" s="10"/>
      <c r="M285" s="10"/>
      <c r="N285" s="10" t="s">
        <v>2113</v>
      </c>
      <c r="O285" s="10"/>
      <c r="P285" s="10"/>
      <c r="Q285" s="10"/>
      <c r="R285" s="10"/>
      <c r="S285" s="10"/>
      <c r="T285" s="10" t="s">
        <v>1504</v>
      </c>
      <c r="U285" s="10"/>
      <c r="V285" s="10" t="s">
        <v>2114</v>
      </c>
      <c r="W285" s="10"/>
      <c r="X285" s="10"/>
    </row>
    <row r="286" spans="1:24" ht="14.1" customHeight="1" x14ac:dyDescent="0.25">
      <c r="A286" s="10"/>
      <c r="B286" s="11" t="s">
        <v>23</v>
      </c>
      <c r="C286" s="11"/>
      <c r="D286" s="12" t="s">
        <v>248</v>
      </c>
      <c r="E286" s="12"/>
      <c r="F286" s="12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 t="s">
        <v>2115</v>
      </c>
      <c r="W286" s="10"/>
      <c r="X286" s="10"/>
    </row>
    <row r="287" spans="1:24" ht="14.1" customHeight="1" x14ac:dyDescent="0.25">
      <c r="A287" s="10"/>
      <c r="B287" s="11"/>
      <c r="C287" s="11"/>
      <c r="D287" s="12" t="s">
        <v>250</v>
      </c>
      <c r="E287" s="12"/>
      <c r="F287" s="12"/>
      <c r="G287" s="10" t="s">
        <v>213</v>
      </c>
      <c r="H287" s="10"/>
      <c r="I287" s="10"/>
      <c r="J287" s="10"/>
      <c r="K287" s="10"/>
      <c r="L287" s="10"/>
      <c r="M287" s="10"/>
      <c r="N287" s="10" t="s">
        <v>2116</v>
      </c>
      <c r="O287" s="10"/>
      <c r="P287" s="10"/>
      <c r="Q287" s="10"/>
      <c r="R287" s="10"/>
      <c r="S287" s="10"/>
      <c r="T287" s="10"/>
      <c r="U287" s="10"/>
      <c r="V287" s="10" t="s">
        <v>2117</v>
      </c>
      <c r="W287" s="10"/>
      <c r="X287" s="10"/>
    </row>
    <row r="288" spans="1:24" ht="60" customHeight="1" x14ac:dyDescent="0.25">
      <c r="A288" s="10"/>
      <c r="B288" s="10" t="s">
        <v>1554</v>
      </c>
      <c r="C288" s="10"/>
      <c r="D288" s="12" t="s">
        <v>1555</v>
      </c>
      <c r="E288" s="12"/>
      <c r="F288" s="12"/>
      <c r="G288" s="10" t="s">
        <v>255</v>
      </c>
      <c r="H288" s="10" t="s">
        <v>928</v>
      </c>
      <c r="I288" s="10"/>
      <c r="J288" s="10"/>
      <c r="K288" s="10" t="s">
        <v>257</v>
      </c>
      <c r="L288" s="10"/>
      <c r="M288" s="10"/>
      <c r="N288" s="10" t="s">
        <v>2116</v>
      </c>
      <c r="O288" s="10"/>
      <c r="P288" s="10"/>
      <c r="Q288" s="10"/>
      <c r="R288" s="10"/>
      <c r="S288" s="10"/>
      <c r="T288" s="10" t="s">
        <v>1556</v>
      </c>
      <c r="U288" s="10"/>
      <c r="V288" s="10" t="s">
        <v>2118</v>
      </c>
      <c r="W288" s="10"/>
      <c r="X288" s="10"/>
    </row>
    <row r="289" spans="1:24" ht="25.5" customHeight="1" x14ac:dyDescent="0.25">
      <c r="A289" s="10"/>
      <c r="B289" s="10" t="s">
        <v>263</v>
      </c>
      <c r="C289" s="10"/>
      <c r="D289" s="12" t="s">
        <v>264</v>
      </c>
      <c r="E289" s="12"/>
      <c r="F289" s="12"/>
      <c r="G289" s="10" t="s">
        <v>213</v>
      </c>
      <c r="H289" s="10" t="s">
        <v>928</v>
      </c>
      <c r="I289" s="10"/>
      <c r="J289" s="10"/>
      <c r="K289" s="10" t="s">
        <v>257</v>
      </c>
      <c r="L289" s="10"/>
      <c r="M289" s="10"/>
      <c r="N289" s="10" t="s">
        <v>2116</v>
      </c>
      <c r="O289" s="10"/>
      <c r="P289" s="10"/>
      <c r="Q289" s="10"/>
      <c r="R289" s="10"/>
      <c r="S289" s="10"/>
      <c r="T289" s="10" t="s">
        <v>265</v>
      </c>
      <c r="U289" s="10"/>
      <c r="V289" s="10" t="s">
        <v>2117</v>
      </c>
      <c r="W289" s="10"/>
      <c r="X289" s="10"/>
    </row>
    <row r="290" spans="1:24" ht="60" customHeight="1" x14ac:dyDescent="0.25">
      <c r="A290" s="10"/>
      <c r="B290" s="10" t="s">
        <v>1509</v>
      </c>
      <c r="C290" s="10"/>
      <c r="D290" s="12" t="s">
        <v>1510</v>
      </c>
      <c r="E290" s="12"/>
      <c r="F290" s="12"/>
      <c r="G290" s="10" t="s">
        <v>255</v>
      </c>
      <c r="H290" s="10" t="s">
        <v>536</v>
      </c>
      <c r="I290" s="10"/>
      <c r="J290" s="10"/>
      <c r="K290" s="10" t="s">
        <v>257</v>
      </c>
      <c r="L290" s="10"/>
      <c r="M290" s="10"/>
      <c r="N290" s="10" t="s">
        <v>1503</v>
      </c>
      <c r="O290" s="10"/>
      <c r="P290" s="10"/>
      <c r="Q290" s="10"/>
      <c r="R290" s="10"/>
      <c r="S290" s="10"/>
      <c r="T290" s="10" t="s">
        <v>1512</v>
      </c>
      <c r="U290" s="10"/>
      <c r="V290" s="10" t="s">
        <v>2119</v>
      </c>
      <c r="W290" s="10"/>
      <c r="X290" s="10"/>
    </row>
    <row r="291" spans="1:24" ht="94.5" customHeight="1" x14ac:dyDescent="0.25">
      <c r="A291" s="10"/>
      <c r="B291" s="10" t="s">
        <v>1560</v>
      </c>
      <c r="C291" s="10"/>
      <c r="D291" s="12" t="s">
        <v>1561</v>
      </c>
      <c r="E291" s="12"/>
      <c r="F291" s="12"/>
      <c r="G291" s="10" t="s">
        <v>255</v>
      </c>
      <c r="H291" s="10" t="s">
        <v>928</v>
      </c>
      <c r="I291" s="10"/>
      <c r="J291" s="10"/>
      <c r="K291" s="10" t="s">
        <v>257</v>
      </c>
      <c r="L291" s="10"/>
      <c r="M291" s="10"/>
      <c r="N291" s="10" t="s">
        <v>2116</v>
      </c>
      <c r="O291" s="10"/>
      <c r="P291" s="10" t="s">
        <v>1562</v>
      </c>
      <c r="Q291" s="10"/>
      <c r="R291" s="10" t="s">
        <v>875</v>
      </c>
      <c r="S291" s="10"/>
      <c r="T291" s="10" t="s">
        <v>1563</v>
      </c>
      <c r="U291" s="10"/>
      <c r="V291" s="10" t="s">
        <v>2120</v>
      </c>
      <c r="W291" s="10"/>
      <c r="X291" s="10"/>
    </row>
    <row r="292" spans="1:24" ht="14.1" customHeight="1" x14ac:dyDescent="0.25">
      <c r="A292" s="10"/>
      <c r="B292" s="11" t="s">
        <v>25</v>
      </c>
      <c r="C292" s="11"/>
      <c r="D292" s="12" t="s">
        <v>304</v>
      </c>
      <c r="E292" s="12"/>
      <c r="F292" s="12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 t="s">
        <v>2121</v>
      </c>
      <c r="W292" s="10"/>
      <c r="X292" s="10"/>
    </row>
    <row r="293" spans="1:24" ht="48.6" customHeight="1" x14ac:dyDescent="0.25">
      <c r="A293" s="10"/>
      <c r="B293" s="10" t="s">
        <v>1515</v>
      </c>
      <c r="C293" s="10"/>
      <c r="D293" s="12" t="s">
        <v>1516</v>
      </c>
      <c r="E293" s="12"/>
      <c r="F293" s="12"/>
      <c r="G293" s="10" t="s">
        <v>307</v>
      </c>
      <c r="H293" s="10" t="s">
        <v>535</v>
      </c>
      <c r="I293" s="10"/>
      <c r="J293" s="10"/>
      <c r="K293" s="10"/>
      <c r="L293" s="10"/>
      <c r="M293" s="10"/>
      <c r="N293" s="10" t="s">
        <v>492</v>
      </c>
      <c r="O293" s="10"/>
      <c r="P293" s="10" t="s">
        <v>1518</v>
      </c>
      <c r="Q293" s="10"/>
      <c r="R293" s="10" t="s">
        <v>1519</v>
      </c>
      <c r="S293" s="10"/>
      <c r="T293" s="10" t="s">
        <v>1520</v>
      </c>
      <c r="U293" s="10"/>
      <c r="V293" s="10" t="s">
        <v>2122</v>
      </c>
      <c r="W293" s="10"/>
      <c r="X293" s="10"/>
    </row>
    <row r="294" spans="1:24" ht="36.950000000000003" customHeight="1" x14ac:dyDescent="0.25">
      <c r="A294" s="10"/>
      <c r="B294" s="10" t="s">
        <v>1568</v>
      </c>
      <c r="C294" s="10"/>
      <c r="D294" s="12" t="s">
        <v>1569</v>
      </c>
      <c r="E294" s="12"/>
      <c r="F294" s="12"/>
      <c r="G294" s="10" t="s">
        <v>326</v>
      </c>
      <c r="H294" s="10" t="s">
        <v>1570</v>
      </c>
      <c r="I294" s="10"/>
      <c r="J294" s="10"/>
      <c r="K294" s="10"/>
      <c r="L294" s="10"/>
      <c r="M294" s="10"/>
      <c r="N294" s="10" t="s">
        <v>308</v>
      </c>
      <c r="O294" s="10"/>
      <c r="P294" s="10" t="s">
        <v>1571</v>
      </c>
      <c r="Q294" s="10"/>
      <c r="R294" s="10" t="s">
        <v>1572</v>
      </c>
      <c r="S294" s="10"/>
      <c r="T294" s="10" t="s">
        <v>1573</v>
      </c>
      <c r="U294" s="10"/>
      <c r="V294" s="10" t="s">
        <v>2123</v>
      </c>
      <c r="W294" s="10"/>
      <c r="X294" s="10"/>
    </row>
    <row r="295" spans="1:24" ht="14.1" customHeight="1" x14ac:dyDescent="0.25">
      <c r="A295" s="10"/>
      <c r="B295" s="10"/>
      <c r="C295" s="10"/>
      <c r="D295" s="12" t="s">
        <v>276</v>
      </c>
      <c r="E295" s="12"/>
      <c r="F295" s="12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 t="s">
        <v>2124</v>
      </c>
      <c r="W295" s="10"/>
      <c r="X295" s="10"/>
    </row>
    <row r="296" spans="1:24" ht="14.1" customHeight="1" x14ac:dyDescent="0.25">
      <c r="A296" s="10"/>
      <c r="B296" s="10"/>
      <c r="C296" s="10"/>
      <c r="D296" s="12" t="s">
        <v>278</v>
      </c>
      <c r="E296" s="12"/>
      <c r="F296" s="12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 t="s">
        <v>2125</v>
      </c>
      <c r="W296" s="10"/>
      <c r="X296" s="10"/>
    </row>
    <row r="297" spans="1:24" ht="36.950000000000003" customHeight="1" x14ac:dyDescent="0.25">
      <c r="A297" s="10"/>
      <c r="B297" s="10" t="s">
        <v>280</v>
      </c>
      <c r="C297" s="10"/>
      <c r="D297" s="12" t="s">
        <v>281</v>
      </c>
      <c r="E297" s="12"/>
      <c r="F297" s="12"/>
      <c r="G297" s="10" t="s">
        <v>282</v>
      </c>
      <c r="H297" s="10" t="s">
        <v>283</v>
      </c>
      <c r="I297" s="10"/>
      <c r="J297" s="10"/>
      <c r="K297" s="10"/>
      <c r="L297" s="10"/>
      <c r="M297" s="10"/>
      <c r="N297" s="10" t="s">
        <v>283</v>
      </c>
      <c r="O297" s="10"/>
      <c r="P297" s="10"/>
      <c r="Q297" s="10"/>
      <c r="R297" s="10"/>
      <c r="S297" s="10"/>
      <c r="T297" s="10"/>
      <c r="U297" s="10"/>
      <c r="V297" s="10" t="s">
        <v>2126</v>
      </c>
      <c r="W297" s="10"/>
      <c r="X297" s="10"/>
    </row>
    <row r="298" spans="1:24" ht="36.950000000000003" customHeight="1" x14ac:dyDescent="0.25">
      <c r="A298" s="10"/>
      <c r="B298" s="10" t="s">
        <v>285</v>
      </c>
      <c r="C298" s="10"/>
      <c r="D298" s="12" t="s">
        <v>286</v>
      </c>
      <c r="E298" s="12"/>
      <c r="F298" s="12"/>
      <c r="G298" s="10" t="s">
        <v>282</v>
      </c>
      <c r="H298" s="10" t="s">
        <v>287</v>
      </c>
      <c r="I298" s="10"/>
      <c r="J298" s="10"/>
      <c r="K298" s="10"/>
      <c r="L298" s="10"/>
      <c r="M298" s="10"/>
      <c r="N298" s="10" t="s">
        <v>287</v>
      </c>
      <c r="O298" s="10"/>
      <c r="P298" s="10"/>
      <c r="Q298" s="10"/>
      <c r="R298" s="10"/>
      <c r="S298" s="10"/>
      <c r="T298" s="10"/>
      <c r="U298" s="10"/>
      <c r="V298" s="10" t="s">
        <v>2127</v>
      </c>
      <c r="W298" s="10"/>
      <c r="X298" s="10"/>
    </row>
    <row r="299" spans="1:24" ht="14.1" customHeight="1" x14ac:dyDescent="0.25">
      <c r="A299" s="10"/>
      <c r="B299" s="10"/>
      <c r="C299" s="10"/>
      <c r="D299" s="13" t="s">
        <v>289</v>
      </c>
      <c r="E299" s="13"/>
      <c r="F299" s="13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 t="s">
        <v>1579</v>
      </c>
      <c r="U299" s="10"/>
      <c r="V299" s="10" t="s">
        <v>2128</v>
      </c>
      <c r="W299" s="10"/>
      <c r="X299" s="10"/>
    </row>
    <row r="300" spans="1:24" ht="71.45" customHeight="1" x14ac:dyDescent="0.25">
      <c r="A300" s="10" t="s">
        <v>974</v>
      </c>
      <c r="B300" s="10" t="s">
        <v>1581</v>
      </c>
      <c r="C300" s="10"/>
      <c r="D300" s="12" t="s">
        <v>2129</v>
      </c>
      <c r="E300" s="12"/>
      <c r="F300" s="12"/>
      <c r="G300" s="10" t="s">
        <v>326</v>
      </c>
      <c r="H300" s="10" t="s">
        <v>2130</v>
      </c>
      <c r="I300" s="10"/>
      <c r="J300" s="10"/>
      <c r="K300" s="10"/>
      <c r="L300" s="10"/>
      <c r="M300" s="10"/>
      <c r="N300" s="10" t="s">
        <v>2130</v>
      </c>
      <c r="O300" s="10"/>
      <c r="P300" s="10" t="s">
        <v>1584</v>
      </c>
      <c r="Q300" s="10"/>
      <c r="R300" s="10" t="s">
        <v>1585</v>
      </c>
      <c r="S300" s="10"/>
      <c r="T300" s="10" t="s">
        <v>1586</v>
      </c>
      <c r="U300" s="10"/>
      <c r="V300" s="10" t="s">
        <v>2131</v>
      </c>
      <c r="W300" s="10"/>
      <c r="X300" s="10"/>
    </row>
    <row r="301" spans="1:24" ht="14.1" customHeight="1" x14ac:dyDescent="0.25">
      <c r="A301" s="10"/>
      <c r="B301" s="10"/>
      <c r="C301" s="10"/>
      <c r="D301" s="13" t="s">
        <v>289</v>
      </c>
      <c r="E301" s="13"/>
      <c r="F301" s="13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 t="s">
        <v>2131</v>
      </c>
      <c r="W301" s="10"/>
      <c r="X301" s="10"/>
    </row>
    <row r="302" spans="1:24" ht="36.950000000000003" customHeight="1" x14ac:dyDescent="0.25">
      <c r="A302" s="10" t="s">
        <v>976</v>
      </c>
      <c r="B302" s="10" t="s">
        <v>1495</v>
      </c>
      <c r="C302" s="10"/>
      <c r="D302" s="12" t="s">
        <v>2132</v>
      </c>
      <c r="E302" s="12"/>
      <c r="F302" s="12"/>
      <c r="G302" s="10" t="s">
        <v>1497</v>
      </c>
      <c r="H302" s="10" t="s">
        <v>25</v>
      </c>
      <c r="I302" s="10"/>
      <c r="J302" s="10"/>
      <c r="K302" s="10"/>
      <c r="L302" s="10"/>
      <c r="M302" s="10"/>
      <c r="N302" s="10" t="s">
        <v>25</v>
      </c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ht="71.45" customHeight="1" x14ac:dyDescent="0.25">
      <c r="A303" s="10"/>
      <c r="B303" s="10" t="s">
        <v>236</v>
      </c>
      <c r="C303" s="10"/>
      <c r="D303" s="12" t="s">
        <v>237</v>
      </c>
      <c r="E303" s="12"/>
      <c r="F303" s="12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ht="163.5" customHeight="1" x14ac:dyDescent="0.25">
      <c r="A304" s="10"/>
      <c r="B304" s="10" t="s">
        <v>238</v>
      </c>
      <c r="C304" s="10"/>
      <c r="D304" s="12" t="s">
        <v>239</v>
      </c>
      <c r="E304" s="12"/>
      <c r="F304" s="12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ht="14.1" customHeight="1" x14ac:dyDescent="0.25">
      <c r="A305" s="10"/>
      <c r="B305" s="11" t="s">
        <v>9</v>
      </c>
      <c r="C305" s="11"/>
      <c r="D305" s="12" t="s">
        <v>240</v>
      </c>
      <c r="E305" s="12"/>
      <c r="F305" s="12"/>
      <c r="G305" s="10" t="s">
        <v>213</v>
      </c>
      <c r="H305" s="10"/>
      <c r="I305" s="10"/>
      <c r="J305" s="10"/>
      <c r="K305" s="10"/>
      <c r="L305" s="10"/>
      <c r="M305" s="10"/>
      <c r="N305" s="10" t="s">
        <v>2133</v>
      </c>
      <c r="O305" s="10"/>
      <c r="P305" s="10"/>
      <c r="Q305" s="10"/>
      <c r="R305" s="10"/>
      <c r="S305" s="10"/>
      <c r="T305" s="10"/>
      <c r="U305" s="10"/>
      <c r="V305" s="10" t="s">
        <v>2134</v>
      </c>
      <c r="W305" s="10"/>
      <c r="X305" s="10"/>
    </row>
    <row r="306" spans="1:24" ht="14.1" customHeight="1" x14ac:dyDescent="0.25">
      <c r="A306" s="10"/>
      <c r="B306" s="10" t="s">
        <v>1501</v>
      </c>
      <c r="C306" s="10"/>
      <c r="D306" s="12" t="s">
        <v>1502</v>
      </c>
      <c r="E306" s="12"/>
      <c r="F306" s="12"/>
      <c r="G306" s="10" t="s">
        <v>213</v>
      </c>
      <c r="H306" s="10" t="s">
        <v>1503</v>
      </c>
      <c r="I306" s="10"/>
      <c r="J306" s="10"/>
      <c r="K306" s="10" t="s">
        <v>246</v>
      </c>
      <c r="L306" s="10"/>
      <c r="M306" s="10"/>
      <c r="N306" s="10" t="s">
        <v>2133</v>
      </c>
      <c r="O306" s="10"/>
      <c r="P306" s="10"/>
      <c r="Q306" s="10"/>
      <c r="R306" s="10"/>
      <c r="S306" s="10"/>
      <c r="T306" s="10" t="s">
        <v>1504</v>
      </c>
      <c r="U306" s="10"/>
      <c r="V306" s="10" t="s">
        <v>2134</v>
      </c>
      <c r="W306" s="10"/>
      <c r="X306" s="10"/>
    </row>
    <row r="307" spans="1:24" ht="14.1" customHeight="1" x14ac:dyDescent="0.25">
      <c r="A307" s="10"/>
      <c r="B307" s="11" t="s">
        <v>23</v>
      </c>
      <c r="C307" s="11"/>
      <c r="D307" s="12" t="s">
        <v>248</v>
      </c>
      <c r="E307" s="12"/>
      <c r="F307" s="12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 t="s">
        <v>2135</v>
      </c>
      <c r="W307" s="10"/>
      <c r="X307" s="10"/>
    </row>
    <row r="308" spans="1:24" ht="14.1" customHeight="1" x14ac:dyDescent="0.25">
      <c r="A308" s="10"/>
      <c r="B308" s="11"/>
      <c r="C308" s="11"/>
      <c r="D308" s="12" t="s">
        <v>250</v>
      </c>
      <c r="E308" s="12"/>
      <c r="F308" s="12"/>
      <c r="G308" s="10" t="s">
        <v>213</v>
      </c>
      <c r="H308" s="10"/>
      <c r="I308" s="10"/>
      <c r="J308" s="10"/>
      <c r="K308" s="10"/>
      <c r="L308" s="10"/>
      <c r="M308" s="10"/>
      <c r="N308" s="10" t="s">
        <v>256</v>
      </c>
      <c r="O308" s="10"/>
      <c r="P308" s="10"/>
      <c r="Q308" s="10"/>
      <c r="R308" s="10"/>
      <c r="S308" s="10"/>
      <c r="T308" s="10"/>
      <c r="U308" s="10"/>
      <c r="V308" s="10" t="s">
        <v>2136</v>
      </c>
      <c r="W308" s="10"/>
      <c r="X308" s="10"/>
    </row>
    <row r="309" spans="1:24" ht="25.5" customHeight="1" x14ac:dyDescent="0.25">
      <c r="A309" s="10"/>
      <c r="B309" s="10" t="s">
        <v>253</v>
      </c>
      <c r="C309" s="10"/>
      <c r="D309" s="12" t="s">
        <v>254</v>
      </c>
      <c r="E309" s="12"/>
      <c r="F309" s="12"/>
      <c r="G309" s="10" t="s">
        <v>255</v>
      </c>
      <c r="H309" s="10" t="s">
        <v>557</v>
      </c>
      <c r="I309" s="10"/>
      <c r="J309" s="10"/>
      <c r="K309" s="10" t="s">
        <v>257</v>
      </c>
      <c r="L309" s="10"/>
      <c r="M309" s="10"/>
      <c r="N309" s="10" t="s">
        <v>256</v>
      </c>
      <c r="O309" s="10"/>
      <c r="P309" s="10" t="s">
        <v>259</v>
      </c>
      <c r="Q309" s="10"/>
      <c r="R309" s="10" t="s">
        <v>260</v>
      </c>
      <c r="S309" s="10"/>
      <c r="T309" s="10" t="s">
        <v>261</v>
      </c>
      <c r="U309" s="10"/>
      <c r="V309" s="10" t="s">
        <v>2137</v>
      </c>
      <c r="W309" s="10"/>
      <c r="X309" s="10"/>
    </row>
    <row r="310" spans="1:24" ht="25.5" customHeight="1" x14ac:dyDescent="0.25">
      <c r="A310" s="10"/>
      <c r="B310" s="10" t="s">
        <v>263</v>
      </c>
      <c r="C310" s="10"/>
      <c r="D310" s="12" t="s">
        <v>264</v>
      </c>
      <c r="E310" s="12"/>
      <c r="F310" s="12"/>
      <c r="G310" s="10" t="s">
        <v>213</v>
      </c>
      <c r="H310" s="10" t="s">
        <v>557</v>
      </c>
      <c r="I310" s="10"/>
      <c r="J310" s="10"/>
      <c r="K310" s="10" t="s">
        <v>257</v>
      </c>
      <c r="L310" s="10"/>
      <c r="M310" s="10"/>
      <c r="N310" s="10" t="s">
        <v>256</v>
      </c>
      <c r="O310" s="10"/>
      <c r="P310" s="10"/>
      <c r="Q310" s="10"/>
      <c r="R310" s="10"/>
      <c r="S310" s="10"/>
      <c r="T310" s="10" t="s">
        <v>265</v>
      </c>
      <c r="U310" s="10"/>
      <c r="V310" s="10" t="s">
        <v>2136</v>
      </c>
      <c r="W310" s="10"/>
      <c r="X310" s="10"/>
    </row>
    <row r="311" spans="1:24" ht="60" customHeight="1" x14ac:dyDescent="0.25">
      <c r="A311" s="10"/>
      <c r="B311" s="10" t="s">
        <v>1509</v>
      </c>
      <c r="C311" s="10"/>
      <c r="D311" s="12" t="s">
        <v>1510</v>
      </c>
      <c r="E311" s="12"/>
      <c r="F311" s="12"/>
      <c r="G311" s="10" t="s">
        <v>255</v>
      </c>
      <c r="H311" s="10" t="s">
        <v>308</v>
      </c>
      <c r="I311" s="10"/>
      <c r="J311" s="10"/>
      <c r="K311" s="10" t="s">
        <v>257</v>
      </c>
      <c r="L311" s="10"/>
      <c r="M311" s="10"/>
      <c r="N311" s="10" t="s">
        <v>492</v>
      </c>
      <c r="O311" s="10"/>
      <c r="P311" s="10"/>
      <c r="Q311" s="10"/>
      <c r="R311" s="10"/>
      <c r="S311" s="10"/>
      <c r="T311" s="10" t="s">
        <v>1512</v>
      </c>
      <c r="U311" s="10"/>
      <c r="V311" s="10" t="s">
        <v>2138</v>
      </c>
      <c r="W311" s="10"/>
      <c r="X311" s="10"/>
    </row>
    <row r="312" spans="1:24" ht="14.1" customHeight="1" x14ac:dyDescent="0.25">
      <c r="A312" s="10"/>
      <c r="B312" s="11" t="s">
        <v>25</v>
      </c>
      <c r="C312" s="11"/>
      <c r="D312" s="12" t="s">
        <v>304</v>
      </c>
      <c r="E312" s="12"/>
      <c r="F312" s="12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 t="s">
        <v>2139</v>
      </c>
      <c r="W312" s="10"/>
      <c r="X312" s="10"/>
    </row>
    <row r="313" spans="1:24" ht="48.6" customHeight="1" x14ac:dyDescent="0.25">
      <c r="A313" s="10"/>
      <c r="B313" s="10" t="s">
        <v>1515</v>
      </c>
      <c r="C313" s="10"/>
      <c r="D313" s="12" t="s">
        <v>1516</v>
      </c>
      <c r="E313" s="12"/>
      <c r="F313" s="12"/>
      <c r="G313" s="10" t="s">
        <v>307</v>
      </c>
      <c r="H313" s="10" t="s">
        <v>536</v>
      </c>
      <c r="I313" s="10"/>
      <c r="J313" s="10"/>
      <c r="K313" s="10"/>
      <c r="L313" s="10"/>
      <c r="M313" s="10"/>
      <c r="N313" s="10" t="s">
        <v>543</v>
      </c>
      <c r="O313" s="10"/>
      <c r="P313" s="10" t="s">
        <v>1518</v>
      </c>
      <c r="Q313" s="10"/>
      <c r="R313" s="10" t="s">
        <v>1519</v>
      </c>
      <c r="S313" s="10"/>
      <c r="T313" s="10" t="s">
        <v>1520</v>
      </c>
      <c r="U313" s="10"/>
      <c r="V313" s="10" t="s">
        <v>2139</v>
      </c>
      <c r="W313" s="10"/>
      <c r="X313" s="10"/>
    </row>
    <row r="314" spans="1:24" ht="25.5" customHeight="1" x14ac:dyDescent="0.25">
      <c r="A314" s="10"/>
      <c r="B314" s="10" t="s">
        <v>570</v>
      </c>
      <c r="C314" s="10"/>
      <c r="D314" s="12" t="s">
        <v>571</v>
      </c>
      <c r="E314" s="12"/>
      <c r="F314" s="12"/>
      <c r="G314" s="10" t="s">
        <v>326</v>
      </c>
      <c r="H314" s="10" t="s">
        <v>34</v>
      </c>
      <c r="I314" s="10"/>
      <c r="J314" s="10"/>
      <c r="K314" s="10"/>
      <c r="L314" s="10"/>
      <c r="M314" s="10"/>
      <c r="N314" s="10" t="s">
        <v>34</v>
      </c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ht="14.1" customHeight="1" x14ac:dyDescent="0.25">
      <c r="A315" s="10"/>
      <c r="B315" s="10"/>
      <c r="C315" s="10"/>
      <c r="D315" s="12" t="s">
        <v>276</v>
      </c>
      <c r="E315" s="12"/>
      <c r="F315" s="12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 t="s">
        <v>2140</v>
      </c>
      <c r="W315" s="10"/>
      <c r="X315" s="10"/>
    </row>
    <row r="316" spans="1:24" ht="36.950000000000003" customHeight="1" x14ac:dyDescent="0.25">
      <c r="A316" s="10" t="s">
        <v>2141</v>
      </c>
      <c r="B316" s="10" t="s">
        <v>1537</v>
      </c>
      <c r="C316" s="10"/>
      <c r="D316" s="12" t="s">
        <v>2142</v>
      </c>
      <c r="E316" s="12"/>
      <c r="F316" s="12"/>
      <c r="G316" s="10" t="s">
        <v>326</v>
      </c>
      <c r="H316" s="10" t="s">
        <v>2143</v>
      </c>
      <c r="I316" s="10"/>
      <c r="J316" s="10"/>
      <c r="K316" s="10"/>
      <c r="L316" s="10"/>
      <c r="M316" s="10"/>
      <c r="N316" s="10" t="s">
        <v>2144</v>
      </c>
      <c r="O316" s="10"/>
      <c r="P316" s="10" t="s">
        <v>1540</v>
      </c>
      <c r="Q316" s="10"/>
      <c r="R316" s="10" t="s">
        <v>1541</v>
      </c>
      <c r="S316" s="10"/>
      <c r="T316" s="10" t="s">
        <v>1542</v>
      </c>
      <c r="U316" s="10"/>
      <c r="V316" s="10" t="s">
        <v>2145</v>
      </c>
      <c r="W316" s="10"/>
      <c r="X316" s="10"/>
    </row>
    <row r="317" spans="1:24" ht="14.1" customHeight="1" x14ac:dyDescent="0.25">
      <c r="A317" s="10"/>
      <c r="B317" s="10"/>
      <c r="C317" s="10"/>
      <c r="D317" s="12" t="s">
        <v>278</v>
      </c>
      <c r="E317" s="12"/>
      <c r="F317" s="12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 t="s">
        <v>2146</v>
      </c>
      <c r="W317" s="10"/>
      <c r="X317" s="10"/>
    </row>
    <row r="318" spans="1:24" ht="36.950000000000003" customHeight="1" x14ac:dyDescent="0.25">
      <c r="A318" s="10"/>
      <c r="B318" s="10" t="s">
        <v>280</v>
      </c>
      <c r="C318" s="10"/>
      <c r="D318" s="12" t="s">
        <v>281</v>
      </c>
      <c r="E318" s="12"/>
      <c r="F318" s="12"/>
      <c r="G318" s="10" t="s">
        <v>282</v>
      </c>
      <c r="H318" s="10" t="s">
        <v>283</v>
      </c>
      <c r="I318" s="10"/>
      <c r="J318" s="10"/>
      <c r="K318" s="10"/>
      <c r="L318" s="10"/>
      <c r="M318" s="10"/>
      <c r="N318" s="10" t="s">
        <v>283</v>
      </c>
      <c r="O318" s="10"/>
      <c r="P318" s="10"/>
      <c r="Q318" s="10"/>
      <c r="R318" s="10"/>
      <c r="S318" s="10"/>
      <c r="T318" s="10"/>
      <c r="U318" s="10"/>
      <c r="V318" s="10" t="s">
        <v>2147</v>
      </c>
      <c r="W318" s="10"/>
      <c r="X318" s="10"/>
    </row>
    <row r="319" spans="1:24" ht="36.950000000000003" customHeight="1" x14ac:dyDescent="0.25">
      <c r="A319" s="10"/>
      <c r="B319" s="10" t="s">
        <v>285</v>
      </c>
      <c r="C319" s="10"/>
      <c r="D319" s="12" t="s">
        <v>286</v>
      </c>
      <c r="E319" s="12"/>
      <c r="F319" s="12"/>
      <c r="G319" s="10" t="s">
        <v>282</v>
      </c>
      <c r="H319" s="10" t="s">
        <v>287</v>
      </c>
      <c r="I319" s="10"/>
      <c r="J319" s="10"/>
      <c r="K319" s="10"/>
      <c r="L319" s="10"/>
      <c r="M319" s="10"/>
      <c r="N319" s="10" t="s">
        <v>287</v>
      </c>
      <c r="O319" s="10"/>
      <c r="P319" s="10"/>
      <c r="Q319" s="10"/>
      <c r="R319" s="10"/>
      <c r="S319" s="10"/>
      <c r="T319" s="10"/>
      <c r="U319" s="10"/>
      <c r="V319" s="10" t="s">
        <v>2148</v>
      </c>
      <c r="W319" s="10"/>
      <c r="X319" s="10"/>
    </row>
    <row r="320" spans="1:24" ht="14.1" customHeight="1" x14ac:dyDescent="0.25">
      <c r="A320" s="10"/>
      <c r="B320" s="10"/>
      <c r="C320" s="10"/>
      <c r="D320" s="13" t="s">
        <v>289</v>
      </c>
      <c r="E320" s="13"/>
      <c r="F320" s="13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 t="s">
        <v>2149</v>
      </c>
      <c r="U320" s="10"/>
      <c r="V320" s="10" t="s">
        <v>2150</v>
      </c>
      <c r="W320" s="10"/>
      <c r="X320" s="10"/>
    </row>
    <row r="321" spans="1:24" ht="25.5" customHeight="1" x14ac:dyDescent="0.25">
      <c r="A321" s="10"/>
      <c r="B321" s="10"/>
      <c r="C321" s="10"/>
      <c r="D321" s="13" t="s">
        <v>2151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0"/>
      <c r="V321" s="17" t="s">
        <v>2152</v>
      </c>
      <c r="W321" s="10"/>
      <c r="X321" s="10"/>
    </row>
    <row r="322" spans="1:24" ht="14.1" customHeight="1" x14ac:dyDescent="0.25">
      <c r="A322" s="10"/>
      <c r="B322" s="10"/>
      <c r="C322" s="10"/>
      <c r="D322" s="18" t="s">
        <v>610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0"/>
      <c r="W322" s="10"/>
      <c r="X322" s="10"/>
    </row>
    <row r="323" spans="1:24" ht="14.1" customHeight="1" x14ac:dyDescent="0.25">
      <c r="A323" s="10"/>
      <c r="B323" s="10"/>
      <c r="C323" s="10"/>
      <c r="D323" s="12" t="s">
        <v>611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0"/>
      <c r="V323" s="10" t="s">
        <v>2153</v>
      </c>
      <c r="W323" s="10"/>
      <c r="X323" s="10"/>
    </row>
    <row r="324" spans="1:24" ht="14.1" customHeight="1" x14ac:dyDescent="0.25">
      <c r="A324" s="10"/>
      <c r="B324" s="10"/>
      <c r="C324" s="10"/>
      <c r="D324" s="12" t="s">
        <v>613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0"/>
      <c r="V324" s="10" t="s">
        <v>2154</v>
      </c>
      <c r="W324" s="10"/>
      <c r="X324" s="10"/>
    </row>
    <row r="325" spans="1:24" ht="14.1" customHeight="1" x14ac:dyDescent="0.25">
      <c r="A325" s="10"/>
      <c r="B325" s="10"/>
      <c r="C325" s="10"/>
      <c r="D325" s="12" t="s">
        <v>615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0"/>
      <c r="V325" s="10" t="s">
        <v>2155</v>
      </c>
      <c r="W325" s="10"/>
      <c r="X325" s="10"/>
    </row>
    <row r="326" spans="1:24" ht="14.1" customHeight="1" x14ac:dyDescent="0.25">
      <c r="A326" s="10"/>
      <c r="B326" s="10"/>
      <c r="C326" s="10"/>
      <c r="D326" s="12" t="s">
        <v>617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0"/>
      <c r="V326" s="10" t="s">
        <v>2156</v>
      </c>
      <c r="W326" s="10"/>
      <c r="X326" s="10"/>
    </row>
    <row r="327" spans="1:24" ht="14.1" customHeight="1" x14ac:dyDescent="0.25">
      <c r="A327" s="10"/>
      <c r="B327" s="10"/>
      <c r="C327" s="10"/>
      <c r="D327" s="12" t="s">
        <v>618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0"/>
      <c r="V327" s="10" t="s">
        <v>34</v>
      </c>
      <c r="W327" s="10"/>
      <c r="X327" s="10"/>
    </row>
    <row r="328" spans="1:24" ht="14.1" customHeight="1" x14ac:dyDescent="0.25">
      <c r="A328" s="10"/>
      <c r="B328" s="10"/>
      <c r="C328" s="10"/>
      <c r="D328" s="12" t="s">
        <v>620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0"/>
      <c r="V328" s="10" t="s">
        <v>2157</v>
      </c>
      <c r="W328" s="10"/>
      <c r="X328" s="10"/>
    </row>
    <row r="329" spans="1:24" ht="14.1" customHeight="1" x14ac:dyDescent="0.25">
      <c r="A329" s="10"/>
      <c r="B329" s="10"/>
      <c r="C329" s="10"/>
      <c r="D329" s="12" t="s">
        <v>622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0"/>
      <c r="V329" s="10" t="s">
        <v>2158</v>
      </c>
      <c r="W329" s="10"/>
      <c r="X329" s="10"/>
    </row>
    <row r="330" spans="1:24" ht="14.1" customHeight="1" x14ac:dyDescent="0.25">
      <c r="A330" s="10"/>
      <c r="B330" s="10"/>
      <c r="C330" s="10"/>
      <c r="D330" s="12" t="s">
        <v>624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0"/>
      <c r="V330" s="10" t="s">
        <v>2159</v>
      </c>
      <c r="W330" s="10"/>
      <c r="X330" s="10"/>
    </row>
    <row r="331" spans="1:24" ht="14.1" customHeight="1" x14ac:dyDescent="0.25">
      <c r="A331" s="10"/>
      <c r="B331" s="10"/>
      <c r="C331" s="10"/>
      <c r="D331" s="12" t="s">
        <v>626</v>
      </c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0"/>
      <c r="V331" s="10" t="s">
        <v>2341</v>
      </c>
      <c r="W331" s="10"/>
      <c r="X331" s="10"/>
    </row>
    <row r="332" spans="1:24" ht="14.1" customHeight="1" x14ac:dyDescent="0.25">
      <c r="A332" s="10"/>
      <c r="B332" s="10"/>
      <c r="C332" s="10"/>
      <c r="D332" s="12" t="s">
        <v>627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0"/>
      <c r="V332" s="10" t="s">
        <v>34</v>
      </c>
      <c r="W332" s="10"/>
      <c r="X332" s="10"/>
    </row>
    <row r="333" spans="1:24" ht="14.1" customHeight="1" x14ac:dyDescent="0.25">
      <c r="A333" s="10"/>
      <c r="B333" s="10"/>
      <c r="C333" s="10"/>
      <c r="D333" s="13" t="s">
        <v>2161</v>
      </c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0"/>
      <c r="V333" s="17" t="s">
        <v>2342</v>
      </c>
      <c r="W333" s="10"/>
      <c r="X333" s="10"/>
    </row>
    <row r="334" spans="1:24" ht="14.1" customHeight="1" x14ac:dyDescent="0.25">
      <c r="A334" s="10"/>
      <c r="B334" s="10"/>
      <c r="C334" s="10"/>
      <c r="D334" s="18" t="s">
        <v>610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0"/>
      <c r="W334" s="10"/>
      <c r="X334" s="10"/>
    </row>
    <row r="335" spans="1:24" ht="25.5" customHeight="1" x14ac:dyDescent="0.25">
      <c r="A335" s="10"/>
      <c r="B335" s="10"/>
      <c r="C335" s="10"/>
      <c r="D335" s="12" t="s">
        <v>630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0"/>
      <c r="V335" s="10" t="s">
        <v>34</v>
      </c>
      <c r="W335" s="10"/>
      <c r="X335" s="10"/>
    </row>
    <row r="336" spans="1:24" ht="14.1" customHeight="1" x14ac:dyDescent="0.25">
      <c r="A336" s="10"/>
      <c r="B336" s="10"/>
      <c r="C336" s="10"/>
      <c r="D336" s="12" t="s">
        <v>631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0"/>
      <c r="V336" s="10" t="s">
        <v>34</v>
      </c>
      <c r="W336" s="10"/>
      <c r="X336" s="10"/>
    </row>
    <row r="337" spans="1:24" ht="14.1" customHeight="1" x14ac:dyDescent="0.25">
      <c r="A337" s="10"/>
      <c r="B337" s="10"/>
      <c r="C337" s="10"/>
      <c r="D337" s="18" t="s">
        <v>632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0"/>
      <c r="W337" s="10"/>
      <c r="X337" s="10"/>
    </row>
    <row r="338" spans="1:24" ht="14.1" customHeight="1" x14ac:dyDescent="0.25">
      <c r="A338" s="10"/>
      <c r="B338" s="10"/>
      <c r="C338" s="10"/>
      <c r="D338" s="12" t="s">
        <v>633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0"/>
      <c r="V338" s="10" t="s">
        <v>2163</v>
      </c>
      <c r="W338" s="10"/>
      <c r="X338" s="10"/>
    </row>
    <row r="339" spans="1:24" ht="14.1" customHeight="1" x14ac:dyDescent="0.25">
      <c r="A339" s="10"/>
      <c r="B339" s="10"/>
      <c r="C339" s="10"/>
      <c r="D339" s="12" t="s">
        <v>634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0"/>
      <c r="V339" s="10" t="s">
        <v>2164</v>
      </c>
      <c r="W339" s="10"/>
      <c r="X339" s="10"/>
    </row>
    <row r="340" spans="1:24" ht="12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4.1" customHeight="1" x14ac:dyDescent="0.25">
      <c r="A341" s="10"/>
      <c r="B341" s="10"/>
      <c r="C341" s="10"/>
      <c r="D341" s="13" t="s">
        <v>635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0"/>
      <c r="W341" s="10"/>
      <c r="X341" s="10"/>
    </row>
    <row r="342" spans="1:24" ht="12.75" customHeight="1" x14ac:dyDescent="0.25">
      <c r="A342" s="10"/>
      <c r="B342" s="10"/>
      <c r="C342" s="10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0"/>
      <c r="W342" s="10"/>
      <c r="X342" s="10"/>
    </row>
    <row r="343" spans="1:24" ht="14.1" customHeight="1" x14ac:dyDescent="0.25">
      <c r="A343" s="10"/>
      <c r="B343" s="10"/>
      <c r="C343" s="10"/>
      <c r="D343" s="13" t="s">
        <v>636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0"/>
      <c r="V343" s="17" t="s">
        <v>2165</v>
      </c>
      <c r="W343" s="10"/>
      <c r="X343" s="10"/>
    </row>
    <row r="344" spans="1:24" ht="14.1" customHeight="1" x14ac:dyDescent="0.25">
      <c r="A344" s="10"/>
      <c r="B344" s="10"/>
      <c r="C344" s="10"/>
      <c r="D344" s="18" t="s">
        <v>610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0"/>
      <c r="W344" s="10"/>
      <c r="X344" s="10"/>
    </row>
    <row r="345" spans="1:24" ht="14.1" customHeight="1" x14ac:dyDescent="0.25">
      <c r="A345" s="10"/>
      <c r="B345" s="10"/>
      <c r="C345" s="10"/>
      <c r="D345" s="12" t="s">
        <v>637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0"/>
      <c r="V345" s="10" t="s">
        <v>2166</v>
      </c>
      <c r="W345" s="10"/>
      <c r="X345" s="10"/>
    </row>
    <row r="346" spans="1:24" ht="14.1" customHeight="1" x14ac:dyDescent="0.25">
      <c r="A346" s="10"/>
      <c r="B346" s="10"/>
      <c r="C346" s="10"/>
      <c r="D346" s="18" t="s">
        <v>638</v>
      </c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0"/>
      <c r="W346" s="10"/>
      <c r="X346" s="10"/>
    </row>
    <row r="347" spans="1:24" ht="14.1" customHeight="1" x14ac:dyDescent="0.25">
      <c r="A347" s="10"/>
      <c r="B347" s="10"/>
      <c r="C347" s="10"/>
      <c r="D347" s="12" t="s">
        <v>639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0"/>
      <c r="V347" s="10" t="s">
        <v>2167</v>
      </c>
      <c r="W347" s="10"/>
      <c r="X347" s="10"/>
    </row>
    <row r="348" spans="1:24" ht="14.1" customHeight="1" x14ac:dyDescent="0.25">
      <c r="A348" s="10"/>
      <c r="B348" s="10"/>
      <c r="C348" s="10"/>
      <c r="D348" s="12" t="s">
        <v>640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0"/>
      <c r="V348" s="10" t="s">
        <v>2168</v>
      </c>
      <c r="W348" s="10"/>
      <c r="X348" s="10"/>
    </row>
    <row r="349" spans="1:24" ht="14.1" customHeight="1" x14ac:dyDescent="0.25">
      <c r="A349" s="10"/>
      <c r="B349" s="10"/>
      <c r="C349" s="10"/>
      <c r="D349" s="12" t="s">
        <v>641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0"/>
      <c r="V349" s="10" t="s">
        <v>2169</v>
      </c>
      <c r="W349" s="10"/>
      <c r="X349" s="10"/>
    </row>
    <row r="350" spans="1:24" ht="14.1" customHeight="1" x14ac:dyDescent="0.25">
      <c r="A350" s="10"/>
      <c r="B350" s="10"/>
      <c r="C350" s="10"/>
      <c r="D350" s="12" t="s">
        <v>642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0"/>
      <c r="V350" s="10" t="s">
        <v>2170</v>
      </c>
      <c r="W350" s="10"/>
      <c r="X350" s="10"/>
    </row>
    <row r="351" spans="1:24" ht="14.1" customHeight="1" x14ac:dyDescent="0.25">
      <c r="A351" s="10"/>
      <c r="B351" s="10"/>
      <c r="C351" s="10"/>
      <c r="D351" s="12" t="s">
        <v>643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0"/>
      <c r="V351" s="10" t="s">
        <v>2065</v>
      </c>
      <c r="W351" s="10"/>
      <c r="X351" s="10"/>
    </row>
    <row r="352" spans="1:24" ht="14.1" customHeight="1" x14ac:dyDescent="0.25">
      <c r="A352" s="10"/>
      <c r="B352" s="10"/>
      <c r="C352" s="10"/>
      <c r="D352" s="12" t="s">
        <v>644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0"/>
      <c r="V352" s="10" t="s">
        <v>2171</v>
      </c>
      <c r="W352" s="10"/>
      <c r="X352" s="10"/>
    </row>
    <row r="353" spans="1:24" ht="14.1" customHeight="1" x14ac:dyDescent="0.25">
      <c r="A353" s="10"/>
      <c r="B353" s="10"/>
      <c r="C353" s="10"/>
      <c r="D353" s="12" t="s">
        <v>645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0"/>
      <c r="V353" s="10" t="s">
        <v>2172</v>
      </c>
      <c r="W353" s="10"/>
      <c r="X353" s="10"/>
    </row>
    <row r="354" spans="1:24" ht="14.1" customHeight="1" x14ac:dyDescent="0.25">
      <c r="A354" s="10"/>
      <c r="B354" s="10"/>
      <c r="C354" s="10"/>
      <c r="D354" s="12" t="s">
        <v>646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0"/>
      <c r="V354" s="10" t="s">
        <v>2173</v>
      </c>
      <c r="W354" s="10"/>
      <c r="X354" s="10"/>
    </row>
    <row r="355" spans="1:24" ht="12.75" customHeight="1" x14ac:dyDescent="0.25">
      <c r="A355" s="10"/>
      <c r="B355" s="10"/>
      <c r="C355" s="10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0"/>
      <c r="W355" s="10"/>
      <c r="X355" s="10"/>
    </row>
    <row r="356" spans="1:24" ht="14.1" customHeight="1" x14ac:dyDescent="0.25">
      <c r="A356" s="10"/>
      <c r="B356" s="10"/>
      <c r="C356" s="10"/>
      <c r="D356" s="13" t="s">
        <v>1608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0"/>
      <c r="V356" s="17" t="s">
        <v>2111</v>
      </c>
      <c r="W356" s="10"/>
      <c r="X356" s="10"/>
    </row>
    <row r="357" spans="1:24" ht="14.1" customHeight="1" x14ac:dyDescent="0.25">
      <c r="A357" s="10"/>
      <c r="B357" s="10"/>
      <c r="C357" s="10"/>
      <c r="D357" s="18" t="s">
        <v>610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0"/>
      <c r="W357" s="10"/>
      <c r="X357" s="10"/>
    </row>
    <row r="358" spans="1:24" ht="14.1" customHeight="1" x14ac:dyDescent="0.25">
      <c r="A358" s="10"/>
      <c r="B358" s="10"/>
      <c r="C358" s="10"/>
      <c r="D358" s="12" t="s">
        <v>637</v>
      </c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0"/>
      <c r="V358" s="10" t="s">
        <v>2174</v>
      </c>
      <c r="W358" s="10"/>
      <c r="X358" s="10"/>
    </row>
    <row r="359" spans="1:24" ht="14.1" customHeight="1" x14ac:dyDescent="0.25">
      <c r="A359" s="10"/>
      <c r="B359" s="10"/>
      <c r="C359" s="10"/>
      <c r="D359" s="18" t="s">
        <v>638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0"/>
      <c r="W359" s="10"/>
      <c r="X359" s="10"/>
    </row>
    <row r="360" spans="1:24" ht="14.1" customHeight="1" x14ac:dyDescent="0.25">
      <c r="A360" s="10"/>
      <c r="B360" s="10"/>
      <c r="C360" s="10"/>
      <c r="D360" s="12" t="s">
        <v>639</v>
      </c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0"/>
      <c r="V360" s="10" t="s">
        <v>2101</v>
      </c>
      <c r="W360" s="10"/>
      <c r="X360" s="10"/>
    </row>
    <row r="361" spans="1:24" ht="14.1" customHeight="1" x14ac:dyDescent="0.25">
      <c r="A361" s="10"/>
      <c r="B361" s="10"/>
      <c r="C361" s="10"/>
      <c r="D361" s="12" t="s">
        <v>642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0"/>
      <c r="V361" s="10" t="s">
        <v>2107</v>
      </c>
      <c r="W361" s="10"/>
      <c r="X361" s="10"/>
    </row>
    <row r="362" spans="1:24" ht="14.1" customHeight="1" x14ac:dyDescent="0.25">
      <c r="A362" s="10"/>
      <c r="B362" s="10"/>
      <c r="C362" s="10"/>
      <c r="D362" s="12" t="s">
        <v>644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0"/>
      <c r="V362" s="10" t="s">
        <v>2101</v>
      </c>
      <c r="W362" s="10"/>
      <c r="X362" s="10"/>
    </row>
    <row r="363" spans="1:24" ht="14.1" customHeight="1" x14ac:dyDescent="0.25">
      <c r="A363" s="10"/>
      <c r="B363" s="10"/>
      <c r="C363" s="10"/>
      <c r="D363" s="12" t="s">
        <v>645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0"/>
      <c r="V363" s="10" t="s">
        <v>2108</v>
      </c>
      <c r="W363" s="10"/>
      <c r="X363" s="10"/>
    </row>
    <row r="364" spans="1:24" ht="14.1" customHeight="1" x14ac:dyDescent="0.25">
      <c r="A364" s="10"/>
      <c r="B364" s="10"/>
      <c r="C364" s="10"/>
      <c r="D364" s="12" t="s">
        <v>646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0"/>
      <c r="V364" s="10" t="s">
        <v>2109</v>
      </c>
      <c r="W364" s="10"/>
      <c r="X364" s="10"/>
    </row>
    <row r="365" spans="1:24" ht="12.75" customHeight="1" x14ac:dyDescent="0.25">
      <c r="A365" s="10"/>
      <c r="B365" s="10"/>
      <c r="C365" s="10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0"/>
      <c r="W365" s="10"/>
      <c r="X365" s="10"/>
    </row>
    <row r="366" spans="1:24" ht="14.1" customHeight="1" x14ac:dyDescent="0.25">
      <c r="A366" s="10"/>
      <c r="B366" s="10"/>
      <c r="C366" s="10"/>
      <c r="D366" s="13" t="s">
        <v>2175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0"/>
      <c r="V366" s="17" t="s">
        <v>2341</v>
      </c>
      <c r="W366" s="10"/>
      <c r="X366" s="10"/>
    </row>
    <row r="367" spans="1:24" ht="12.75" customHeight="1" x14ac:dyDescent="0.25">
      <c r="A367" s="10"/>
      <c r="B367" s="10"/>
      <c r="C367" s="10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0"/>
      <c r="W367" s="10"/>
      <c r="X367" s="10"/>
    </row>
    <row r="368" spans="1:24" ht="14.1" customHeight="1" x14ac:dyDescent="0.25">
      <c r="A368" s="10"/>
      <c r="B368" s="10"/>
      <c r="C368" s="10"/>
      <c r="D368" s="13" t="s">
        <v>647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0"/>
      <c r="V368" s="17" t="s">
        <v>2343</v>
      </c>
      <c r="W368" s="10"/>
      <c r="X368" s="10"/>
    </row>
    <row r="369" spans="1:24" ht="14.1" customHeight="1" x14ac:dyDescent="0.25">
      <c r="A369" s="10"/>
      <c r="B369" s="10"/>
      <c r="C369" s="10"/>
      <c r="D369" s="12" t="s">
        <v>648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0"/>
      <c r="V369" s="10" t="s">
        <v>2343</v>
      </c>
      <c r="W369" s="10"/>
      <c r="X369" s="10"/>
    </row>
    <row r="370" spans="1:24" ht="14.1" customHeight="1" x14ac:dyDescent="0.25">
      <c r="A370" s="10"/>
      <c r="B370" s="10"/>
      <c r="C370" s="10"/>
      <c r="D370" s="18" t="s">
        <v>610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0"/>
      <c r="W370" s="10"/>
      <c r="X370" s="10"/>
    </row>
    <row r="371" spans="1:24" ht="14.1" customHeight="1" x14ac:dyDescent="0.25">
      <c r="A371" s="10"/>
      <c r="B371" s="10"/>
      <c r="C371" s="10"/>
      <c r="D371" s="12" t="s">
        <v>637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0"/>
      <c r="V371" s="10" t="s">
        <v>2177</v>
      </c>
      <c r="W371" s="10"/>
      <c r="X371" s="10"/>
    </row>
    <row r="372" spans="1:24" ht="14.1" customHeight="1" x14ac:dyDescent="0.25">
      <c r="A372" s="10"/>
      <c r="B372" s="10"/>
      <c r="C372" s="10"/>
      <c r="D372" s="18" t="s">
        <v>638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0"/>
      <c r="W372" s="10"/>
      <c r="X372" s="10"/>
    </row>
    <row r="373" spans="1:24" ht="14.1" customHeight="1" x14ac:dyDescent="0.25">
      <c r="A373" s="10"/>
      <c r="B373" s="10"/>
      <c r="C373" s="10"/>
      <c r="D373" s="12" t="s">
        <v>639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0"/>
      <c r="V373" s="10" t="s">
        <v>2178</v>
      </c>
      <c r="W373" s="10"/>
      <c r="X373" s="10"/>
    </row>
    <row r="374" spans="1:24" ht="14.1" customHeight="1" x14ac:dyDescent="0.25">
      <c r="A374" s="10"/>
      <c r="B374" s="10"/>
      <c r="C374" s="10"/>
      <c r="D374" s="12" t="s">
        <v>640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0"/>
      <c r="V374" s="10" t="s">
        <v>2168</v>
      </c>
      <c r="W374" s="10"/>
      <c r="X374" s="10"/>
    </row>
    <row r="375" spans="1:24" ht="14.1" customHeight="1" x14ac:dyDescent="0.25">
      <c r="A375" s="10"/>
      <c r="B375" s="10"/>
      <c r="C375" s="10"/>
      <c r="D375" s="12" t="s">
        <v>641</v>
      </c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0"/>
      <c r="V375" s="10" t="s">
        <v>2169</v>
      </c>
      <c r="W375" s="10"/>
      <c r="X375" s="10"/>
    </row>
    <row r="376" spans="1:24" ht="14.1" customHeight="1" x14ac:dyDescent="0.25">
      <c r="A376" s="10"/>
      <c r="B376" s="10"/>
      <c r="C376" s="10"/>
      <c r="D376" s="12" t="s">
        <v>642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0"/>
      <c r="V376" s="10" t="s">
        <v>2179</v>
      </c>
      <c r="W376" s="10"/>
      <c r="X376" s="10"/>
    </row>
    <row r="377" spans="1:24" ht="14.1" customHeight="1" x14ac:dyDescent="0.25">
      <c r="A377" s="10"/>
      <c r="B377" s="10"/>
      <c r="C377" s="10"/>
      <c r="D377" s="12" t="s">
        <v>643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0"/>
      <c r="V377" s="10" t="s">
        <v>2065</v>
      </c>
      <c r="W377" s="10"/>
      <c r="X377" s="10"/>
    </row>
    <row r="378" spans="1:24" ht="14.1" customHeight="1" x14ac:dyDescent="0.25">
      <c r="A378" s="10"/>
      <c r="B378" s="10"/>
      <c r="C378" s="10"/>
      <c r="D378" s="12" t="s">
        <v>644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0"/>
      <c r="V378" s="10" t="s">
        <v>2180</v>
      </c>
      <c r="W378" s="10"/>
      <c r="X378" s="10"/>
    </row>
    <row r="379" spans="1:24" ht="14.1" customHeight="1" x14ac:dyDescent="0.25">
      <c r="A379" s="10"/>
      <c r="B379" s="10"/>
      <c r="C379" s="10"/>
      <c r="D379" s="12" t="s">
        <v>645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0"/>
      <c r="V379" s="10" t="s">
        <v>2181</v>
      </c>
      <c r="W379" s="10"/>
      <c r="X379" s="10"/>
    </row>
    <row r="380" spans="1:24" ht="14.1" customHeight="1" x14ac:dyDescent="0.25">
      <c r="A380" s="10"/>
      <c r="B380" s="10"/>
      <c r="C380" s="10"/>
      <c r="D380" s="12" t="s">
        <v>646</v>
      </c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0"/>
      <c r="V380" s="10" t="s">
        <v>2182</v>
      </c>
      <c r="W380" s="10"/>
      <c r="X380" s="10"/>
    </row>
    <row r="381" spans="1:24" ht="14.1" customHeight="1" x14ac:dyDescent="0.25">
      <c r="A381" s="10"/>
      <c r="B381" s="10"/>
      <c r="C381" s="10"/>
      <c r="D381" s="12" t="s">
        <v>649</v>
      </c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0"/>
      <c r="V381" s="10" t="s">
        <v>2341</v>
      </c>
      <c r="W381" s="10"/>
      <c r="X381" s="10"/>
    </row>
    <row r="382" spans="1:24" ht="14.1" customHeight="1" x14ac:dyDescent="0.25">
      <c r="A382" s="10"/>
      <c r="B382" s="10"/>
      <c r="C382" s="10"/>
      <c r="D382" s="12" t="s">
        <v>650</v>
      </c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0"/>
      <c r="V382" s="10" t="s">
        <v>34</v>
      </c>
      <c r="W382" s="10"/>
      <c r="X382" s="10"/>
    </row>
    <row r="383" spans="1:24" ht="12.75" customHeight="1" x14ac:dyDescent="0.25">
      <c r="A383" s="10"/>
      <c r="B383" s="10"/>
      <c r="C383" s="10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0"/>
      <c r="W383" s="10"/>
      <c r="X383" s="10"/>
    </row>
    <row r="384" spans="1:24" ht="14.1" customHeight="1" x14ac:dyDescent="0.25">
      <c r="A384" s="10"/>
      <c r="B384" s="10"/>
      <c r="C384" s="10"/>
      <c r="D384" s="19" t="s">
        <v>651</v>
      </c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0"/>
      <c r="W384" s="10"/>
      <c r="X384" s="10"/>
    </row>
    <row r="385" spans="1:24" ht="25.5" customHeight="1" x14ac:dyDescent="0.25">
      <c r="A385" s="10"/>
      <c r="B385" s="10"/>
      <c r="C385" s="10"/>
      <c r="D385" s="12" t="s">
        <v>630</v>
      </c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0"/>
      <c r="V385" s="10" t="s">
        <v>34</v>
      </c>
      <c r="W385" s="10"/>
      <c r="X385" s="10"/>
    </row>
    <row r="386" spans="1:24" ht="14.1" customHeight="1" x14ac:dyDescent="0.25">
      <c r="A386" s="10"/>
      <c r="B386" s="10"/>
      <c r="C386" s="10"/>
      <c r="D386" s="12" t="s">
        <v>631</v>
      </c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0"/>
      <c r="V386" s="10" t="s">
        <v>34</v>
      </c>
      <c r="W386" s="10"/>
      <c r="X386" s="10"/>
    </row>
    <row r="387" spans="1:24" ht="14.1" customHeight="1" x14ac:dyDescent="0.25">
      <c r="A387" s="10"/>
      <c r="B387" s="10"/>
      <c r="C387" s="10"/>
      <c r="D387" s="12" t="s">
        <v>633</v>
      </c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0"/>
      <c r="V387" s="10" t="s">
        <v>1696</v>
      </c>
      <c r="W387" s="10"/>
      <c r="X387" s="10"/>
    </row>
    <row r="388" spans="1:24" ht="14.1" customHeight="1" x14ac:dyDescent="0.25">
      <c r="A388" s="10"/>
      <c r="B388" s="10"/>
      <c r="C388" s="10"/>
      <c r="D388" s="12" t="s">
        <v>634</v>
      </c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0"/>
      <c r="V388" s="10" t="s">
        <v>1697</v>
      </c>
      <c r="W388" s="10"/>
      <c r="X388" s="10"/>
    </row>
    <row r="389" spans="1:24" ht="12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3.7" customHeight="1" x14ac:dyDescent="0.25">
      <c r="A390" s="1" t="s">
        <v>652</v>
      </c>
      <c r="B390" s="1"/>
      <c r="C390" s="8" t="s">
        <v>653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25">
      <c r="A391" s="1"/>
      <c r="B391" s="1"/>
      <c r="C391" s="15" t="s">
        <v>181</v>
      </c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"/>
      <c r="R391" s="1"/>
      <c r="S391" s="1"/>
      <c r="T391" s="1"/>
      <c r="U391" s="1"/>
      <c r="V391" s="1"/>
      <c r="W391" s="1"/>
      <c r="X391" s="1"/>
    </row>
    <row r="392" spans="1:24" ht="13.7" customHeight="1" x14ac:dyDescent="0.25">
      <c r="A392" s="1" t="s">
        <v>654</v>
      </c>
      <c r="B392" s="1"/>
      <c r="C392" s="8" t="s">
        <v>653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25">
      <c r="A393" s="1"/>
      <c r="B393" s="1"/>
      <c r="C393" s="15" t="s">
        <v>181</v>
      </c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</sheetData>
  <mergeCells count="3807">
    <mergeCell ref="A388"/>
    <mergeCell ref="B388:C388"/>
    <mergeCell ref="D388:G388"/>
    <mergeCell ref="H388:T388"/>
    <mergeCell ref="U388"/>
    <mergeCell ref="V388:X388"/>
    <mergeCell ref="A389:X389"/>
    <mergeCell ref="A390:B391"/>
    <mergeCell ref="C390:P390"/>
    <mergeCell ref="C391:P391"/>
    <mergeCell ref="Q390:X391"/>
    <mergeCell ref="A392:B393"/>
    <mergeCell ref="C392:P392"/>
    <mergeCell ref="C393:P393"/>
    <mergeCell ref="Q392:X393"/>
    <mergeCell ref="A394:X394"/>
    <mergeCell ref="A385"/>
    <mergeCell ref="B385:C385"/>
    <mergeCell ref="D385:G385"/>
    <mergeCell ref="H385:T385"/>
    <mergeCell ref="U385"/>
    <mergeCell ref="V385:X385"/>
    <mergeCell ref="A386"/>
    <mergeCell ref="B386:C386"/>
    <mergeCell ref="D386:G386"/>
    <mergeCell ref="H386:T386"/>
    <mergeCell ref="U386"/>
    <mergeCell ref="V386:X386"/>
    <mergeCell ref="A387"/>
    <mergeCell ref="B387:C387"/>
    <mergeCell ref="D387:G387"/>
    <mergeCell ref="H387:T387"/>
    <mergeCell ref="U387"/>
    <mergeCell ref="V387:X387"/>
    <mergeCell ref="A381"/>
    <mergeCell ref="B381:C381"/>
    <mergeCell ref="D381:G381"/>
    <mergeCell ref="H381:T381"/>
    <mergeCell ref="U381"/>
    <mergeCell ref="V381:X381"/>
    <mergeCell ref="A382"/>
    <mergeCell ref="B382:C382"/>
    <mergeCell ref="D382:G382"/>
    <mergeCell ref="H382:T382"/>
    <mergeCell ref="U382"/>
    <mergeCell ref="V382:X382"/>
    <mergeCell ref="A383"/>
    <mergeCell ref="B383:C383"/>
    <mergeCell ref="D383:U383"/>
    <mergeCell ref="V383:X383"/>
    <mergeCell ref="A384"/>
    <mergeCell ref="B384:C384"/>
    <mergeCell ref="D384:U384"/>
    <mergeCell ref="V384:X384"/>
    <mergeCell ref="A378"/>
    <mergeCell ref="B378:C378"/>
    <mergeCell ref="D378:G378"/>
    <mergeCell ref="H378:T378"/>
    <mergeCell ref="U378"/>
    <mergeCell ref="V378:X378"/>
    <mergeCell ref="A379"/>
    <mergeCell ref="B379:C379"/>
    <mergeCell ref="D379:G379"/>
    <mergeCell ref="H379:T379"/>
    <mergeCell ref="U379"/>
    <mergeCell ref="V379:X379"/>
    <mergeCell ref="A380"/>
    <mergeCell ref="B380:C380"/>
    <mergeCell ref="D380:G380"/>
    <mergeCell ref="H380:T380"/>
    <mergeCell ref="U380"/>
    <mergeCell ref="V380:X380"/>
    <mergeCell ref="A375"/>
    <mergeCell ref="B375:C375"/>
    <mergeCell ref="D375:G375"/>
    <mergeCell ref="H375:T375"/>
    <mergeCell ref="U375"/>
    <mergeCell ref="V375:X375"/>
    <mergeCell ref="A376"/>
    <mergeCell ref="B376:C376"/>
    <mergeCell ref="D376:G376"/>
    <mergeCell ref="H376:T376"/>
    <mergeCell ref="U376"/>
    <mergeCell ref="V376:X376"/>
    <mergeCell ref="A377"/>
    <mergeCell ref="B377:C377"/>
    <mergeCell ref="D377:G377"/>
    <mergeCell ref="H377:T377"/>
    <mergeCell ref="U377"/>
    <mergeCell ref="V377:X377"/>
    <mergeCell ref="A371"/>
    <mergeCell ref="B371:C371"/>
    <mergeCell ref="D371:G371"/>
    <mergeCell ref="H371:T371"/>
    <mergeCell ref="U371"/>
    <mergeCell ref="V371:X371"/>
    <mergeCell ref="A372"/>
    <mergeCell ref="B372:C372"/>
    <mergeCell ref="D372:U372"/>
    <mergeCell ref="V372:X372"/>
    <mergeCell ref="A373"/>
    <mergeCell ref="B373:C373"/>
    <mergeCell ref="D373:G373"/>
    <mergeCell ref="H373:T373"/>
    <mergeCell ref="U373"/>
    <mergeCell ref="V373:X373"/>
    <mergeCell ref="A374"/>
    <mergeCell ref="B374:C374"/>
    <mergeCell ref="D374:G374"/>
    <mergeCell ref="H374:T374"/>
    <mergeCell ref="U374"/>
    <mergeCell ref="V374:X374"/>
    <mergeCell ref="A367"/>
    <mergeCell ref="B367:C367"/>
    <mergeCell ref="D367:U367"/>
    <mergeCell ref="V367:X367"/>
    <mergeCell ref="A368"/>
    <mergeCell ref="B368:C368"/>
    <mergeCell ref="D368:G368"/>
    <mergeCell ref="H368:T368"/>
    <mergeCell ref="U368"/>
    <mergeCell ref="V368:X368"/>
    <mergeCell ref="A369"/>
    <mergeCell ref="B369:C369"/>
    <mergeCell ref="D369:G369"/>
    <mergeCell ref="H369:T369"/>
    <mergeCell ref="U369"/>
    <mergeCell ref="V369:X369"/>
    <mergeCell ref="A370"/>
    <mergeCell ref="B370:C370"/>
    <mergeCell ref="D370:U370"/>
    <mergeCell ref="V370:X370"/>
    <mergeCell ref="A363"/>
    <mergeCell ref="B363:C363"/>
    <mergeCell ref="D363:G363"/>
    <mergeCell ref="H363:T363"/>
    <mergeCell ref="U363"/>
    <mergeCell ref="V363:X363"/>
    <mergeCell ref="A364"/>
    <mergeCell ref="B364:C364"/>
    <mergeCell ref="D364:G364"/>
    <mergeCell ref="H364:T364"/>
    <mergeCell ref="U364"/>
    <mergeCell ref="V364:X364"/>
    <mergeCell ref="A365"/>
    <mergeCell ref="B365:C365"/>
    <mergeCell ref="D365:U365"/>
    <mergeCell ref="V365:X365"/>
    <mergeCell ref="A366"/>
    <mergeCell ref="B366:C366"/>
    <mergeCell ref="D366:G366"/>
    <mergeCell ref="H366:T366"/>
    <mergeCell ref="U366"/>
    <mergeCell ref="V366:X366"/>
    <mergeCell ref="A359"/>
    <mergeCell ref="B359:C359"/>
    <mergeCell ref="D359:U359"/>
    <mergeCell ref="V359:X359"/>
    <mergeCell ref="A360"/>
    <mergeCell ref="B360:C360"/>
    <mergeCell ref="D360:G360"/>
    <mergeCell ref="H360:T360"/>
    <mergeCell ref="U360"/>
    <mergeCell ref="V360:X360"/>
    <mergeCell ref="A361"/>
    <mergeCell ref="B361:C361"/>
    <mergeCell ref="D361:G361"/>
    <mergeCell ref="H361:T361"/>
    <mergeCell ref="U361"/>
    <mergeCell ref="V361:X361"/>
    <mergeCell ref="A362"/>
    <mergeCell ref="B362:C362"/>
    <mergeCell ref="D362:G362"/>
    <mergeCell ref="H362:T362"/>
    <mergeCell ref="U362"/>
    <mergeCell ref="V362:X362"/>
    <mergeCell ref="A355"/>
    <mergeCell ref="B355:C355"/>
    <mergeCell ref="D355:U355"/>
    <mergeCell ref="V355:X355"/>
    <mergeCell ref="A356"/>
    <mergeCell ref="B356:C356"/>
    <mergeCell ref="D356:G356"/>
    <mergeCell ref="H356:T356"/>
    <mergeCell ref="U356"/>
    <mergeCell ref="V356:X356"/>
    <mergeCell ref="A357"/>
    <mergeCell ref="B357:C357"/>
    <mergeCell ref="D357:U357"/>
    <mergeCell ref="V357:X357"/>
    <mergeCell ref="A358"/>
    <mergeCell ref="B358:C358"/>
    <mergeCell ref="D358:G358"/>
    <mergeCell ref="H358:T358"/>
    <mergeCell ref="U358"/>
    <mergeCell ref="V358:X358"/>
    <mergeCell ref="A352"/>
    <mergeCell ref="B352:C352"/>
    <mergeCell ref="D352:G352"/>
    <mergeCell ref="H352:T352"/>
    <mergeCell ref="U352"/>
    <mergeCell ref="V352:X352"/>
    <mergeCell ref="A353"/>
    <mergeCell ref="B353:C353"/>
    <mergeCell ref="D353:G353"/>
    <mergeCell ref="H353:T353"/>
    <mergeCell ref="U353"/>
    <mergeCell ref="V353:X353"/>
    <mergeCell ref="A354"/>
    <mergeCell ref="B354:C354"/>
    <mergeCell ref="D354:G354"/>
    <mergeCell ref="H354:T354"/>
    <mergeCell ref="U354"/>
    <mergeCell ref="V354:X354"/>
    <mergeCell ref="A349"/>
    <mergeCell ref="B349:C349"/>
    <mergeCell ref="D349:G349"/>
    <mergeCell ref="H349:T349"/>
    <mergeCell ref="U349"/>
    <mergeCell ref="V349:X349"/>
    <mergeCell ref="A350"/>
    <mergeCell ref="B350:C350"/>
    <mergeCell ref="D350:G350"/>
    <mergeCell ref="H350:T350"/>
    <mergeCell ref="U350"/>
    <mergeCell ref="V350:X350"/>
    <mergeCell ref="A351"/>
    <mergeCell ref="B351:C351"/>
    <mergeCell ref="D351:G351"/>
    <mergeCell ref="H351:T351"/>
    <mergeCell ref="U351"/>
    <mergeCell ref="V351:X351"/>
    <mergeCell ref="A345"/>
    <mergeCell ref="B345:C345"/>
    <mergeCell ref="D345:G345"/>
    <mergeCell ref="H345:T345"/>
    <mergeCell ref="U345"/>
    <mergeCell ref="V345:X345"/>
    <mergeCell ref="A346"/>
    <mergeCell ref="B346:C346"/>
    <mergeCell ref="D346:U346"/>
    <mergeCell ref="V346:X346"/>
    <mergeCell ref="A347"/>
    <mergeCell ref="B347:C347"/>
    <mergeCell ref="D347:G347"/>
    <mergeCell ref="H347:T347"/>
    <mergeCell ref="U347"/>
    <mergeCell ref="V347:X347"/>
    <mergeCell ref="A348"/>
    <mergeCell ref="B348:C348"/>
    <mergeCell ref="D348:G348"/>
    <mergeCell ref="H348:T348"/>
    <mergeCell ref="U348"/>
    <mergeCell ref="V348:X348"/>
    <mergeCell ref="A340:X340"/>
    <mergeCell ref="A341"/>
    <mergeCell ref="B341:C341"/>
    <mergeCell ref="D341:U341"/>
    <mergeCell ref="V341:X341"/>
    <mergeCell ref="A342"/>
    <mergeCell ref="B342:C342"/>
    <mergeCell ref="D342:U342"/>
    <mergeCell ref="V342:X342"/>
    <mergeCell ref="A343"/>
    <mergeCell ref="B343:C343"/>
    <mergeCell ref="D343:G343"/>
    <mergeCell ref="H343:T343"/>
    <mergeCell ref="U343"/>
    <mergeCell ref="V343:X343"/>
    <mergeCell ref="A344"/>
    <mergeCell ref="B344:C344"/>
    <mergeCell ref="D344:U344"/>
    <mergeCell ref="V344:X344"/>
    <mergeCell ref="A336"/>
    <mergeCell ref="B336:C336"/>
    <mergeCell ref="D336:G336"/>
    <mergeCell ref="H336:T336"/>
    <mergeCell ref="U336"/>
    <mergeCell ref="V336:X336"/>
    <mergeCell ref="A337"/>
    <mergeCell ref="B337:C337"/>
    <mergeCell ref="D337:U337"/>
    <mergeCell ref="V337:X337"/>
    <mergeCell ref="A338"/>
    <mergeCell ref="B338:C338"/>
    <mergeCell ref="D338:G338"/>
    <mergeCell ref="H338:T338"/>
    <mergeCell ref="U338"/>
    <mergeCell ref="V338:X338"/>
    <mergeCell ref="A339"/>
    <mergeCell ref="B339:C339"/>
    <mergeCell ref="D339:G339"/>
    <mergeCell ref="H339:T339"/>
    <mergeCell ref="U339"/>
    <mergeCell ref="V339:X339"/>
    <mergeCell ref="A332"/>
    <mergeCell ref="B332:C332"/>
    <mergeCell ref="D332:G332"/>
    <mergeCell ref="H332:T332"/>
    <mergeCell ref="U332"/>
    <mergeCell ref="V332:X332"/>
    <mergeCell ref="A333"/>
    <mergeCell ref="B333:C333"/>
    <mergeCell ref="D333:G333"/>
    <mergeCell ref="H333:T333"/>
    <mergeCell ref="U333"/>
    <mergeCell ref="V333:X333"/>
    <mergeCell ref="A334"/>
    <mergeCell ref="B334:C334"/>
    <mergeCell ref="D334:U334"/>
    <mergeCell ref="V334:X334"/>
    <mergeCell ref="A335"/>
    <mergeCell ref="B335:C335"/>
    <mergeCell ref="D335:G335"/>
    <mergeCell ref="H335:T335"/>
    <mergeCell ref="U335"/>
    <mergeCell ref="V335:X335"/>
    <mergeCell ref="A329"/>
    <mergeCell ref="B329:C329"/>
    <mergeCell ref="D329:G329"/>
    <mergeCell ref="H329:T329"/>
    <mergeCell ref="U329"/>
    <mergeCell ref="V329:X329"/>
    <mergeCell ref="A330"/>
    <mergeCell ref="B330:C330"/>
    <mergeCell ref="D330:G330"/>
    <mergeCell ref="H330:T330"/>
    <mergeCell ref="U330"/>
    <mergeCell ref="V330:X330"/>
    <mergeCell ref="A331"/>
    <mergeCell ref="B331:C331"/>
    <mergeCell ref="D331:G331"/>
    <mergeCell ref="H331:T331"/>
    <mergeCell ref="U331"/>
    <mergeCell ref="V331:X331"/>
    <mergeCell ref="A326"/>
    <mergeCell ref="B326:C326"/>
    <mergeCell ref="D326:G326"/>
    <mergeCell ref="H326:T326"/>
    <mergeCell ref="U326"/>
    <mergeCell ref="V326:X326"/>
    <mergeCell ref="A327"/>
    <mergeCell ref="B327:C327"/>
    <mergeCell ref="D327:G327"/>
    <mergeCell ref="H327:T327"/>
    <mergeCell ref="U327"/>
    <mergeCell ref="V327:X327"/>
    <mergeCell ref="A328"/>
    <mergeCell ref="B328:C328"/>
    <mergeCell ref="D328:G328"/>
    <mergeCell ref="H328:T328"/>
    <mergeCell ref="U328"/>
    <mergeCell ref="V328:X328"/>
    <mergeCell ref="A322"/>
    <mergeCell ref="B322:C322"/>
    <mergeCell ref="D322:U322"/>
    <mergeCell ref="V322:X322"/>
    <mergeCell ref="A323"/>
    <mergeCell ref="B323:C323"/>
    <mergeCell ref="D323:G323"/>
    <mergeCell ref="H323:T323"/>
    <mergeCell ref="U323"/>
    <mergeCell ref="V323:X323"/>
    <mergeCell ref="A324"/>
    <mergeCell ref="B324:C324"/>
    <mergeCell ref="D324:G324"/>
    <mergeCell ref="H324:T324"/>
    <mergeCell ref="U324"/>
    <mergeCell ref="V324:X324"/>
    <mergeCell ref="A325"/>
    <mergeCell ref="B325:C325"/>
    <mergeCell ref="D325:G325"/>
    <mergeCell ref="H325:T325"/>
    <mergeCell ref="U325"/>
    <mergeCell ref="V325:X325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"/>
    <mergeCell ref="V320:X320"/>
    <mergeCell ref="A321"/>
    <mergeCell ref="B321:C321"/>
    <mergeCell ref="D321:G321"/>
    <mergeCell ref="H321:T321"/>
    <mergeCell ref="U321"/>
    <mergeCell ref="V321:X321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"/>
    <mergeCell ref="V318:X318"/>
    <mergeCell ref="A319"/>
    <mergeCell ref="B319:C319"/>
    <mergeCell ref="D319:F319"/>
    <mergeCell ref="G319"/>
    <mergeCell ref="H319:J319"/>
    <mergeCell ref="K319:M319"/>
    <mergeCell ref="N319:O319"/>
    <mergeCell ref="P319:Q319"/>
    <mergeCell ref="R319:S319"/>
    <mergeCell ref="T319"/>
    <mergeCell ref="U319"/>
    <mergeCell ref="V319:X319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"/>
    <mergeCell ref="V316:X316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"/>
    <mergeCell ref="V317:X317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"/>
    <mergeCell ref="V314:X314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"/>
    <mergeCell ref="V315:X315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"/>
    <mergeCell ref="V312:X312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"/>
    <mergeCell ref="V313:X313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"/>
    <mergeCell ref="V310:X310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"/>
    <mergeCell ref="V311:X311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"/>
    <mergeCell ref="V308:X308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"/>
    <mergeCell ref="V309:X309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"/>
    <mergeCell ref="V306:X306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"/>
    <mergeCell ref="V307:X307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47:X247"/>
    <mergeCell ref="A248:A249"/>
    <mergeCell ref="B248:C249"/>
    <mergeCell ref="D248:F249"/>
    <mergeCell ref="G248:G249"/>
    <mergeCell ref="H248:O248"/>
    <mergeCell ref="H249:J249"/>
    <mergeCell ref="K249:M249"/>
    <mergeCell ref="N249:O249"/>
    <mergeCell ref="P248:X248"/>
    <mergeCell ref="P249:Q249"/>
    <mergeCell ref="R249:S249"/>
    <mergeCell ref="T249"/>
    <mergeCell ref="U249"/>
    <mergeCell ref="V249:X249"/>
    <mergeCell ref="A250:X250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43"/>
    <mergeCell ref="B243:C243"/>
    <mergeCell ref="D243:G243"/>
    <mergeCell ref="H243:T243"/>
    <mergeCell ref="U243:W243"/>
    <mergeCell ref="X243"/>
    <mergeCell ref="A244"/>
    <mergeCell ref="B244:C244"/>
    <mergeCell ref="D244:W244"/>
    <mergeCell ref="X244"/>
    <mergeCell ref="A245"/>
    <mergeCell ref="B245:C245"/>
    <mergeCell ref="D245:G245"/>
    <mergeCell ref="H245:T245"/>
    <mergeCell ref="U245:W245"/>
    <mergeCell ref="X245"/>
    <mergeCell ref="A246"/>
    <mergeCell ref="B246:C246"/>
    <mergeCell ref="D246:G246"/>
    <mergeCell ref="H246:T246"/>
    <mergeCell ref="U246:W246"/>
    <mergeCell ref="X246"/>
    <mergeCell ref="A239"/>
    <mergeCell ref="B239:C239"/>
    <mergeCell ref="D239:G239"/>
    <mergeCell ref="H239:T239"/>
    <mergeCell ref="U239:W239"/>
    <mergeCell ref="X239"/>
    <mergeCell ref="A240"/>
    <mergeCell ref="B240:C240"/>
    <mergeCell ref="D240:G240"/>
    <mergeCell ref="H240:T240"/>
    <mergeCell ref="U240:W240"/>
    <mergeCell ref="X240"/>
    <mergeCell ref="A241"/>
    <mergeCell ref="B241:C241"/>
    <mergeCell ref="D241:W241"/>
    <mergeCell ref="X241"/>
    <mergeCell ref="A242"/>
    <mergeCell ref="B242:C242"/>
    <mergeCell ref="D242:G242"/>
    <mergeCell ref="H242:T242"/>
    <mergeCell ref="U242:W242"/>
    <mergeCell ref="X242"/>
    <mergeCell ref="A236"/>
    <mergeCell ref="B236:C236"/>
    <mergeCell ref="D236:G236"/>
    <mergeCell ref="H236:T236"/>
    <mergeCell ref="U236:W236"/>
    <mergeCell ref="X236"/>
    <mergeCell ref="A237"/>
    <mergeCell ref="B237:C237"/>
    <mergeCell ref="D237:G237"/>
    <mergeCell ref="H237:T237"/>
    <mergeCell ref="U237:W237"/>
    <mergeCell ref="X237"/>
    <mergeCell ref="A238"/>
    <mergeCell ref="B238:C238"/>
    <mergeCell ref="D238:G238"/>
    <mergeCell ref="H238:T238"/>
    <mergeCell ref="U238:W238"/>
    <mergeCell ref="X238"/>
    <mergeCell ref="A233"/>
    <mergeCell ref="B233:C233"/>
    <mergeCell ref="D233:G233"/>
    <mergeCell ref="H233:T233"/>
    <mergeCell ref="U233:W233"/>
    <mergeCell ref="X233"/>
    <mergeCell ref="A234"/>
    <mergeCell ref="B234:C234"/>
    <mergeCell ref="D234:G234"/>
    <mergeCell ref="H234:T234"/>
    <mergeCell ref="U234:W234"/>
    <mergeCell ref="X234"/>
    <mergeCell ref="A235"/>
    <mergeCell ref="B235:C235"/>
    <mergeCell ref="D235:G235"/>
    <mergeCell ref="H235:T235"/>
    <mergeCell ref="U235:W235"/>
    <mergeCell ref="X235"/>
    <mergeCell ref="A229"/>
    <mergeCell ref="B229:C229"/>
    <mergeCell ref="D229:W229"/>
    <mergeCell ref="X229"/>
    <mergeCell ref="A230"/>
    <mergeCell ref="B230:C230"/>
    <mergeCell ref="D230:G230"/>
    <mergeCell ref="H230:T230"/>
    <mergeCell ref="U230:W230"/>
    <mergeCell ref="X230"/>
    <mergeCell ref="A231"/>
    <mergeCell ref="B231:C231"/>
    <mergeCell ref="D231:G231"/>
    <mergeCell ref="H231:T231"/>
    <mergeCell ref="U231:W231"/>
    <mergeCell ref="X231"/>
    <mergeCell ref="A232"/>
    <mergeCell ref="B232:C232"/>
    <mergeCell ref="D232:G232"/>
    <mergeCell ref="H232:T232"/>
    <mergeCell ref="U232:W232"/>
    <mergeCell ref="X232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:W227"/>
    <mergeCell ref="X227"/>
    <mergeCell ref="A228"/>
    <mergeCell ref="B228:C228"/>
    <mergeCell ref="D228:G228"/>
    <mergeCell ref="H228:T228"/>
    <mergeCell ref="U228:W228"/>
    <mergeCell ref="X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:W225"/>
    <mergeCell ref="X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:W226"/>
    <mergeCell ref="X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:W223"/>
    <mergeCell ref="X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:W224"/>
    <mergeCell ref="X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:W221"/>
    <mergeCell ref="X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:W222"/>
    <mergeCell ref="X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:W219"/>
    <mergeCell ref="X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:W220"/>
    <mergeCell ref="X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:W217"/>
    <mergeCell ref="X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:W218"/>
    <mergeCell ref="X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:W215"/>
    <mergeCell ref="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:W216"/>
    <mergeCell ref="X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:W213"/>
    <mergeCell ref="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:W214"/>
    <mergeCell ref="X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:W211"/>
    <mergeCell ref="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:W212"/>
    <mergeCell ref="X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:W209"/>
    <mergeCell ref="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:W210"/>
    <mergeCell ref="X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:W207"/>
    <mergeCell ref="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:W208"/>
    <mergeCell ref="X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:W205"/>
    <mergeCell ref="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:W206"/>
    <mergeCell ref="X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:W203"/>
    <mergeCell ref="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:W204"/>
    <mergeCell ref="X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:W201"/>
    <mergeCell ref="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:W202"/>
    <mergeCell ref="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:W200"/>
    <mergeCell ref="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:W198"/>
    <mergeCell ref="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:W196"/>
    <mergeCell ref="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:W194"/>
    <mergeCell ref="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:W192"/>
    <mergeCell ref="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:W190"/>
    <mergeCell ref="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:W188"/>
    <mergeCell ref="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:W186"/>
    <mergeCell ref="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:W184"/>
    <mergeCell ref="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:W182"/>
    <mergeCell ref="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:W180"/>
    <mergeCell ref="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:W178"/>
    <mergeCell ref="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:W176"/>
    <mergeCell ref="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:W174"/>
    <mergeCell ref="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:W172"/>
    <mergeCell ref="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:W170"/>
    <mergeCell ref="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:W168"/>
    <mergeCell ref="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:W166"/>
    <mergeCell ref="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:W164"/>
    <mergeCell ref="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:W162"/>
    <mergeCell ref="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W160"/>
    <mergeCell ref="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W158"/>
    <mergeCell ref="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W156"/>
    <mergeCell ref="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W154"/>
    <mergeCell ref="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W152"/>
    <mergeCell ref="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W150"/>
    <mergeCell ref="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W148"/>
    <mergeCell ref="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W146"/>
    <mergeCell ref="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W144"/>
    <mergeCell ref="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W142"/>
    <mergeCell ref="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W140"/>
    <mergeCell ref="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W138"/>
    <mergeCell ref="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W136"/>
    <mergeCell ref="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W134"/>
    <mergeCell ref="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W132"/>
    <mergeCell ref="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W130"/>
    <mergeCell ref="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W128"/>
    <mergeCell ref="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W126"/>
    <mergeCell ref="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W124"/>
    <mergeCell ref="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W122"/>
    <mergeCell ref="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W120"/>
    <mergeCell ref="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W118"/>
    <mergeCell ref="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W116"/>
    <mergeCell ref="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W114"/>
    <mergeCell ref="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W112"/>
    <mergeCell ref="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W110"/>
    <mergeCell ref="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W108"/>
    <mergeCell ref="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W106"/>
    <mergeCell ref="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W104"/>
    <mergeCell ref="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W102"/>
    <mergeCell ref="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W100"/>
    <mergeCell ref="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W98"/>
    <mergeCell ref="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W96"/>
    <mergeCell ref="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W94"/>
    <mergeCell ref="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W92"/>
    <mergeCell ref="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W90"/>
    <mergeCell ref="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W88"/>
    <mergeCell ref="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W86"/>
    <mergeCell ref="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W84"/>
    <mergeCell ref="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W82"/>
    <mergeCell ref="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W80"/>
    <mergeCell ref="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W78"/>
    <mergeCell ref="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W76"/>
    <mergeCell ref="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2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182</v>
      </c>
      <c r="B1" s="1"/>
      <c r="C1" s="1"/>
      <c r="D1" s="1"/>
      <c r="E1" s="1"/>
      <c r="F1" s="1"/>
      <c r="G1" s="1"/>
      <c r="H1" s="1"/>
      <c r="I1" s="1"/>
      <c r="J1" s="8" t="s">
        <v>183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184</v>
      </c>
      <c r="B2" s="1"/>
      <c r="C2" s="1"/>
      <c r="D2" s="1"/>
      <c r="E2" s="1"/>
      <c r="F2" s="1"/>
      <c r="G2" s="1"/>
      <c r="H2" s="1"/>
      <c r="I2" s="1"/>
      <c r="J2" s="8" t="s">
        <v>185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186</v>
      </c>
      <c r="B3" s="1"/>
      <c r="C3" s="1"/>
      <c r="D3" s="1"/>
      <c r="E3" s="1"/>
      <c r="F3" s="1"/>
      <c r="G3" s="1"/>
      <c r="H3" s="1"/>
      <c r="I3" s="1"/>
      <c r="J3" s="8" t="s">
        <v>187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188</v>
      </c>
      <c r="B4" s="1"/>
      <c r="C4" s="1"/>
      <c r="D4" s="1"/>
      <c r="E4" s="1"/>
      <c r="F4" s="1"/>
      <c r="G4" s="1"/>
      <c r="H4" s="1"/>
      <c r="I4" s="1"/>
      <c r="J4" s="8" t="s">
        <v>189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190</v>
      </c>
      <c r="B5" s="1"/>
      <c r="C5" s="1"/>
      <c r="D5" s="1"/>
      <c r="E5" s="1"/>
      <c r="F5" s="1"/>
      <c r="G5" s="1"/>
      <c r="H5" s="1"/>
      <c r="I5" s="1"/>
      <c r="J5" s="8" t="s">
        <v>191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192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193</v>
      </c>
      <c r="B7" s="1"/>
      <c r="C7" s="1"/>
      <c r="D7" s="1"/>
      <c r="E7" s="1"/>
      <c r="F7" s="1"/>
      <c r="G7" s="1"/>
      <c r="H7" s="1"/>
      <c r="I7" s="1"/>
      <c r="J7" s="8" t="s">
        <v>194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195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36.7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196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105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106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198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199</v>
      </c>
      <c r="B16" s="1"/>
      <c r="C16" s="2" t="s">
        <v>200</v>
      </c>
      <c r="D16" s="2"/>
      <c r="E16" s="2"/>
      <c r="F16" s="1" t="s">
        <v>201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202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203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204</v>
      </c>
      <c r="B20" s="7"/>
      <c r="C20" s="7"/>
      <c r="D20" s="7"/>
      <c r="E20" s="14" t="s">
        <v>103</v>
      </c>
      <c r="F20" s="14"/>
      <c r="G20" s="14"/>
      <c r="H20" s="14"/>
      <c r="I20" s="1" t="s">
        <v>6</v>
      </c>
      <c r="J20" s="1"/>
      <c r="K20" s="1"/>
      <c r="L20" s="1"/>
      <c r="M20" s="1" t="s">
        <v>205</v>
      </c>
      <c r="N20" s="1"/>
      <c r="O20" s="1"/>
      <c r="P20" s="1"/>
      <c r="Q20" s="1"/>
      <c r="R20" s="1"/>
      <c r="S20" s="14" t="s">
        <v>2183</v>
      </c>
      <c r="T20" s="14"/>
      <c r="U20" s="14"/>
      <c r="V20" s="1" t="s">
        <v>6</v>
      </c>
      <c r="W20" s="1"/>
    </row>
    <row r="21" spans="1:23" ht="13.7" customHeight="1" x14ac:dyDescent="0.25">
      <c r="A21" s="16" t="s">
        <v>207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208</v>
      </c>
      <c r="N21" s="1"/>
      <c r="O21" s="1"/>
      <c r="P21" s="1"/>
      <c r="Q21" s="1"/>
      <c r="R21" s="1"/>
      <c r="S21" s="14" t="s">
        <v>34</v>
      </c>
      <c r="T21" s="14"/>
      <c r="U21" s="14"/>
      <c r="V21" s="1" t="s">
        <v>6</v>
      </c>
      <c r="W21" s="1"/>
    </row>
    <row r="22" spans="1:23" ht="13.7" customHeight="1" x14ac:dyDescent="0.25">
      <c r="A22" s="7" t="s">
        <v>210</v>
      </c>
      <c r="B22" s="7"/>
      <c r="C22" s="7"/>
      <c r="D22" s="7"/>
      <c r="E22" s="14" t="s">
        <v>34</v>
      </c>
      <c r="F22" s="14"/>
      <c r="G22" s="14"/>
      <c r="H22" s="14"/>
      <c r="I22" s="1" t="s">
        <v>6</v>
      </c>
      <c r="J22" s="1"/>
      <c r="K22" s="1"/>
      <c r="L22" s="1"/>
      <c r="M22" s="1" t="s">
        <v>211</v>
      </c>
      <c r="N22" s="1"/>
      <c r="O22" s="1"/>
      <c r="P22" s="1"/>
      <c r="Q22" s="1"/>
      <c r="R22" s="1"/>
      <c r="S22" s="14" t="s">
        <v>2184</v>
      </c>
      <c r="T22" s="14"/>
      <c r="U22" s="14"/>
      <c r="V22" s="1" t="s">
        <v>213</v>
      </c>
      <c r="W22" s="1"/>
    </row>
    <row r="23" spans="1:23" ht="13.7" customHeight="1" x14ac:dyDescent="0.25">
      <c r="A23" s="7" t="s">
        <v>214</v>
      </c>
      <c r="B23" s="7"/>
      <c r="C23" s="7"/>
      <c r="D23" s="7"/>
      <c r="E23" s="14" t="s">
        <v>34</v>
      </c>
      <c r="F23" s="14"/>
      <c r="G23" s="14"/>
      <c r="H23" s="14"/>
      <c r="I23" s="1" t="s">
        <v>6</v>
      </c>
      <c r="J23" s="1"/>
      <c r="K23" s="1"/>
      <c r="L23" s="1"/>
      <c r="M23" s="1" t="s">
        <v>215</v>
      </c>
      <c r="N23" s="1"/>
      <c r="O23" s="1"/>
      <c r="P23" s="1"/>
      <c r="Q23" s="1"/>
      <c r="R23" s="1"/>
      <c r="S23" s="14" t="s">
        <v>34</v>
      </c>
      <c r="T23" s="14"/>
      <c r="U23" s="14"/>
      <c r="V23" s="1" t="s">
        <v>213</v>
      </c>
      <c r="W23" s="1"/>
    </row>
    <row r="24" spans="1:23" ht="13.7" customHeight="1" x14ac:dyDescent="0.25">
      <c r="A24" s="7" t="s">
        <v>217</v>
      </c>
      <c r="B24" s="7"/>
      <c r="C24" s="7"/>
      <c r="D24" s="7"/>
      <c r="E24" s="14" t="s">
        <v>34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218</v>
      </c>
      <c r="B25" s="7"/>
      <c r="C25" s="7"/>
      <c r="D25" s="7"/>
      <c r="E25" s="14" t="s">
        <v>103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219</v>
      </c>
      <c r="B27" s="9" t="s">
        <v>15</v>
      </c>
      <c r="C27" s="9"/>
      <c r="D27" s="9" t="s">
        <v>220</v>
      </c>
      <c r="E27" s="9"/>
      <c r="F27" s="9"/>
      <c r="G27" s="9" t="s">
        <v>221</v>
      </c>
      <c r="H27" s="9" t="s">
        <v>222</v>
      </c>
      <c r="I27" s="9"/>
      <c r="J27" s="9"/>
      <c r="K27" s="9"/>
      <c r="L27" s="9"/>
      <c r="M27" s="9"/>
      <c r="N27" s="9"/>
      <c r="O27" s="9"/>
      <c r="P27" s="9" t="s">
        <v>226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223</v>
      </c>
      <c r="I28" s="9"/>
      <c r="J28" s="9"/>
      <c r="K28" s="9" t="s">
        <v>224</v>
      </c>
      <c r="L28" s="9"/>
      <c r="M28" s="9"/>
      <c r="N28" s="9" t="s">
        <v>225</v>
      </c>
      <c r="O28" s="9"/>
      <c r="P28" s="9" t="s">
        <v>227</v>
      </c>
      <c r="Q28" s="9"/>
      <c r="R28" s="9" t="s">
        <v>228</v>
      </c>
      <c r="S28" s="9"/>
      <c r="T28" s="9" t="s">
        <v>229</v>
      </c>
      <c r="U28" s="9" t="s">
        <v>224</v>
      </c>
      <c r="V28" s="9"/>
      <c r="W28" s="9" t="s">
        <v>230</v>
      </c>
    </row>
    <row r="29" spans="1:23" ht="14.1" customHeight="1" x14ac:dyDescent="0.25">
      <c r="A29" s="17" t="s">
        <v>659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70</v>
      </c>
      <c r="S30" s="10"/>
      <c r="T30" s="10" t="s">
        <v>96</v>
      </c>
      <c r="U30" s="10" t="s">
        <v>100</v>
      </c>
      <c r="V30" s="10"/>
      <c r="W30" s="10" t="s">
        <v>104</v>
      </c>
    </row>
    <row r="31" spans="1:23" ht="48.6" customHeight="1" x14ac:dyDescent="0.25">
      <c r="A31" s="10" t="s">
        <v>9</v>
      </c>
      <c r="B31" s="10" t="s">
        <v>2185</v>
      </c>
      <c r="C31" s="10"/>
      <c r="D31" s="12" t="s">
        <v>2186</v>
      </c>
      <c r="E31" s="12"/>
      <c r="F31" s="12"/>
      <c r="G31" s="10" t="s">
        <v>234</v>
      </c>
      <c r="H31" s="10" t="s">
        <v>9</v>
      </c>
      <c r="I31" s="10"/>
      <c r="J31" s="10"/>
      <c r="K31" s="10"/>
      <c r="L31" s="10"/>
      <c r="M31" s="10"/>
      <c r="N31" s="10" t="s">
        <v>9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1615</v>
      </c>
      <c r="C32" s="10"/>
      <c r="D32" s="12" t="s">
        <v>239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9</v>
      </c>
      <c r="C33" s="11"/>
      <c r="D33" s="12" t="s">
        <v>240</v>
      </c>
      <c r="E33" s="12"/>
      <c r="F33" s="12"/>
      <c r="G33" s="10" t="s">
        <v>213</v>
      </c>
      <c r="H33" s="10"/>
      <c r="I33" s="10"/>
      <c r="J33" s="10"/>
      <c r="K33" s="10"/>
      <c r="L33" s="10"/>
      <c r="M33" s="10"/>
      <c r="N33" s="10" t="s">
        <v>1558</v>
      </c>
      <c r="O33" s="10"/>
      <c r="P33" s="10"/>
      <c r="Q33" s="10"/>
      <c r="R33" s="10"/>
      <c r="S33" s="10"/>
      <c r="T33" s="10"/>
      <c r="U33" s="10"/>
      <c r="V33" s="10"/>
      <c r="W33" s="10" t="s">
        <v>2187</v>
      </c>
    </row>
    <row r="34" spans="1:23" ht="14.1" customHeight="1" x14ac:dyDescent="0.25">
      <c r="A34" s="10"/>
      <c r="B34" s="10" t="s">
        <v>2188</v>
      </c>
      <c r="C34" s="10"/>
      <c r="D34" s="12" t="s">
        <v>2189</v>
      </c>
      <c r="E34" s="12"/>
      <c r="F34" s="12"/>
      <c r="G34" s="10" t="s">
        <v>213</v>
      </c>
      <c r="H34" s="10" t="s">
        <v>2190</v>
      </c>
      <c r="I34" s="10"/>
      <c r="J34" s="10"/>
      <c r="K34" s="10" t="s">
        <v>1111</v>
      </c>
      <c r="L34" s="10"/>
      <c r="M34" s="10"/>
      <c r="N34" s="10" t="s">
        <v>1649</v>
      </c>
      <c r="O34" s="10"/>
      <c r="P34" s="10"/>
      <c r="Q34" s="10"/>
      <c r="R34" s="10"/>
      <c r="S34" s="10"/>
      <c r="T34" s="10" t="s">
        <v>2191</v>
      </c>
      <c r="U34" s="10"/>
      <c r="V34" s="10"/>
      <c r="W34" s="10" t="s">
        <v>2192</v>
      </c>
    </row>
    <row r="35" spans="1:23" ht="14.1" customHeight="1" x14ac:dyDescent="0.25">
      <c r="A35" s="10"/>
      <c r="B35" s="10" t="s">
        <v>1667</v>
      </c>
      <c r="C35" s="10"/>
      <c r="D35" s="12" t="s">
        <v>1668</v>
      </c>
      <c r="E35" s="12"/>
      <c r="F35" s="12"/>
      <c r="G35" s="10" t="s">
        <v>213</v>
      </c>
      <c r="H35" s="10" t="s">
        <v>2193</v>
      </c>
      <c r="I35" s="10"/>
      <c r="J35" s="10"/>
      <c r="K35" s="10" t="s">
        <v>1111</v>
      </c>
      <c r="L35" s="10"/>
      <c r="M35" s="10"/>
      <c r="N35" s="10" t="s">
        <v>2194</v>
      </c>
      <c r="O35" s="10"/>
      <c r="P35" s="10"/>
      <c r="Q35" s="10"/>
      <c r="R35" s="10"/>
      <c r="S35" s="10"/>
      <c r="T35" s="10" t="s">
        <v>1414</v>
      </c>
      <c r="U35" s="10"/>
      <c r="V35" s="10"/>
      <c r="W35" s="10" t="s">
        <v>2195</v>
      </c>
    </row>
    <row r="36" spans="1:23" ht="14.1" customHeight="1" x14ac:dyDescent="0.25">
      <c r="A36" s="10"/>
      <c r="B36" s="10"/>
      <c r="C36" s="10"/>
      <c r="D36" s="12" t="s">
        <v>276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2187</v>
      </c>
    </row>
    <row r="37" spans="1:23" ht="14.1" customHeight="1" x14ac:dyDescent="0.25">
      <c r="A37" s="10"/>
      <c r="B37" s="10"/>
      <c r="C37" s="10"/>
      <c r="D37" s="12" t="s">
        <v>278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2187</v>
      </c>
    </row>
    <row r="38" spans="1:23" ht="36.950000000000003" customHeight="1" x14ac:dyDescent="0.25">
      <c r="A38" s="10"/>
      <c r="B38" s="10" t="s">
        <v>1626</v>
      </c>
      <c r="C38" s="10"/>
      <c r="D38" s="12" t="s">
        <v>1627</v>
      </c>
      <c r="E38" s="12"/>
      <c r="F38" s="12"/>
      <c r="G38" s="10" t="s">
        <v>282</v>
      </c>
      <c r="H38" s="10" t="s">
        <v>1628</v>
      </c>
      <c r="I38" s="10"/>
      <c r="J38" s="10"/>
      <c r="K38" s="10"/>
      <c r="L38" s="10"/>
      <c r="M38" s="10"/>
      <c r="N38" s="10" t="s">
        <v>1628</v>
      </c>
      <c r="O38" s="10"/>
      <c r="P38" s="10"/>
      <c r="Q38" s="10"/>
      <c r="R38" s="10"/>
      <c r="S38" s="10"/>
      <c r="T38" s="10"/>
      <c r="U38" s="10"/>
      <c r="V38" s="10"/>
      <c r="W38" s="10" t="s">
        <v>2196</v>
      </c>
    </row>
    <row r="39" spans="1:23" ht="36.950000000000003" customHeight="1" x14ac:dyDescent="0.25">
      <c r="A39" s="10"/>
      <c r="B39" s="10" t="s">
        <v>1630</v>
      </c>
      <c r="C39" s="10"/>
      <c r="D39" s="12" t="s">
        <v>1631</v>
      </c>
      <c r="E39" s="12"/>
      <c r="F39" s="12"/>
      <c r="G39" s="10" t="s">
        <v>282</v>
      </c>
      <c r="H39" s="10" t="s">
        <v>1632</v>
      </c>
      <c r="I39" s="10"/>
      <c r="J39" s="10"/>
      <c r="K39" s="10"/>
      <c r="L39" s="10"/>
      <c r="M39" s="10"/>
      <c r="N39" s="10" t="s">
        <v>1632</v>
      </c>
      <c r="O39" s="10"/>
      <c r="P39" s="10"/>
      <c r="Q39" s="10"/>
      <c r="R39" s="10"/>
      <c r="S39" s="10"/>
      <c r="T39" s="10"/>
      <c r="U39" s="10"/>
      <c r="V39" s="10"/>
      <c r="W39" s="10" t="s">
        <v>2197</v>
      </c>
    </row>
    <row r="40" spans="1:23" ht="14.1" customHeight="1" x14ac:dyDescent="0.25">
      <c r="A40" s="10"/>
      <c r="B40" s="10"/>
      <c r="C40" s="10"/>
      <c r="D40" s="13" t="s">
        <v>289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2198</v>
      </c>
      <c r="U40" s="10"/>
      <c r="V40" s="10"/>
      <c r="W40" s="10" t="s">
        <v>2198</v>
      </c>
    </row>
    <row r="41" spans="1:23" ht="36.950000000000003" customHeight="1" x14ac:dyDescent="0.25">
      <c r="A41" s="10" t="s">
        <v>23</v>
      </c>
      <c r="B41" s="10" t="s">
        <v>2199</v>
      </c>
      <c r="C41" s="10"/>
      <c r="D41" s="12" t="s">
        <v>2200</v>
      </c>
      <c r="E41" s="12"/>
      <c r="F41" s="12"/>
      <c r="G41" s="10" t="s">
        <v>2201</v>
      </c>
      <c r="H41" s="10" t="s">
        <v>9</v>
      </c>
      <c r="I41" s="10"/>
      <c r="J41" s="10"/>
      <c r="K41" s="10"/>
      <c r="L41" s="10"/>
      <c r="M41" s="10"/>
      <c r="N41" s="10" t="s">
        <v>9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1615</v>
      </c>
      <c r="C42" s="10"/>
      <c r="D42" s="12" t="s">
        <v>239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9</v>
      </c>
      <c r="C43" s="11"/>
      <c r="D43" s="12" t="s">
        <v>240</v>
      </c>
      <c r="E43" s="12"/>
      <c r="F43" s="12"/>
      <c r="G43" s="10" t="s">
        <v>213</v>
      </c>
      <c r="H43" s="10"/>
      <c r="I43" s="10"/>
      <c r="J43" s="10"/>
      <c r="K43" s="10"/>
      <c r="L43" s="10"/>
      <c r="M43" s="10"/>
      <c r="N43" s="10" t="s">
        <v>2202</v>
      </c>
      <c r="O43" s="10"/>
      <c r="P43" s="10"/>
      <c r="Q43" s="10"/>
      <c r="R43" s="10"/>
      <c r="S43" s="10"/>
      <c r="T43" s="10"/>
      <c r="U43" s="10"/>
      <c r="V43" s="10"/>
      <c r="W43" s="10" t="s">
        <v>2203</v>
      </c>
    </row>
    <row r="44" spans="1:23" ht="14.1" customHeight="1" x14ac:dyDescent="0.25">
      <c r="A44" s="10"/>
      <c r="B44" s="10" t="s">
        <v>1248</v>
      </c>
      <c r="C44" s="10"/>
      <c r="D44" s="12" t="s">
        <v>1249</v>
      </c>
      <c r="E44" s="12"/>
      <c r="F44" s="12"/>
      <c r="G44" s="10" t="s">
        <v>213</v>
      </c>
      <c r="H44" s="10" t="s">
        <v>2204</v>
      </c>
      <c r="I44" s="10"/>
      <c r="J44" s="10"/>
      <c r="K44" s="10" t="s">
        <v>1111</v>
      </c>
      <c r="L44" s="10"/>
      <c r="M44" s="10"/>
      <c r="N44" s="10" t="s">
        <v>2205</v>
      </c>
      <c r="O44" s="10"/>
      <c r="P44" s="10"/>
      <c r="Q44" s="10"/>
      <c r="R44" s="10"/>
      <c r="S44" s="10"/>
      <c r="T44" s="10" t="s">
        <v>265</v>
      </c>
      <c r="U44" s="10"/>
      <c r="V44" s="10"/>
      <c r="W44" s="10" t="s">
        <v>2206</v>
      </c>
    </row>
    <row r="45" spans="1:23" ht="14.1" customHeight="1" x14ac:dyDescent="0.25">
      <c r="A45" s="10"/>
      <c r="B45" s="10" t="s">
        <v>1622</v>
      </c>
      <c r="C45" s="10"/>
      <c r="D45" s="12" t="s">
        <v>1623</v>
      </c>
      <c r="E45" s="12"/>
      <c r="F45" s="12"/>
      <c r="G45" s="10" t="s">
        <v>213</v>
      </c>
      <c r="H45" s="10" t="s">
        <v>2207</v>
      </c>
      <c r="I45" s="10"/>
      <c r="J45" s="10"/>
      <c r="K45" s="10" t="s">
        <v>1111</v>
      </c>
      <c r="L45" s="10"/>
      <c r="M45" s="10"/>
      <c r="N45" s="10" t="s">
        <v>2208</v>
      </c>
      <c r="O45" s="10"/>
      <c r="P45" s="10"/>
      <c r="Q45" s="10"/>
      <c r="R45" s="10"/>
      <c r="S45" s="10"/>
      <c r="T45" s="10" t="s">
        <v>1624</v>
      </c>
      <c r="U45" s="10"/>
      <c r="V45" s="10"/>
      <c r="W45" s="10" t="s">
        <v>2209</v>
      </c>
    </row>
    <row r="46" spans="1:23" ht="14.1" customHeight="1" x14ac:dyDescent="0.25">
      <c r="A46" s="10"/>
      <c r="B46" s="10"/>
      <c r="C46" s="10"/>
      <c r="D46" s="12" t="s">
        <v>276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2203</v>
      </c>
    </row>
    <row r="47" spans="1:23" ht="14.1" customHeight="1" x14ac:dyDescent="0.25">
      <c r="A47" s="10"/>
      <c r="B47" s="10"/>
      <c r="C47" s="10"/>
      <c r="D47" s="12" t="s">
        <v>278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2203</v>
      </c>
    </row>
    <row r="48" spans="1:23" ht="36.950000000000003" customHeight="1" x14ac:dyDescent="0.25">
      <c r="A48" s="10"/>
      <c r="B48" s="10" t="s">
        <v>1626</v>
      </c>
      <c r="C48" s="10"/>
      <c r="D48" s="12" t="s">
        <v>1627</v>
      </c>
      <c r="E48" s="12"/>
      <c r="F48" s="12"/>
      <c r="G48" s="10" t="s">
        <v>282</v>
      </c>
      <c r="H48" s="10" t="s">
        <v>1628</v>
      </c>
      <c r="I48" s="10"/>
      <c r="J48" s="10"/>
      <c r="K48" s="10"/>
      <c r="L48" s="10"/>
      <c r="M48" s="10"/>
      <c r="N48" s="10" t="s">
        <v>1628</v>
      </c>
      <c r="O48" s="10"/>
      <c r="P48" s="10"/>
      <c r="Q48" s="10"/>
      <c r="R48" s="10"/>
      <c r="S48" s="10"/>
      <c r="T48" s="10"/>
      <c r="U48" s="10"/>
      <c r="V48" s="10"/>
      <c r="W48" s="10" t="s">
        <v>2210</v>
      </c>
    </row>
    <row r="49" spans="1:23" ht="36.950000000000003" customHeight="1" x14ac:dyDescent="0.25">
      <c r="A49" s="10"/>
      <c r="B49" s="10" t="s">
        <v>1630</v>
      </c>
      <c r="C49" s="10"/>
      <c r="D49" s="12" t="s">
        <v>1631</v>
      </c>
      <c r="E49" s="12"/>
      <c r="F49" s="12"/>
      <c r="G49" s="10" t="s">
        <v>282</v>
      </c>
      <c r="H49" s="10" t="s">
        <v>1632</v>
      </c>
      <c r="I49" s="10"/>
      <c r="J49" s="10"/>
      <c r="K49" s="10"/>
      <c r="L49" s="10"/>
      <c r="M49" s="10"/>
      <c r="N49" s="10" t="s">
        <v>1632</v>
      </c>
      <c r="O49" s="10"/>
      <c r="P49" s="10"/>
      <c r="Q49" s="10"/>
      <c r="R49" s="10"/>
      <c r="S49" s="10"/>
      <c r="T49" s="10"/>
      <c r="U49" s="10"/>
      <c r="V49" s="10"/>
      <c r="W49" s="10" t="s">
        <v>2211</v>
      </c>
    </row>
    <row r="50" spans="1:23" ht="14.1" customHeight="1" x14ac:dyDescent="0.25">
      <c r="A50" s="10"/>
      <c r="B50" s="10"/>
      <c r="C50" s="10"/>
      <c r="D50" s="13" t="s">
        <v>289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2212</v>
      </c>
      <c r="U50" s="10"/>
      <c r="V50" s="10"/>
      <c r="W50" s="10" t="s">
        <v>2212</v>
      </c>
    </row>
    <row r="51" spans="1:23" ht="36.950000000000003" customHeight="1" x14ac:dyDescent="0.25">
      <c r="A51" s="10" t="s">
        <v>24</v>
      </c>
      <c r="B51" s="10" t="s">
        <v>2213</v>
      </c>
      <c r="C51" s="10"/>
      <c r="D51" s="12" t="s">
        <v>2214</v>
      </c>
      <c r="E51" s="12"/>
      <c r="F51" s="12"/>
      <c r="G51" s="10" t="s">
        <v>234</v>
      </c>
      <c r="H51" s="10" t="s">
        <v>104</v>
      </c>
      <c r="I51" s="10"/>
      <c r="J51" s="10"/>
      <c r="K51" s="10"/>
      <c r="L51" s="10"/>
      <c r="M51" s="10"/>
      <c r="N51" s="10" t="s">
        <v>104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1615</v>
      </c>
      <c r="C52" s="10"/>
      <c r="D52" s="12" t="s">
        <v>239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9</v>
      </c>
      <c r="C53" s="11"/>
      <c r="D53" s="12" t="s">
        <v>240</v>
      </c>
      <c r="E53" s="12"/>
      <c r="F53" s="12"/>
      <c r="G53" s="10" t="s">
        <v>213</v>
      </c>
      <c r="H53" s="10"/>
      <c r="I53" s="10"/>
      <c r="J53" s="10"/>
      <c r="K53" s="10"/>
      <c r="L53" s="10"/>
      <c r="M53" s="10"/>
      <c r="N53" s="10" t="s">
        <v>2215</v>
      </c>
      <c r="O53" s="10"/>
      <c r="P53" s="10"/>
      <c r="Q53" s="10"/>
      <c r="R53" s="10"/>
      <c r="S53" s="10"/>
      <c r="T53" s="10"/>
      <c r="U53" s="10"/>
      <c r="V53" s="10"/>
      <c r="W53" s="10" t="s">
        <v>2216</v>
      </c>
    </row>
    <row r="54" spans="1:23" ht="14.1" customHeight="1" x14ac:dyDescent="0.25">
      <c r="A54" s="10"/>
      <c r="B54" s="10" t="s">
        <v>1662</v>
      </c>
      <c r="C54" s="10"/>
      <c r="D54" s="12" t="s">
        <v>1663</v>
      </c>
      <c r="E54" s="12"/>
      <c r="F54" s="12"/>
      <c r="G54" s="10" t="s">
        <v>213</v>
      </c>
      <c r="H54" s="10" t="s">
        <v>855</v>
      </c>
      <c r="I54" s="10"/>
      <c r="J54" s="10"/>
      <c r="K54" s="10" t="s">
        <v>1111</v>
      </c>
      <c r="L54" s="10"/>
      <c r="M54" s="10"/>
      <c r="N54" s="10" t="s">
        <v>2217</v>
      </c>
      <c r="O54" s="10"/>
      <c r="P54" s="10"/>
      <c r="Q54" s="10"/>
      <c r="R54" s="10"/>
      <c r="S54" s="10"/>
      <c r="T54" s="10" t="s">
        <v>1665</v>
      </c>
      <c r="U54" s="10"/>
      <c r="V54" s="10"/>
      <c r="W54" s="10" t="s">
        <v>2218</v>
      </c>
    </row>
    <row r="55" spans="1:23" ht="14.1" customHeight="1" x14ac:dyDescent="0.25">
      <c r="A55" s="10"/>
      <c r="B55" s="10" t="s">
        <v>1667</v>
      </c>
      <c r="C55" s="10"/>
      <c r="D55" s="12" t="s">
        <v>1668</v>
      </c>
      <c r="E55" s="12"/>
      <c r="F55" s="12"/>
      <c r="G55" s="10" t="s">
        <v>213</v>
      </c>
      <c r="H55" s="10" t="s">
        <v>1270</v>
      </c>
      <c r="I55" s="10"/>
      <c r="J55" s="10"/>
      <c r="K55" s="10" t="s">
        <v>1111</v>
      </c>
      <c r="L55" s="10"/>
      <c r="M55" s="10"/>
      <c r="N55" s="10" t="s">
        <v>2219</v>
      </c>
      <c r="O55" s="10"/>
      <c r="P55" s="10"/>
      <c r="Q55" s="10"/>
      <c r="R55" s="10"/>
      <c r="S55" s="10"/>
      <c r="T55" s="10" t="s">
        <v>1414</v>
      </c>
      <c r="U55" s="10"/>
      <c r="V55" s="10"/>
      <c r="W55" s="10" t="s">
        <v>2220</v>
      </c>
    </row>
    <row r="56" spans="1:23" ht="14.1" customHeight="1" x14ac:dyDescent="0.25">
      <c r="A56" s="10"/>
      <c r="B56" s="10"/>
      <c r="C56" s="10"/>
      <c r="D56" s="12" t="s">
        <v>276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2216</v>
      </c>
    </row>
    <row r="57" spans="1:23" ht="14.1" customHeight="1" x14ac:dyDescent="0.25">
      <c r="A57" s="10"/>
      <c r="B57" s="10"/>
      <c r="C57" s="10"/>
      <c r="D57" s="12" t="s">
        <v>278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2216</v>
      </c>
    </row>
    <row r="58" spans="1:23" ht="36.950000000000003" customHeight="1" x14ac:dyDescent="0.25">
      <c r="A58" s="10"/>
      <c r="B58" s="10" t="s">
        <v>1626</v>
      </c>
      <c r="C58" s="10"/>
      <c r="D58" s="12" t="s">
        <v>1627</v>
      </c>
      <c r="E58" s="12"/>
      <c r="F58" s="12"/>
      <c r="G58" s="10" t="s">
        <v>282</v>
      </c>
      <c r="H58" s="10" t="s">
        <v>1628</v>
      </c>
      <c r="I58" s="10"/>
      <c r="J58" s="10"/>
      <c r="K58" s="10"/>
      <c r="L58" s="10"/>
      <c r="M58" s="10"/>
      <c r="N58" s="10" t="s">
        <v>1628</v>
      </c>
      <c r="O58" s="10"/>
      <c r="P58" s="10"/>
      <c r="Q58" s="10"/>
      <c r="R58" s="10"/>
      <c r="S58" s="10"/>
      <c r="T58" s="10"/>
      <c r="U58" s="10"/>
      <c r="V58" s="10"/>
      <c r="W58" s="10" t="s">
        <v>2221</v>
      </c>
    </row>
    <row r="59" spans="1:23" ht="36.950000000000003" customHeight="1" x14ac:dyDescent="0.25">
      <c r="A59" s="10"/>
      <c r="B59" s="10" t="s">
        <v>1630</v>
      </c>
      <c r="C59" s="10"/>
      <c r="D59" s="12" t="s">
        <v>1631</v>
      </c>
      <c r="E59" s="12"/>
      <c r="F59" s="12"/>
      <c r="G59" s="10" t="s">
        <v>282</v>
      </c>
      <c r="H59" s="10" t="s">
        <v>1632</v>
      </c>
      <c r="I59" s="10"/>
      <c r="J59" s="10"/>
      <c r="K59" s="10"/>
      <c r="L59" s="10"/>
      <c r="M59" s="10"/>
      <c r="N59" s="10" t="s">
        <v>1632</v>
      </c>
      <c r="O59" s="10"/>
      <c r="P59" s="10"/>
      <c r="Q59" s="10"/>
      <c r="R59" s="10"/>
      <c r="S59" s="10"/>
      <c r="T59" s="10"/>
      <c r="U59" s="10"/>
      <c r="V59" s="10"/>
      <c r="W59" s="10" t="s">
        <v>2222</v>
      </c>
    </row>
    <row r="60" spans="1:23" ht="14.1" customHeight="1" x14ac:dyDescent="0.25">
      <c r="A60" s="10"/>
      <c r="B60" s="10"/>
      <c r="C60" s="10"/>
      <c r="D60" s="13" t="s">
        <v>289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2223</v>
      </c>
      <c r="U60" s="10"/>
      <c r="V60" s="10"/>
      <c r="W60" s="10" t="s">
        <v>2224</v>
      </c>
    </row>
    <row r="61" spans="1:23" ht="60" customHeight="1" x14ac:dyDescent="0.25">
      <c r="A61" s="10" t="s">
        <v>25</v>
      </c>
      <c r="B61" s="10" t="s">
        <v>2225</v>
      </c>
      <c r="C61" s="10"/>
      <c r="D61" s="12" t="s">
        <v>2226</v>
      </c>
      <c r="E61" s="12"/>
      <c r="F61" s="12"/>
      <c r="G61" s="10" t="s">
        <v>234</v>
      </c>
      <c r="H61" s="10" t="s">
        <v>9</v>
      </c>
      <c r="I61" s="10"/>
      <c r="J61" s="10"/>
      <c r="K61" s="10"/>
      <c r="L61" s="10"/>
      <c r="M61" s="10"/>
      <c r="N61" s="10" t="s">
        <v>9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63.5" customHeight="1" x14ac:dyDescent="0.25">
      <c r="A62" s="10"/>
      <c r="B62" s="10" t="s">
        <v>1615</v>
      </c>
      <c r="C62" s="10"/>
      <c r="D62" s="12" t="s">
        <v>239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4.1" customHeight="1" x14ac:dyDescent="0.25">
      <c r="A63" s="10"/>
      <c r="B63" s="11" t="s">
        <v>9</v>
      </c>
      <c r="C63" s="11"/>
      <c r="D63" s="12" t="s">
        <v>240</v>
      </c>
      <c r="E63" s="12"/>
      <c r="F63" s="12"/>
      <c r="G63" s="10" t="s">
        <v>213</v>
      </c>
      <c r="H63" s="10"/>
      <c r="I63" s="10"/>
      <c r="J63" s="10"/>
      <c r="K63" s="10"/>
      <c r="L63" s="10"/>
      <c r="M63" s="10"/>
      <c r="N63" s="10" t="s">
        <v>2227</v>
      </c>
      <c r="O63" s="10"/>
      <c r="P63" s="10"/>
      <c r="Q63" s="10"/>
      <c r="R63" s="10"/>
      <c r="S63" s="10"/>
      <c r="T63" s="10"/>
      <c r="U63" s="10"/>
      <c r="V63" s="10"/>
      <c r="W63" s="10" t="s">
        <v>2228</v>
      </c>
    </row>
    <row r="64" spans="1:23" ht="14.1" customHeight="1" x14ac:dyDescent="0.25">
      <c r="A64" s="10"/>
      <c r="B64" s="10" t="s">
        <v>1248</v>
      </c>
      <c r="C64" s="10"/>
      <c r="D64" s="12" t="s">
        <v>1249</v>
      </c>
      <c r="E64" s="12"/>
      <c r="F64" s="12"/>
      <c r="G64" s="10" t="s">
        <v>213</v>
      </c>
      <c r="H64" s="10" t="s">
        <v>2229</v>
      </c>
      <c r="I64" s="10"/>
      <c r="J64" s="10"/>
      <c r="K64" s="10" t="s">
        <v>1111</v>
      </c>
      <c r="L64" s="10"/>
      <c r="M64" s="10"/>
      <c r="N64" s="10" t="s">
        <v>711</v>
      </c>
      <c r="O64" s="10"/>
      <c r="P64" s="10"/>
      <c r="Q64" s="10"/>
      <c r="R64" s="10"/>
      <c r="S64" s="10"/>
      <c r="T64" s="10" t="s">
        <v>265</v>
      </c>
      <c r="U64" s="10"/>
      <c r="V64" s="10"/>
      <c r="W64" s="10" t="s">
        <v>2230</v>
      </c>
    </row>
    <row r="65" spans="1:23" ht="14.1" customHeight="1" x14ac:dyDescent="0.25">
      <c r="A65" s="10"/>
      <c r="B65" s="10" t="s">
        <v>1667</v>
      </c>
      <c r="C65" s="10"/>
      <c r="D65" s="12" t="s">
        <v>1668</v>
      </c>
      <c r="E65" s="12"/>
      <c r="F65" s="12"/>
      <c r="G65" s="10" t="s">
        <v>213</v>
      </c>
      <c r="H65" s="10" t="s">
        <v>2229</v>
      </c>
      <c r="I65" s="10"/>
      <c r="J65" s="10"/>
      <c r="K65" s="10" t="s">
        <v>1111</v>
      </c>
      <c r="L65" s="10"/>
      <c r="M65" s="10"/>
      <c r="N65" s="10" t="s">
        <v>711</v>
      </c>
      <c r="O65" s="10"/>
      <c r="P65" s="10"/>
      <c r="Q65" s="10"/>
      <c r="R65" s="10"/>
      <c r="S65" s="10"/>
      <c r="T65" s="10" t="s">
        <v>1414</v>
      </c>
      <c r="U65" s="10"/>
      <c r="V65" s="10"/>
      <c r="W65" s="10" t="s">
        <v>2231</v>
      </c>
    </row>
    <row r="66" spans="1:23" ht="14.1" customHeight="1" x14ac:dyDescent="0.25">
      <c r="A66" s="10"/>
      <c r="B66" s="10"/>
      <c r="C66" s="10"/>
      <c r="D66" s="12" t="s">
        <v>276</v>
      </c>
      <c r="E66" s="12"/>
      <c r="F66" s="12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 t="s">
        <v>2228</v>
      </c>
    </row>
    <row r="67" spans="1:23" ht="14.1" customHeight="1" x14ac:dyDescent="0.25">
      <c r="A67" s="10"/>
      <c r="B67" s="10"/>
      <c r="C67" s="10"/>
      <c r="D67" s="12" t="s">
        <v>278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 t="s">
        <v>2228</v>
      </c>
    </row>
    <row r="68" spans="1:23" ht="36.950000000000003" customHeight="1" x14ac:dyDescent="0.25">
      <c r="A68" s="10"/>
      <c r="B68" s="10" t="s">
        <v>1626</v>
      </c>
      <c r="C68" s="10"/>
      <c r="D68" s="12" t="s">
        <v>1627</v>
      </c>
      <c r="E68" s="12"/>
      <c r="F68" s="12"/>
      <c r="G68" s="10" t="s">
        <v>282</v>
      </c>
      <c r="H68" s="10" t="s">
        <v>1628</v>
      </c>
      <c r="I68" s="10"/>
      <c r="J68" s="10"/>
      <c r="K68" s="10"/>
      <c r="L68" s="10"/>
      <c r="M68" s="10"/>
      <c r="N68" s="10" t="s">
        <v>1628</v>
      </c>
      <c r="O68" s="10"/>
      <c r="P68" s="10"/>
      <c r="Q68" s="10"/>
      <c r="R68" s="10"/>
      <c r="S68" s="10"/>
      <c r="T68" s="10"/>
      <c r="U68" s="10"/>
      <c r="V68" s="10"/>
      <c r="W68" s="10" t="s">
        <v>2232</v>
      </c>
    </row>
    <row r="69" spans="1:23" ht="36.950000000000003" customHeight="1" x14ac:dyDescent="0.25">
      <c r="A69" s="10"/>
      <c r="B69" s="10" t="s">
        <v>1630</v>
      </c>
      <c r="C69" s="10"/>
      <c r="D69" s="12" t="s">
        <v>1631</v>
      </c>
      <c r="E69" s="12"/>
      <c r="F69" s="12"/>
      <c r="G69" s="10" t="s">
        <v>282</v>
      </c>
      <c r="H69" s="10" t="s">
        <v>1632</v>
      </c>
      <c r="I69" s="10"/>
      <c r="J69" s="10"/>
      <c r="K69" s="10"/>
      <c r="L69" s="10"/>
      <c r="M69" s="10"/>
      <c r="N69" s="10" t="s">
        <v>1632</v>
      </c>
      <c r="O69" s="10"/>
      <c r="P69" s="10"/>
      <c r="Q69" s="10"/>
      <c r="R69" s="10"/>
      <c r="S69" s="10"/>
      <c r="T69" s="10"/>
      <c r="U69" s="10"/>
      <c r="V69" s="10"/>
      <c r="W69" s="10" t="s">
        <v>2233</v>
      </c>
    </row>
    <row r="70" spans="1:23" ht="14.1" customHeight="1" x14ac:dyDescent="0.25">
      <c r="A70" s="10"/>
      <c r="B70" s="10"/>
      <c r="C70" s="10"/>
      <c r="D70" s="13" t="s">
        <v>289</v>
      </c>
      <c r="E70" s="13"/>
      <c r="F70" s="13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2234</v>
      </c>
      <c r="U70" s="10"/>
      <c r="V70" s="10"/>
      <c r="W70" s="10" t="s">
        <v>2234</v>
      </c>
    </row>
    <row r="71" spans="1:23" ht="71.45" customHeight="1" x14ac:dyDescent="0.25">
      <c r="A71" s="10" t="s">
        <v>26</v>
      </c>
      <c r="B71" s="10" t="s">
        <v>2235</v>
      </c>
      <c r="C71" s="10"/>
      <c r="D71" s="12" t="s">
        <v>2236</v>
      </c>
      <c r="E71" s="12"/>
      <c r="F71" s="12"/>
      <c r="G71" s="10" t="s">
        <v>234</v>
      </c>
      <c r="H71" s="10" t="s">
        <v>9</v>
      </c>
      <c r="I71" s="10"/>
      <c r="J71" s="10"/>
      <c r="K71" s="10"/>
      <c r="L71" s="10"/>
      <c r="M71" s="10"/>
      <c r="N71" s="10" t="s">
        <v>9</v>
      </c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163.5" customHeight="1" x14ac:dyDescent="0.25">
      <c r="A72" s="10"/>
      <c r="B72" s="10" t="s">
        <v>1615</v>
      </c>
      <c r="C72" s="10"/>
      <c r="D72" s="12" t="s">
        <v>239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14.1" customHeight="1" x14ac:dyDescent="0.25">
      <c r="A73" s="10"/>
      <c r="B73" s="11" t="s">
        <v>9</v>
      </c>
      <c r="C73" s="11"/>
      <c r="D73" s="12" t="s">
        <v>240</v>
      </c>
      <c r="E73" s="12"/>
      <c r="F73" s="12"/>
      <c r="G73" s="10" t="s">
        <v>213</v>
      </c>
      <c r="H73" s="10"/>
      <c r="I73" s="10"/>
      <c r="J73" s="10"/>
      <c r="K73" s="10"/>
      <c r="L73" s="10"/>
      <c r="M73" s="10"/>
      <c r="N73" s="10" t="s">
        <v>1854</v>
      </c>
      <c r="O73" s="10"/>
      <c r="P73" s="10"/>
      <c r="Q73" s="10"/>
      <c r="R73" s="10"/>
      <c r="S73" s="10"/>
      <c r="T73" s="10"/>
      <c r="U73" s="10"/>
      <c r="V73" s="10"/>
      <c r="W73" s="10" t="s">
        <v>2237</v>
      </c>
    </row>
    <row r="74" spans="1:23" ht="14.1" customHeight="1" x14ac:dyDescent="0.25">
      <c r="A74" s="10"/>
      <c r="B74" s="10" t="s">
        <v>1248</v>
      </c>
      <c r="C74" s="10"/>
      <c r="D74" s="12" t="s">
        <v>1249</v>
      </c>
      <c r="E74" s="12"/>
      <c r="F74" s="12"/>
      <c r="G74" s="10" t="s">
        <v>213</v>
      </c>
      <c r="H74" s="10" t="s">
        <v>2238</v>
      </c>
      <c r="I74" s="10"/>
      <c r="J74" s="10"/>
      <c r="K74" s="10" t="s">
        <v>1111</v>
      </c>
      <c r="L74" s="10"/>
      <c r="M74" s="10"/>
      <c r="N74" s="10" t="s">
        <v>2239</v>
      </c>
      <c r="O74" s="10"/>
      <c r="P74" s="10"/>
      <c r="Q74" s="10"/>
      <c r="R74" s="10"/>
      <c r="S74" s="10"/>
      <c r="T74" s="10" t="s">
        <v>265</v>
      </c>
      <c r="U74" s="10"/>
      <c r="V74" s="10"/>
      <c r="W74" s="10" t="s">
        <v>2240</v>
      </c>
    </row>
    <row r="75" spans="1:23" ht="14.1" customHeight="1" x14ac:dyDescent="0.25">
      <c r="A75" s="10"/>
      <c r="B75" s="10" t="s">
        <v>1667</v>
      </c>
      <c r="C75" s="10"/>
      <c r="D75" s="12" t="s">
        <v>1668</v>
      </c>
      <c r="E75" s="12"/>
      <c r="F75" s="12"/>
      <c r="G75" s="10" t="s">
        <v>213</v>
      </c>
      <c r="H75" s="10" t="s">
        <v>2238</v>
      </c>
      <c r="I75" s="10"/>
      <c r="J75" s="10"/>
      <c r="K75" s="10" t="s">
        <v>1111</v>
      </c>
      <c r="L75" s="10"/>
      <c r="M75" s="10"/>
      <c r="N75" s="10" t="s">
        <v>2239</v>
      </c>
      <c r="O75" s="10"/>
      <c r="P75" s="10"/>
      <c r="Q75" s="10"/>
      <c r="R75" s="10"/>
      <c r="S75" s="10"/>
      <c r="T75" s="10" t="s">
        <v>1414</v>
      </c>
      <c r="U75" s="10"/>
      <c r="V75" s="10"/>
      <c r="W75" s="10" t="s">
        <v>2241</v>
      </c>
    </row>
    <row r="76" spans="1:23" ht="14.1" customHeight="1" x14ac:dyDescent="0.25">
      <c r="A76" s="10"/>
      <c r="B76" s="10"/>
      <c r="C76" s="10"/>
      <c r="D76" s="12" t="s">
        <v>276</v>
      </c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2237</v>
      </c>
    </row>
    <row r="77" spans="1:23" ht="14.1" customHeight="1" x14ac:dyDescent="0.25">
      <c r="A77" s="10"/>
      <c r="B77" s="10"/>
      <c r="C77" s="10"/>
      <c r="D77" s="12" t="s">
        <v>278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 t="s">
        <v>2237</v>
      </c>
    </row>
    <row r="78" spans="1:23" ht="36.950000000000003" customHeight="1" x14ac:dyDescent="0.25">
      <c r="A78" s="10"/>
      <c r="B78" s="10" t="s">
        <v>1626</v>
      </c>
      <c r="C78" s="10"/>
      <c r="D78" s="12" t="s">
        <v>1627</v>
      </c>
      <c r="E78" s="12"/>
      <c r="F78" s="12"/>
      <c r="G78" s="10" t="s">
        <v>282</v>
      </c>
      <c r="H78" s="10" t="s">
        <v>1628</v>
      </c>
      <c r="I78" s="10"/>
      <c r="J78" s="10"/>
      <c r="K78" s="10"/>
      <c r="L78" s="10"/>
      <c r="M78" s="10"/>
      <c r="N78" s="10" t="s">
        <v>1628</v>
      </c>
      <c r="O78" s="10"/>
      <c r="P78" s="10"/>
      <c r="Q78" s="10"/>
      <c r="R78" s="10"/>
      <c r="S78" s="10"/>
      <c r="T78" s="10"/>
      <c r="U78" s="10"/>
      <c r="V78" s="10"/>
      <c r="W78" s="10" t="s">
        <v>2242</v>
      </c>
    </row>
    <row r="79" spans="1:23" ht="36.950000000000003" customHeight="1" x14ac:dyDescent="0.25">
      <c r="A79" s="10"/>
      <c r="B79" s="10" t="s">
        <v>1630</v>
      </c>
      <c r="C79" s="10"/>
      <c r="D79" s="12" t="s">
        <v>1631</v>
      </c>
      <c r="E79" s="12"/>
      <c r="F79" s="12"/>
      <c r="G79" s="10" t="s">
        <v>282</v>
      </c>
      <c r="H79" s="10" t="s">
        <v>1632</v>
      </c>
      <c r="I79" s="10"/>
      <c r="J79" s="10"/>
      <c r="K79" s="10"/>
      <c r="L79" s="10"/>
      <c r="M79" s="10"/>
      <c r="N79" s="10" t="s">
        <v>1632</v>
      </c>
      <c r="O79" s="10"/>
      <c r="P79" s="10"/>
      <c r="Q79" s="10"/>
      <c r="R79" s="10"/>
      <c r="S79" s="10"/>
      <c r="T79" s="10"/>
      <c r="U79" s="10"/>
      <c r="V79" s="10"/>
      <c r="W79" s="10" t="s">
        <v>2243</v>
      </c>
    </row>
    <row r="80" spans="1:23" ht="14.1" customHeight="1" x14ac:dyDescent="0.25">
      <c r="A80" s="10"/>
      <c r="B80" s="10"/>
      <c r="C80" s="10"/>
      <c r="D80" s="13" t="s">
        <v>289</v>
      </c>
      <c r="E80" s="13"/>
      <c r="F80" s="13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2244</v>
      </c>
      <c r="U80" s="10"/>
      <c r="V80" s="10"/>
      <c r="W80" s="10" t="s">
        <v>2244</v>
      </c>
    </row>
    <row r="81" spans="1:23" ht="71.45" customHeight="1" x14ac:dyDescent="0.25">
      <c r="A81" s="10" t="s">
        <v>27</v>
      </c>
      <c r="B81" s="10" t="s">
        <v>2245</v>
      </c>
      <c r="C81" s="10"/>
      <c r="D81" s="12" t="s">
        <v>2246</v>
      </c>
      <c r="E81" s="12"/>
      <c r="F81" s="12"/>
      <c r="G81" s="10" t="s">
        <v>234</v>
      </c>
      <c r="H81" s="10" t="s">
        <v>9</v>
      </c>
      <c r="I81" s="10"/>
      <c r="J81" s="10"/>
      <c r="K81" s="10"/>
      <c r="L81" s="10"/>
      <c r="M81" s="10"/>
      <c r="N81" s="10" t="s">
        <v>9</v>
      </c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163.5" customHeight="1" x14ac:dyDescent="0.25">
      <c r="A82" s="10"/>
      <c r="B82" s="10" t="s">
        <v>1615</v>
      </c>
      <c r="C82" s="10"/>
      <c r="D82" s="12" t="s">
        <v>239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:23" ht="14.1" customHeight="1" x14ac:dyDescent="0.25">
      <c r="A83" s="10"/>
      <c r="B83" s="11" t="s">
        <v>9</v>
      </c>
      <c r="C83" s="11"/>
      <c r="D83" s="12" t="s">
        <v>240</v>
      </c>
      <c r="E83" s="12"/>
      <c r="F83" s="12"/>
      <c r="G83" s="10" t="s">
        <v>213</v>
      </c>
      <c r="H83" s="10"/>
      <c r="I83" s="10"/>
      <c r="J83" s="10"/>
      <c r="K83" s="10"/>
      <c r="L83" s="10"/>
      <c r="M83" s="10"/>
      <c r="N83" s="10" t="s">
        <v>258</v>
      </c>
      <c r="O83" s="10"/>
      <c r="P83" s="10"/>
      <c r="Q83" s="10"/>
      <c r="R83" s="10"/>
      <c r="S83" s="10"/>
      <c r="T83" s="10"/>
      <c r="U83" s="10"/>
      <c r="V83" s="10"/>
      <c r="W83" s="10" t="s">
        <v>2247</v>
      </c>
    </row>
    <row r="84" spans="1:23" ht="14.1" customHeight="1" x14ac:dyDescent="0.25">
      <c r="A84" s="10"/>
      <c r="B84" s="10" t="s">
        <v>1248</v>
      </c>
      <c r="C84" s="10"/>
      <c r="D84" s="12" t="s">
        <v>1249</v>
      </c>
      <c r="E84" s="12"/>
      <c r="F84" s="12"/>
      <c r="G84" s="10" t="s">
        <v>213</v>
      </c>
      <c r="H84" s="10" t="s">
        <v>1857</v>
      </c>
      <c r="I84" s="10"/>
      <c r="J84" s="10"/>
      <c r="K84" s="10" t="s">
        <v>1111</v>
      </c>
      <c r="L84" s="10"/>
      <c r="M84" s="10"/>
      <c r="N84" s="10" t="s">
        <v>2248</v>
      </c>
      <c r="O84" s="10"/>
      <c r="P84" s="10"/>
      <c r="Q84" s="10"/>
      <c r="R84" s="10"/>
      <c r="S84" s="10"/>
      <c r="T84" s="10" t="s">
        <v>265</v>
      </c>
      <c r="U84" s="10"/>
      <c r="V84" s="10"/>
      <c r="W84" s="10" t="s">
        <v>2249</v>
      </c>
    </row>
    <row r="85" spans="1:23" ht="14.1" customHeight="1" x14ac:dyDescent="0.25">
      <c r="A85" s="10"/>
      <c r="B85" s="10" t="s">
        <v>1667</v>
      </c>
      <c r="C85" s="10"/>
      <c r="D85" s="12" t="s">
        <v>1668</v>
      </c>
      <c r="E85" s="12"/>
      <c r="F85" s="12"/>
      <c r="G85" s="10" t="s">
        <v>213</v>
      </c>
      <c r="H85" s="10" t="s">
        <v>1857</v>
      </c>
      <c r="I85" s="10"/>
      <c r="J85" s="10"/>
      <c r="K85" s="10" t="s">
        <v>1111</v>
      </c>
      <c r="L85" s="10"/>
      <c r="M85" s="10"/>
      <c r="N85" s="10" t="s">
        <v>2248</v>
      </c>
      <c r="O85" s="10"/>
      <c r="P85" s="10"/>
      <c r="Q85" s="10"/>
      <c r="R85" s="10"/>
      <c r="S85" s="10"/>
      <c r="T85" s="10" t="s">
        <v>1414</v>
      </c>
      <c r="U85" s="10"/>
      <c r="V85" s="10"/>
      <c r="W85" s="10" t="s">
        <v>2250</v>
      </c>
    </row>
    <row r="86" spans="1:23" ht="14.1" customHeight="1" x14ac:dyDescent="0.25">
      <c r="A86" s="10"/>
      <c r="B86" s="10"/>
      <c r="C86" s="10"/>
      <c r="D86" s="12" t="s">
        <v>276</v>
      </c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 t="s">
        <v>2247</v>
      </c>
    </row>
    <row r="87" spans="1:23" ht="14.1" customHeight="1" x14ac:dyDescent="0.25">
      <c r="A87" s="10"/>
      <c r="B87" s="10"/>
      <c r="C87" s="10"/>
      <c r="D87" s="12" t="s">
        <v>278</v>
      </c>
      <c r="E87" s="12"/>
      <c r="F87" s="12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 t="s">
        <v>2247</v>
      </c>
    </row>
    <row r="88" spans="1:23" ht="36.950000000000003" customHeight="1" x14ac:dyDescent="0.25">
      <c r="A88" s="10"/>
      <c r="B88" s="10" t="s">
        <v>1626</v>
      </c>
      <c r="C88" s="10"/>
      <c r="D88" s="12" t="s">
        <v>1627</v>
      </c>
      <c r="E88" s="12"/>
      <c r="F88" s="12"/>
      <c r="G88" s="10" t="s">
        <v>282</v>
      </c>
      <c r="H88" s="10" t="s">
        <v>1628</v>
      </c>
      <c r="I88" s="10"/>
      <c r="J88" s="10"/>
      <c r="K88" s="10"/>
      <c r="L88" s="10"/>
      <c r="M88" s="10"/>
      <c r="N88" s="10" t="s">
        <v>1628</v>
      </c>
      <c r="O88" s="10"/>
      <c r="P88" s="10"/>
      <c r="Q88" s="10"/>
      <c r="R88" s="10"/>
      <c r="S88" s="10"/>
      <c r="T88" s="10"/>
      <c r="U88" s="10"/>
      <c r="V88" s="10"/>
      <c r="W88" s="10" t="s">
        <v>2251</v>
      </c>
    </row>
    <row r="89" spans="1:23" ht="36.950000000000003" customHeight="1" x14ac:dyDescent="0.25">
      <c r="A89" s="10"/>
      <c r="B89" s="10" t="s">
        <v>1630</v>
      </c>
      <c r="C89" s="10"/>
      <c r="D89" s="12" t="s">
        <v>1631</v>
      </c>
      <c r="E89" s="12"/>
      <c r="F89" s="12"/>
      <c r="G89" s="10" t="s">
        <v>282</v>
      </c>
      <c r="H89" s="10" t="s">
        <v>1632</v>
      </c>
      <c r="I89" s="10"/>
      <c r="J89" s="10"/>
      <c r="K89" s="10"/>
      <c r="L89" s="10"/>
      <c r="M89" s="10"/>
      <c r="N89" s="10" t="s">
        <v>1632</v>
      </c>
      <c r="O89" s="10"/>
      <c r="P89" s="10"/>
      <c r="Q89" s="10"/>
      <c r="R89" s="10"/>
      <c r="S89" s="10"/>
      <c r="T89" s="10"/>
      <c r="U89" s="10"/>
      <c r="V89" s="10"/>
      <c r="W89" s="10" t="s">
        <v>2252</v>
      </c>
    </row>
    <row r="90" spans="1:23" ht="14.1" customHeight="1" x14ac:dyDescent="0.25">
      <c r="A90" s="10"/>
      <c r="B90" s="10"/>
      <c r="C90" s="10"/>
      <c r="D90" s="13" t="s">
        <v>289</v>
      </c>
      <c r="E90" s="13"/>
      <c r="F90" s="13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 t="s">
        <v>2253</v>
      </c>
      <c r="U90" s="10"/>
      <c r="V90" s="10"/>
      <c r="W90" s="10" t="s">
        <v>2253</v>
      </c>
    </row>
    <row r="91" spans="1:23" ht="71.45" customHeight="1" x14ac:dyDescent="0.25">
      <c r="A91" s="10" t="s">
        <v>28</v>
      </c>
      <c r="B91" s="10" t="s">
        <v>2254</v>
      </c>
      <c r="C91" s="10"/>
      <c r="D91" s="12" t="s">
        <v>2255</v>
      </c>
      <c r="E91" s="12"/>
      <c r="F91" s="12"/>
      <c r="G91" s="10" t="s">
        <v>234</v>
      </c>
      <c r="H91" s="10" t="s">
        <v>24</v>
      </c>
      <c r="I91" s="10"/>
      <c r="J91" s="10"/>
      <c r="K91" s="10"/>
      <c r="L91" s="10"/>
      <c r="M91" s="10"/>
      <c r="N91" s="10" t="s">
        <v>24</v>
      </c>
      <c r="O91" s="10"/>
      <c r="P91" s="10"/>
      <c r="Q91" s="10"/>
      <c r="R91" s="10"/>
      <c r="S91" s="10"/>
      <c r="T91" s="10"/>
      <c r="U91" s="10"/>
      <c r="V91" s="10"/>
      <c r="W91" s="10"/>
    </row>
    <row r="92" spans="1:23" ht="163.5" customHeight="1" x14ac:dyDescent="0.25">
      <c r="A92" s="10"/>
      <c r="B92" s="10" t="s">
        <v>1615</v>
      </c>
      <c r="C92" s="10"/>
      <c r="D92" s="12" t="s">
        <v>239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:23" ht="14.1" customHeight="1" x14ac:dyDescent="0.25">
      <c r="A93" s="10"/>
      <c r="B93" s="11" t="s">
        <v>9</v>
      </c>
      <c r="C93" s="11"/>
      <c r="D93" s="12" t="s">
        <v>240</v>
      </c>
      <c r="E93" s="12"/>
      <c r="F93" s="12"/>
      <c r="G93" s="10" t="s">
        <v>213</v>
      </c>
      <c r="H93" s="10"/>
      <c r="I93" s="10"/>
      <c r="J93" s="10"/>
      <c r="K93" s="10"/>
      <c r="L93" s="10"/>
      <c r="M93" s="10"/>
      <c r="N93" s="10" t="s">
        <v>2190</v>
      </c>
      <c r="O93" s="10"/>
      <c r="P93" s="10"/>
      <c r="Q93" s="10"/>
      <c r="R93" s="10"/>
      <c r="S93" s="10"/>
      <c r="T93" s="10"/>
      <c r="U93" s="10"/>
      <c r="V93" s="10"/>
      <c r="W93" s="10" t="s">
        <v>2256</v>
      </c>
    </row>
    <row r="94" spans="1:23" ht="14.1" customHeight="1" x14ac:dyDescent="0.25">
      <c r="A94" s="10"/>
      <c r="B94" s="10" t="s">
        <v>1248</v>
      </c>
      <c r="C94" s="10"/>
      <c r="D94" s="12" t="s">
        <v>1249</v>
      </c>
      <c r="E94" s="12"/>
      <c r="F94" s="12"/>
      <c r="G94" s="10" t="s">
        <v>213</v>
      </c>
      <c r="H94" s="10" t="s">
        <v>1820</v>
      </c>
      <c r="I94" s="10"/>
      <c r="J94" s="10"/>
      <c r="K94" s="10" t="s">
        <v>1111</v>
      </c>
      <c r="L94" s="10"/>
      <c r="M94" s="10"/>
      <c r="N94" s="10" t="s">
        <v>258</v>
      </c>
      <c r="O94" s="10"/>
      <c r="P94" s="10"/>
      <c r="Q94" s="10"/>
      <c r="R94" s="10"/>
      <c r="S94" s="10"/>
      <c r="T94" s="10" t="s">
        <v>265</v>
      </c>
      <c r="U94" s="10"/>
      <c r="V94" s="10"/>
      <c r="W94" s="10" t="s">
        <v>266</v>
      </c>
    </row>
    <row r="95" spans="1:23" ht="14.1" customHeight="1" x14ac:dyDescent="0.25">
      <c r="A95" s="10"/>
      <c r="B95" s="10" t="s">
        <v>1667</v>
      </c>
      <c r="C95" s="10"/>
      <c r="D95" s="12" t="s">
        <v>1668</v>
      </c>
      <c r="E95" s="12"/>
      <c r="F95" s="12"/>
      <c r="G95" s="10" t="s">
        <v>213</v>
      </c>
      <c r="H95" s="10" t="s">
        <v>1820</v>
      </c>
      <c r="I95" s="10"/>
      <c r="J95" s="10"/>
      <c r="K95" s="10" t="s">
        <v>1111</v>
      </c>
      <c r="L95" s="10"/>
      <c r="M95" s="10"/>
      <c r="N95" s="10" t="s">
        <v>258</v>
      </c>
      <c r="O95" s="10"/>
      <c r="P95" s="10"/>
      <c r="Q95" s="10"/>
      <c r="R95" s="10"/>
      <c r="S95" s="10"/>
      <c r="T95" s="10" t="s">
        <v>1414</v>
      </c>
      <c r="U95" s="10"/>
      <c r="V95" s="10"/>
      <c r="W95" s="10" t="s">
        <v>2257</v>
      </c>
    </row>
    <row r="96" spans="1:23" ht="14.1" customHeight="1" x14ac:dyDescent="0.25">
      <c r="A96" s="10"/>
      <c r="B96" s="10"/>
      <c r="C96" s="10"/>
      <c r="D96" s="12" t="s">
        <v>276</v>
      </c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 t="s">
        <v>2256</v>
      </c>
    </row>
    <row r="97" spans="1:23" ht="14.1" customHeight="1" x14ac:dyDescent="0.25">
      <c r="A97" s="10"/>
      <c r="B97" s="10"/>
      <c r="C97" s="10"/>
      <c r="D97" s="12" t="s">
        <v>278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 t="s">
        <v>2256</v>
      </c>
    </row>
    <row r="98" spans="1:23" ht="36.950000000000003" customHeight="1" x14ac:dyDescent="0.25">
      <c r="A98" s="10"/>
      <c r="B98" s="10" t="s">
        <v>1626</v>
      </c>
      <c r="C98" s="10"/>
      <c r="D98" s="12" t="s">
        <v>1627</v>
      </c>
      <c r="E98" s="12"/>
      <c r="F98" s="12"/>
      <c r="G98" s="10" t="s">
        <v>282</v>
      </c>
      <c r="H98" s="10" t="s">
        <v>1628</v>
      </c>
      <c r="I98" s="10"/>
      <c r="J98" s="10"/>
      <c r="K98" s="10"/>
      <c r="L98" s="10"/>
      <c r="M98" s="10"/>
      <c r="N98" s="10" t="s">
        <v>1628</v>
      </c>
      <c r="O98" s="10"/>
      <c r="P98" s="10"/>
      <c r="Q98" s="10"/>
      <c r="R98" s="10"/>
      <c r="S98" s="10"/>
      <c r="T98" s="10"/>
      <c r="U98" s="10"/>
      <c r="V98" s="10"/>
      <c r="W98" s="10" t="s">
        <v>2258</v>
      </c>
    </row>
    <row r="99" spans="1:23" ht="36.950000000000003" customHeight="1" x14ac:dyDescent="0.25">
      <c r="A99" s="10"/>
      <c r="B99" s="10" t="s">
        <v>1630</v>
      </c>
      <c r="C99" s="10"/>
      <c r="D99" s="12" t="s">
        <v>1631</v>
      </c>
      <c r="E99" s="12"/>
      <c r="F99" s="12"/>
      <c r="G99" s="10" t="s">
        <v>282</v>
      </c>
      <c r="H99" s="10" t="s">
        <v>1632</v>
      </c>
      <c r="I99" s="10"/>
      <c r="J99" s="10"/>
      <c r="K99" s="10"/>
      <c r="L99" s="10"/>
      <c r="M99" s="10"/>
      <c r="N99" s="10" t="s">
        <v>1632</v>
      </c>
      <c r="O99" s="10"/>
      <c r="P99" s="10"/>
      <c r="Q99" s="10"/>
      <c r="R99" s="10"/>
      <c r="S99" s="10"/>
      <c r="T99" s="10"/>
      <c r="U99" s="10"/>
      <c r="V99" s="10"/>
      <c r="W99" s="10" t="s">
        <v>2259</v>
      </c>
    </row>
    <row r="100" spans="1:23" ht="14.1" customHeight="1" x14ac:dyDescent="0.25">
      <c r="A100" s="10"/>
      <c r="B100" s="10"/>
      <c r="C100" s="10"/>
      <c r="D100" s="13" t="s">
        <v>289</v>
      </c>
      <c r="E100" s="13"/>
      <c r="F100" s="13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 t="s">
        <v>2260</v>
      </c>
      <c r="U100" s="10"/>
      <c r="V100" s="10"/>
      <c r="W100" s="10" t="s">
        <v>2261</v>
      </c>
    </row>
    <row r="101" spans="1:23" ht="36.950000000000003" customHeight="1" x14ac:dyDescent="0.25">
      <c r="A101" s="10" t="s">
        <v>29</v>
      </c>
      <c r="B101" s="10" t="s">
        <v>1612</v>
      </c>
      <c r="C101" s="10"/>
      <c r="D101" s="12" t="s">
        <v>1613</v>
      </c>
      <c r="E101" s="12"/>
      <c r="F101" s="12"/>
      <c r="G101" s="10" t="s">
        <v>1614</v>
      </c>
      <c r="H101" s="10" t="s">
        <v>9</v>
      </c>
      <c r="I101" s="10"/>
      <c r="J101" s="10"/>
      <c r="K101" s="10"/>
      <c r="L101" s="10"/>
      <c r="M101" s="10"/>
      <c r="N101" s="10" t="s">
        <v>9</v>
      </c>
      <c r="O101" s="10"/>
      <c r="P101" s="10"/>
      <c r="Q101" s="10"/>
      <c r="R101" s="10"/>
      <c r="S101" s="10"/>
      <c r="T101" s="10"/>
      <c r="U101" s="10"/>
      <c r="V101" s="10"/>
      <c r="W101" s="10"/>
    </row>
    <row r="102" spans="1:23" ht="163.5" customHeight="1" x14ac:dyDescent="0.25">
      <c r="A102" s="10"/>
      <c r="B102" s="10" t="s">
        <v>1615</v>
      </c>
      <c r="C102" s="10"/>
      <c r="D102" s="12" t="s">
        <v>239</v>
      </c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</row>
    <row r="103" spans="1:23" ht="14.1" customHeight="1" x14ac:dyDescent="0.25">
      <c r="A103" s="10"/>
      <c r="B103" s="11" t="s">
        <v>9</v>
      </c>
      <c r="C103" s="11"/>
      <c r="D103" s="12" t="s">
        <v>240</v>
      </c>
      <c r="E103" s="12"/>
      <c r="F103" s="12"/>
      <c r="G103" s="10" t="s">
        <v>213</v>
      </c>
      <c r="H103" s="10"/>
      <c r="I103" s="10"/>
      <c r="J103" s="10"/>
      <c r="K103" s="10"/>
      <c r="L103" s="10"/>
      <c r="M103" s="10"/>
      <c r="N103" s="10" t="s">
        <v>2262</v>
      </c>
      <c r="O103" s="10"/>
      <c r="P103" s="10"/>
      <c r="Q103" s="10"/>
      <c r="R103" s="10"/>
      <c r="S103" s="10"/>
      <c r="T103" s="10"/>
      <c r="U103" s="10"/>
      <c r="V103" s="10"/>
      <c r="W103" s="10" t="s">
        <v>2263</v>
      </c>
    </row>
    <row r="104" spans="1:23" ht="14.1" customHeight="1" x14ac:dyDescent="0.25">
      <c r="A104" s="10"/>
      <c r="B104" s="10" t="s">
        <v>1618</v>
      </c>
      <c r="C104" s="10"/>
      <c r="D104" s="12" t="s">
        <v>1619</v>
      </c>
      <c r="E104" s="12"/>
      <c r="F104" s="12"/>
      <c r="G104" s="10" t="s">
        <v>213</v>
      </c>
      <c r="H104" s="10" t="s">
        <v>918</v>
      </c>
      <c r="I104" s="10"/>
      <c r="J104" s="10"/>
      <c r="K104" s="10" t="s">
        <v>1111</v>
      </c>
      <c r="L104" s="10"/>
      <c r="M104" s="10"/>
      <c r="N104" s="10" t="s">
        <v>2264</v>
      </c>
      <c r="O104" s="10"/>
      <c r="P104" s="10"/>
      <c r="Q104" s="10"/>
      <c r="R104" s="10"/>
      <c r="S104" s="10"/>
      <c r="T104" s="10" t="s">
        <v>460</v>
      </c>
      <c r="U104" s="10"/>
      <c r="V104" s="10"/>
      <c r="W104" s="10" t="s">
        <v>2265</v>
      </c>
    </row>
    <row r="105" spans="1:23" ht="14.1" customHeight="1" x14ac:dyDescent="0.25">
      <c r="A105" s="10"/>
      <c r="B105" s="10" t="s">
        <v>1622</v>
      </c>
      <c r="C105" s="10"/>
      <c r="D105" s="12" t="s">
        <v>1623</v>
      </c>
      <c r="E105" s="12"/>
      <c r="F105" s="12"/>
      <c r="G105" s="10" t="s">
        <v>213</v>
      </c>
      <c r="H105" s="10" t="s">
        <v>918</v>
      </c>
      <c r="I105" s="10"/>
      <c r="J105" s="10"/>
      <c r="K105" s="10" t="s">
        <v>1111</v>
      </c>
      <c r="L105" s="10"/>
      <c r="M105" s="10"/>
      <c r="N105" s="10" t="s">
        <v>2264</v>
      </c>
      <c r="O105" s="10"/>
      <c r="P105" s="10"/>
      <c r="Q105" s="10"/>
      <c r="R105" s="10"/>
      <c r="S105" s="10"/>
      <c r="T105" s="10" t="s">
        <v>1624</v>
      </c>
      <c r="U105" s="10"/>
      <c r="V105" s="10"/>
      <c r="W105" s="10" t="s">
        <v>2266</v>
      </c>
    </row>
    <row r="106" spans="1:23" ht="14.1" customHeight="1" x14ac:dyDescent="0.25">
      <c r="A106" s="10"/>
      <c r="B106" s="10"/>
      <c r="C106" s="10"/>
      <c r="D106" s="12" t="s">
        <v>276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 t="s">
        <v>2263</v>
      </c>
    </row>
    <row r="107" spans="1:23" ht="14.1" customHeight="1" x14ac:dyDescent="0.25">
      <c r="A107" s="10"/>
      <c r="B107" s="10"/>
      <c r="C107" s="10"/>
      <c r="D107" s="12" t="s">
        <v>278</v>
      </c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 t="s">
        <v>2263</v>
      </c>
    </row>
    <row r="108" spans="1:23" ht="36.950000000000003" customHeight="1" x14ac:dyDescent="0.25">
      <c r="A108" s="10"/>
      <c r="B108" s="10" t="s">
        <v>1626</v>
      </c>
      <c r="C108" s="10"/>
      <c r="D108" s="12" t="s">
        <v>1627</v>
      </c>
      <c r="E108" s="12"/>
      <c r="F108" s="12"/>
      <c r="G108" s="10" t="s">
        <v>282</v>
      </c>
      <c r="H108" s="10" t="s">
        <v>1628</v>
      </c>
      <c r="I108" s="10"/>
      <c r="J108" s="10"/>
      <c r="K108" s="10"/>
      <c r="L108" s="10"/>
      <c r="M108" s="10"/>
      <c r="N108" s="10" t="s">
        <v>1628</v>
      </c>
      <c r="O108" s="10"/>
      <c r="P108" s="10"/>
      <c r="Q108" s="10"/>
      <c r="R108" s="10"/>
      <c r="S108" s="10"/>
      <c r="T108" s="10"/>
      <c r="U108" s="10"/>
      <c r="V108" s="10"/>
      <c r="W108" s="10" t="s">
        <v>2267</v>
      </c>
    </row>
    <row r="109" spans="1:23" ht="36.950000000000003" customHeight="1" x14ac:dyDescent="0.25">
      <c r="A109" s="10"/>
      <c r="B109" s="10" t="s">
        <v>1630</v>
      </c>
      <c r="C109" s="10"/>
      <c r="D109" s="12" t="s">
        <v>1631</v>
      </c>
      <c r="E109" s="12"/>
      <c r="F109" s="12"/>
      <c r="G109" s="10" t="s">
        <v>282</v>
      </c>
      <c r="H109" s="10" t="s">
        <v>1632</v>
      </c>
      <c r="I109" s="10"/>
      <c r="J109" s="10"/>
      <c r="K109" s="10"/>
      <c r="L109" s="10"/>
      <c r="M109" s="10"/>
      <c r="N109" s="10" t="s">
        <v>1632</v>
      </c>
      <c r="O109" s="10"/>
      <c r="P109" s="10"/>
      <c r="Q109" s="10"/>
      <c r="R109" s="10"/>
      <c r="S109" s="10"/>
      <c r="T109" s="10"/>
      <c r="U109" s="10"/>
      <c r="V109" s="10"/>
      <c r="W109" s="10" t="s">
        <v>2268</v>
      </c>
    </row>
    <row r="110" spans="1:23" ht="14.1" customHeight="1" x14ac:dyDescent="0.25">
      <c r="A110" s="10"/>
      <c r="B110" s="10"/>
      <c r="C110" s="10"/>
      <c r="D110" s="13" t="s">
        <v>289</v>
      </c>
      <c r="E110" s="13"/>
      <c r="F110" s="13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2269</v>
      </c>
      <c r="U110" s="10"/>
      <c r="V110" s="10"/>
      <c r="W110" s="10" t="s">
        <v>2269</v>
      </c>
    </row>
    <row r="111" spans="1:23" ht="25.5" customHeight="1" x14ac:dyDescent="0.25">
      <c r="A111" s="10" t="s">
        <v>70</v>
      </c>
      <c r="B111" s="10" t="s">
        <v>1636</v>
      </c>
      <c r="C111" s="10"/>
      <c r="D111" s="12" t="s">
        <v>2270</v>
      </c>
      <c r="E111" s="12"/>
      <c r="F111" s="12"/>
      <c r="G111" s="10" t="s">
        <v>1614</v>
      </c>
      <c r="H111" s="10" t="s">
        <v>96</v>
      </c>
      <c r="I111" s="10"/>
      <c r="J111" s="10"/>
      <c r="K111" s="10"/>
      <c r="L111" s="10"/>
      <c r="M111" s="10"/>
      <c r="N111" s="10" t="s">
        <v>96</v>
      </c>
      <c r="O111" s="10"/>
      <c r="P111" s="10"/>
      <c r="Q111" s="10"/>
      <c r="R111" s="10"/>
      <c r="S111" s="10"/>
      <c r="T111" s="10"/>
      <c r="U111" s="10"/>
      <c r="V111" s="10"/>
      <c r="W111" s="10"/>
    </row>
    <row r="112" spans="1:23" ht="163.5" customHeight="1" x14ac:dyDescent="0.25">
      <c r="A112" s="10"/>
      <c r="B112" s="10" t="s">
        <v>1615</v>
      </c>
      <c r="C112" s="10"/>
      <c r="D112" s="12" t="s">
        <v>239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</row>
    <row r="113" spans="1:23" ht="14.1" customHeight="1" x14ac:dyDescent="0.25">
      <c r="A113" s="10"/>
      <c r="B113" s="11" t="s">
        <v>9</v>
      </c>
      <c r="C113" s="11"/>
      <c r="D113" s="12" t="s">
        <v>240</v>
      </c>
      <c r="E113" s="12"/>
      <c r="F113" s="12"/>
      <c r="G113" s="10" t="s">
        <v>213</v>
      </c>
      <c r="H113" s="10"/>
      <c r="I113" s="10"/>
      <c r="J113" s="10"/>
      <c r="K113" s="10"/>
      <c r="L113" s="10"/>
      <c r="M113" s="10"/>
      <c r="N113" s="10" t="s">
        <v>104</v>
      </c>
      <c r="O113" s="10"/>
      <c r="P113" s="10"/>
      <c r="Q113" s="10"/>
      <c r="R113" s="10"/>
      <c r="S113" s="10"/>
      <c r="T113" s="10"/>
      <c r="U113" s="10"/>
      <c r="V113" s="10"/>
      <c r="W113" s="10" t="s">
        <v>2271</v>
      </c>
    </row>
    <row r="114" spans="1:23" ht="14.1" customHeight="1" x14ac:dyDescent="0.25">
      <c r="A114" s="10"/>
      <c r="B114" s="10" t="s">
        <v>1618</v>
      </c>
      <c r="C114" s="10"/>
      <c r="D114" s="12" t="s">
        <v>1619</v>
      </c>
      <c r="E114" s="12"/>
      <c r="F114" s="12"/>
      <c r="G114" s="10" t="s">
        <v>213</v>
      </c>
      <c r="H114" s="10" t="s">
        <v>1128</v>
      </c>
      <c r="I114" s="10"/>
      <c r="J114" s="10"/>
      <c r="K114" s="10" t="s">
        <v>1111</v>
      </c>
      <c r="L114" s="10"/>
      <c r="M114" s="10"/>
      <c r="N114" s="10" t="s">
        <v>27</v>
      </c>
      <c r="O114" s="10"/>
      <c r="P114" s="10"/>
      <c r="Q114" s="10"/>
      <c r="R114" s="10"/>
      <c r="S114" s="10"/>
      <c r="T114" s="10" t="s">
        <v>460</v>
      </c>
      <c r="U114" s="10"/>
      <c r="V114" s="10"/>
      <c r="W114" s="10" t="s">
        <v>2272</v>
      </c>
    </row>
    <row r="115" spans="1:23" ht="14.1" customHeight="1" x14ac:dyDescent="0.25">
      <c r="A115" s="10"/>
      <c r="B115" s="10" t="s">
        <v>1622</v>
      </c>
      <c r="C115" s="10"/>
      <c r="D115" s="12" t="s">
        <v>1623</v>
      </c>
      <c r="E115" s="12"/>
      <c r="F115" s="12"/>
      <c r="G115" s="10" t="s">
        <v>213</v>
      </c>
      <c r="H115" s="10" t="s">
        <v>1128</v>
      </c>
      <c r="I115" s="10"/>
      <c r="J115" s="10"/>
      <c r="K115" s="10" t="s">
        <v>1111</v>
      </c>
      <c r="L115" s="10"/>
      <c r="M115" s="10"/>
      <c r="N115" s="10" t="s">
        <v>27</v>
      </c>
      <c r="O115" s="10"/>
      <c r="P115" s="10"/>
      <c r="Q115" s="10"/>
      <c r="R115" s="10"/>
      <c r="S115" s="10"/>
      <c r="T115" s="10" t="s">
        <v>1624</v>
      </c>
      <c r="U115" s="10"/>
      <c r="V115" s="10"/>
      <c r="W115" s="10" t="s">
        <v>2273</v>
      </c>
    </row>
    <row r="116" spans="1:23" ht="14.1" customHeight="1" x14ac:dyDescent="0.25">
      <c r="A116" s="10"/>
      <c r="B116" s="10"/>
      <c r="C116" s="10"/>
      <c r="D116" s="12" t="s">
        <v>276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 t="s">
        <v>2271</v>
      </c>
    </row>
    <row r="117" spans="1:23" ht="14.1" customHeight="1" x14ac:dyDescent="0.25">
      <c r="A117" s="10"/>
      <c r="B117" s="10"/>
      <c r="C117" s="10"/>
      <c r="D117" s="12" t="s">
        <v>278</v>
      </c>
      <c r="E117" s="12"/>
      <c r="F117" s="12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 t="s">
        <v>2271</v>
      </c>
    </row>
    <row r="118" spans="1:23" ht="36.950000000000003" customHeight="1" x14ac:dyDescent="0.25">
      <c r="A118" s="10"/>
      <c r="B118" s="10" t="s">
        <v>1626</v>
      </c>
      <c r="C118" s="10"/>
      <c r="D118" s="12" t="s">
        <v>1627</v>
      </c>
      <c r="E118" s="12"/>
      <c r="F118" s="12"/>
      <c r="G118" s="10" t="s">
        <v>282</v>
      </c>
      <c r="H118" s="10" t="s">
        <v>1628</v>
      </c>
      <c r="I118" s="10"/>
      <c r="J118" s="10"/>
      <c r="K118" s="10"/>
      <c r="L118" s="10"/>
      <c r="M118" s="10"/>
      <c r="N118" s="10" t="s">
        <v>1628</v>
      </c>
      <c r="O118" s="10"/>
      <c r="P118" s="10"/>
      <c r="Q118" s="10"/>
      <c r="R118" s="10"/>
      <c r="S118" s="10"/>
      <c r="T118" s="10"/>
      <c r="U118" s="10"/>
      <c r="V118" s="10"/>
      <c r="W118" s="10" t="s">
        <v>2274</v>
      </c>
    </row>
    <row r="119" spans="1:23" ht="36.950000000000003" customHeight="1" x14ac:dyDescent="0.25">
      <c r="A119" s="10"/>
      <c r="B119" s="10" t="s">
        <v>1630</v>
      </c>
      <c r="C119" s="10"/>
      <c r="D119" s="12" t="s">
        <v>1631</v>
      </c>
      <c r="E119" s="12"/>
      <c r="F119" s="12"/>
      <c r="G119" s="10" t="s">
        <v>282</v>
      </c>
      <c r="H119" s="10" t="s">
        <v>1632</v>
      </c>
      <c r="I119" s="10"/>
      <c r="J119" s="10"/>
      <c r="K119" s="10"/>
      <c r="L119" s="10"/>
      <c r="M119" s="10"/>
      <c r="N119" s="10" t="s">
        <v>1632</v>
      </c>
      <c r="O119" s="10"/>
      <c r="P119" s="10"/>
      <c r="Q119" s="10"/>
      <c r="R119" s="10"/>
      <c r="S119" s="10"/>
      <c r="T119" s="10"/>
      <c r="U119" s="10"/>
      <c r="V119" s="10"/>
      <c r="W119" s="10" t="s">
        <v>2275</v>
      </c>
    </row>
    <row r="120" spans="1:23" ht="14.1" customHeight="1" x14ac:dyDescent="0.25">
      <c r="A120" s="10"/>
      <c r="B120" s="10"/>
      <c r="C120" s="10"/>
      <c r="D120" s="13" t="s">
        <v>289</v>
      </c>
      <c r="E120" s="13"/>
      <c r="F120" s="13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 t="s">
        <v>1645</v>
      </c>
      <c r="U120" s="10"/>
      <c r="V120" s="10"/>
      <c r="W120" s="10" t="s">
        <v>2276</v>
      </c>
    </row>
    <row r="121" spans="1:23" ht="48.6" customHeight="1" x14ac:dyDescent="0.25">
      <c r="A121" s="10" t="s">
        <v>96</v>
      </c>
      <c r="B121" s="10" t="s">
        <v>2277</v>
      </c>
      <c r="C121" s="10"/>
      <c r="D121" s="12" t="s">
        <v>2278</v>
      </c>
      <c r="E121" s="12"/>
      <c r="F121" s="12"/>
      <c r="G121" s="10" t="s">
        <v>2279</v>
      </c>
      <c r="H121" s="10" t="s">
        <v>301</v>
      </c>
      <c r="I121" s="10"/>
      <c r="J121" s="10"/>
      <c r="K121" s="10"/>
      <c r="L121" s="10"/>
      <c r="M121" s="10"/>
      <c r="N121" s="10" t="s">
        <v>301</v>
      </c>
      <c r="O121" s="10"/>
      <c r="P121" s="10"/>
      <c r="Q121" s="10"/>
      <c r="R121" s="10"/>
      <c r="S121" s="10"/>
      <c r="T121" s="10"/>
      <c r="U121" s="10"/>
      <c r="V121" s="10"/>
      <c r="W121" s="10"/>
    </row>
    <row r="122" spans="1:23" ht="163.5" customHeight="1" x14ac:dyDescent="0.25">
      <c r="A122" s="10"/>
      <c r="B122" s="10" t="s">
        <v>1615</v>
      </c>
      <c r="C122" s="10"/>
      <c r="D122" s="12" t="s">
        <v>239</v>
      </c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</row>
    <row r="123" spans="1:23" ht="14.1" customHeight="1" x14ac:dyDescent="0.25">
      <c r="A123" s="10"/>
      <c r="B123" s="11" t="s">
        <v>9</v>
      </c>
      <c r="C123" s="11"/>
      <c r="D123" s="12" t="s">
        <v>240</v>
      </c>
      <c r="E123" s="12"/>
      <c r="F123" s="12"/>
      <c r="G123" s="10" t="s">
        <v>213</v>
      </c>
      <c r="H123" s="10"/>
      <c r="I123" s="10"/>
      <c r="J123" s="10"/>
      <c r="K123" s="10"/>
      <c r="L123" s="10"/>
      <c r="M123" s="10"/>
      <c r="N123" s="10" t="s">
        <v>2280</v>
      </c>
      <c r="O123" s="10"/>
      <c r="P123" s="10"/>
      <c r="Q123" s="10"/>
      <c r="R123" s="10"/>
      <c r="S123" s="10"/>
      <c r="T123" s="10"/>
      <c r="U123" s="10"/>
      <c r="V123" s="10"/>
      <c r="W123" s="10" t="s">
        <v>2281</v>
      </c>
    </row>
    <row r="124" spans="1:23" ht="14.1" customHeight="1" x14ac:dyDescent="0.25">
      <c r="A124" s="10"/>
      <c r="B124" s="10" t="s">
        <v>1618</v>
      </c>
      <c r="C124" s="10"/>
      <c r="D124" s="12" t="s">
        <v>1619</v>
      </c>
      <c r="E124" s="12"/>
      <c r="F124" s="12"/>
      <c r="G124" s="10" t="s">
        <v>213</v>
      </c>
      <c r="H124" s="10" t="s">
        <v>2190</v>
      </c>
      <c r="I124" s="10"/>
      <c r="J124" s="10"/>
      <c r="K124" s="10" t="s">
        <v>1111</v>
      </c>
      <c r="L124" s="10"/>
      <c r="M124" s="10"/>
      <c r="N124" s="10" t="s">
        <v>2282</v>
      </c>
      <c r="O124" s="10"/>
      <c r="P124" s="10"/>
      <c r="Q124" s="10"/>
      <c r="R124" s="10"/>
      <c r="S124" s="10"/>
      <c r="T124" s="10" t="s">
        <v>460</v>
      </c>
      <c r="U124" s="10"/>
      <c r="V124" s="10"/>
      <c r="W124" s="10" t="s">
        <v>2283</v>
      </c>
    </row>
    <row r="125" spans="1:23" ht="14.1" customHeight="1" x14ac:dyDescent="0.25">
      <c r="A125" s="10"/>
      <c r="B125" s="10" t="s">
        <v>1622</v>
      </c>
      <c r="C125" s="10"/>
      <c r="D125" s="12" t="s">
        <v>1623</v>
      </c>
      <c r="E125" s="12"/>
      <c r="F125" s="12"/>
      <c r="G125" s="10" t="s">
        <v>213</v>
      </c>
      <c r="H125" s="10" t="s">
        <v>2190</v>
      </c>
      <c r="I125" s="10"/>
      <c r="J125" s="10"/>
      <c r="K125" s="10" t="s">
        <v>1111</v>
      </c>
      <c r="L125" s="10"/>
      <c r="M125" s="10"/>
      <c r="N125" s="10" t="s">
        <v>2282</v>
      </c>
      <c r="O125" s="10"/>
      <c r="P125" s="10"/>
      <c r="Q125" s="10"/>
      <c r="R125" s="10"/>
      <c r="S125" s="10"/>
      <c r="T125" s="10" t="s">
        <v>1624</v>
      </c>
      <c r="U125" s="10"/>
      <c r="V125" s="10"/>
      <c r="W125" s="10" t="s">
        <v>2284</v>
      </c>
    </row>
    <row r="126" spans="1:23" ht="14.1" customHeight="1" x14ac:dyDescent="0.25">
      <c r="A126" s="10"/>
      <c r="B126" s="10"/>
      <c r="C126" s="10"/>
      <c r="D126" s="12" t="s">
        <v>276</v>
      </c>
      <c r="E126" s="12"/>
      <c r="F126" s="12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 t="s">
        <v>2281</v>
      </c>
    </row>
    <row r="127" spans="1:23" ht="14.1" customHeight="1" x14ac:dyDescent="0.25">
      <c r="A127" s="10"/>
      <c r="B127" s="10"/>
      <c r="C127" s="10"/>
      <c r="D127" s="12" t="s">
        <v>278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 t="s">
        <v>2281</v>
      </c>
    </row>
    <row r="128" spans="1:23" ht="36.950000000000003" customHeight="1" x14ac:dyDescent="0.25">
      <c r="A128" s="10"/>
      <c r="B128" s="10" t="s">
        <v>1626</v>
      </c>
      <c r="C128" s="10"/>
      <c r="D128" s="12" t="s">
        <v>1627</v>
      </c>
      <c r="E128" s="12"/>
      <c r="F128" s="12"/>
      <c r="G128" s="10" t="s">
        <v>282</v>
      </c>
      <c r="H128" s="10" t="s">
        <v>1628</v>
      </c>
      <c r="I128" s="10"/>
      <c r="J128" s="10"/>
      <c r="K128" s="10"/>
      <c r="L128" s="10"/>
      <c r="M128" s="10"/>
      <c r="N128" s="10" t="s">
        <v>1628</v>
      </c>
      <c r="O128" s="10"/>
      <c r="P128" s="10"/>
      <c r="Q128" s="10"/>
      <c r="R128" s="10"/>
      <c r="S128" s="10"/>
      <c r="T128" s="10"/>
      <c r="U128" s="10"/>
      <c r="V128" s="10"/>
      <c r="W128" s="10" t="s">
        <v>2285</v>
      </c>
    </row>
    <row r="129" spans="1:23" ht="36.950000000000003" customHeight="1" x14ac:dyDescent="0.25">
      <c r="A129" s="10"/>
      <c r="B129" s="10" t="s">
        <v>1630</v>
      </c>
      <c r="C129" s="10"/>
      <c r="D129" s="12" t="s">
        <v>1631</v>
      </c>
      <c r="E129" s="12"/>
      <c r="F129" s="12"/>
      <c r="G129" s="10" t="s">
        <v>282</v>
      </c>
      <c r="H129" s="10" t="s">
        <v>1632</v>
      </c>
      <c r="I129" s="10"/>
      <c r="J129" s="10"/>
      <c r="K129" s="10"/>
      <c r="L129" s="10"/>
      <c r="M129" s="10"/>
      <c r="N129" s="10" t="s">
        <v>1632</v>
      </c>
      <c r="O129" s="10"/>
      <c r="P129" s="10"/>
      <c r="Q129" s="10"/>
      <c r="R129" s="10"/>
      <c r="S129" s="10"/>
      <c r="T129" s="10"/>
      <c r="U129" s="10"/>
      <c r="V129" s="10"/>
      <c r="W129" s="10" t="s">
        <v>2286</v>
      </c>
    </row>
    <row r="130" spans="1:23" ht="14.1" customHeight="1" x14ac:dyDescent="0.25">
      <c r="A130" s="10"/>
      <c r="B130" s="10"/>
      <c r="C130" s="10"/>
      <c r="D130" s="13" t="s">
        <v>289</v>
      </c>
      <c r="E130" s="13"/>
      <c r="F130" s="13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 t="s">
        <v>2287</v>
      </c>
      <c r="U130" s="10"/>
      <c r="V130" s="10"/>
      <c r="W130" s="10" t="s">
        <v>2288</v>
      </c>
    </row>
    <row r="131" spans="1:23" ht="36.950000000000003" customHeight="1" x14ac:dyDescent="0.25">
      <c r="A131" s="10" t="s">
        <v>100</v>
      </c>
      <c r="B131" s="10" t="s">
        <v>1647</v>
      </c>
      <c r="C131" s="10"/>
      <c r="D131" s="12" t="s">
        <v>1648</v>
      </c>
      <c r="E131" s="12"/>
      <c r="F131" s="12"/>
      <c r="G131" s="10" t="s">
        <v>234</v>
      </c>
      <c r="H131" s="10" t="s">
        <v>9</v>
      </c>
      <c r="I131" s="10"/>
      <c r="J131" s="10"/>
      <c r="K131" s="10"/>
      <c r="L131" s="10"/>
      <c r="M131" s="10"/>
      <c r="N131" s="10" t="s">
        <v>9</v>
      </c>
      <c r="O131" s="10"/>
      <c r="P131" s="10"/>
      <c r="Q131" s="10"/>
      <c r="R131" s="10"/>
      <c r="S131" s="10"/>
      <c r="T131" s="10"/>
      <c r="U131" s="10"/>
      <c r="V131" s="10"/>
      <c r="W131" s="10"/>
    </row>
    <row r="132" spans="1:23" ht="163.5" customHeight="1" x14ac:dyDescent="0.25">
      <c r="A132" s="10"/>
      <c r="B132" s="10" t="s">
        <v>1615</v>
      </c>
      <c r="C132" s="10"/>
      <c r="D132" s="12" t="s">
        <v>239</v>
      </c>
      <c r="E132" s="12"/>
      <c r="F132" s="12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</row>
    <row r="133" spans="1:23" ht="14.1" customHeight="1" x14ac:dyDescent="0.25">
      <c r="A133" s="10"/>
      <c r="B133" s="11" t="s">
        <v>9</v>
      </c>
      <c r="C133" s="11"/>
      <c r="D133" s="12" t="s">
        <v>240</v>
      </c>
      <c r="E133" s="12"/>
      <c r="F133" s="12"/>
      <c r="G133" s="10" t="s">
        <v>213</v>
      </c>
      <c r="H133" s="10"/>
      <c r="I133" s="10"/>
      <c r="J133" s="10"/>
      <c r="K133" s="10"/>
      <c r="L133" s="10"/>
      <c r="M133" s="10"/>
      <c r="N133" s="10" t="s">
        <v>2262</v>
      </c>
      <c r="O133" s="10"/>
      <c r="P133" s="10"/>
      <c r="Q133" s="10"/>
      <c r="R133" s="10"/>
      <c r="S133" s="10"/>
      <c r="T133" s="10"/>
      <c r="U133" s="10"/>
      <c r="V133" s="10"/>
      <c r="W133" s="10" t="s">
        <v>2263</v>
      </c>
    </row>
    <row r="134" spans="1:23" ht="14.1" customHeight="1" x14ac:dyDescent="0.25">
      <c r="A134" s="10"/>
      <c r="B134" s="10" t="s">
        <v>1618</v>
      </c>
      <c r="C134" s="10"/>
      <c r="D134" s="12" t="s">
        <v>1619</v>
      </c>
      <c r="E134" s="12"/>
      <c r="F134" s="12"/>
      <c r="G134" s="10" t="s">
        <v>213</v>
      </c>
      <c r="H134" s="10" t="s">
        <v>918</v>
      </c>
      <c r="I134" s="10"/>
      <c r="J134" s="10"/>
      <c r="K134" s="10" t="s">
        <v>1111</v>
      </c>
      <c r="L134" s="10"/>
      <c r="M134" s="10"/>
      <c r="N134" s="10" t="s">
        <v>2264</v>
      </c>
      <c r="O134" s="10"/>
      <c r="P134" s="10"/>
      <c r="Q134" s="10"/>
      <c r="R134" s="10"/>
      <c r="S134" s="10"/>
      <c r="T134" s="10" t="s">
        <v>460</v>
      </c>
      <c r="U134" s="10"/>
      <c r="V134" s="10"/>
      <c r="W134" s="10" t="s">
        <v>2265</v>
      </c>
    </row>
    <row r="135" spans="1:23" ht="14.1" customHeight="1" x14ac:dyDescent="0.25">
      <c r="A135" s="10"/>
      <c r="B135" s="10" t="s">
        <v>1622</v>
      </c>
      <c r="C135" s="10"/>
      <c r="D135" s="12" t="s">
        <v>1623</v>
      </c>
      <c r="E135" s="12"/>
      <c r="F135" s="12"/>
      <c r="G135" s="10" t="s">
        <v>213</v>
      </c>
      <c r="H135" s="10" t="s">
        <v>918</v>
      </c>
      <c r="I135" s="10"/>
      <c r="J135" s="10"/>
      <c r="K135" s="10" t="s">
        <v>1111</v>
      </c>
      <c r="L135" s="10"/>
      <c r="M135" s="10"/>
      <c r="N135" s="10" t="s">
        <v>2264</v>
      </c>
      <c r="O135" s="10"/>
      <c r="P135" s="10"/>
      <c r="Q135" s="10"/>
      <c r="R135" s="10"/>
      <c r="S135" s="10"/>
      <c r="T135" s="10" t="s">
        <v>1624</v>
      </c>
      <c r="U135" s="10"/>
      <c r="V135" s="10"/>
      <c r="W135" s="10" t="s">
        <v>2266</v>
      </c>
    </row>
    <row r="136" spans="1:23" ht="14.1" customHeight="1" x14ac:dyDescent="0.25">
      <c r="A136" s="10"/>
      <c r="B136" s="10"/>
      <c r="C136" s="10"/>
      <c r="D136" s="12" t="s">
        <v>276</v>
      </c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 t="s">
        <v>2263</v>
      </c>
    </row>
    <row r="137" spans="1:23" ht="14.1" customHeight="1" x14ac:dyDescent="0.25">
      <c r="A137" s="10"/>
      <c r="B137" s="10"/>
      <c r="C137" s="10"/>
      <c r="D137" s="12" t="s">
        <v>278</v>
      </c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 t="s">
        <v>2263</v>
      </c>
    </row>
    <row r="138" spans="1:23" ht="36.950000000000003" customHeight="1" x14ac:dyDescent="0.25">
      <c r="A138" s="10"/>
      <c r="B138" s="10" t="s">
        <v>1626</v>
      </c>
      <c r="C138" s="10"/>
      <c r="D138" s="12" t="s">
        <v>1627</v>
      </c>
      <c r="E138" s="12"/>
      <c r="F138" s="12"/>
      <c r="G138" s="10" t="s">
        <v>282</v>
      </c>
      <c r="H138" s="10" t="s">
        <v>1628</v>
      </c>
      <c r="I138" s="10"/>
      <c r="J138" s="10"/>
      <c r="K138" s="10"/>
      <c r="L138" s="10"/>
      <c r="M138" s="10"/>
      <c r="N138" s="10" t="s">
        <v>1628</v>
      </c>
      <c r="O138" s="10"/>
      <c r="P138" s="10"/>
      <c r="Q138" s="10"/>
      <c r="R138" s="10"/>
      <c r="S138" s="10"/>
      <c r="T138" s="10"/>
      <c r="U138" s="10"/>
      <c r="V138" s="10"/>
      <c r="W138" s="10" t="s">
        <v>2267</v>
      </c>
    </row>
    <row r="139" spans="1:23" ht="36.950000000000003" customHeight="1" x14ac:dyDescent="0.25">
      <c r="A139" s="10"/>
      <c r="B139" s="10" t="s">
        <v>1630</v>
      </c>
      <c r="C139" s="10"/>
      <c r="D139" s="12" t="s">
        <v>1631</v>
      </c>
      <c r="E139" s="12"/>
      <c r="F139" s="12"/>
      <c r="G139" s="10" t="s">
        <v>282</v>
      </c>
      <c r="H139" s="10" t="s">
        <v>1632</v>
      </c>
      <c r="I139" s="10"/>
      <c r="J139" s="10"/>
      <c r="K139" s="10"/>
      <c r="L139" s="10"/>
      <c r="M139" s="10"/>
      <c r="N139" s="10" t="s">
        <v>1632</v>
      </c>
      <c r="O139" s="10"/>
      <c r="P139" s="10"/>
      <c r="Q139" s="10"/>
      <c r="R139" s="10"/>
      <c r="S139" s="10"/>
      <c r="T139" s="10"/>
      <c r="U139" s="10"/>
      <c r="V139" s="10"/>
      <c r="W139" s="10" t="s">
        <v>2268</v>
      </c>
    </row>
    <row r="140" spans="1:23" ht="14.1" customHeight="1" x14ac:dyDescent="0.25">
      <c r="A140" s="10"/>
      <c r="B140" s="10"/>
      <c r="C140" s="10"/>
      <c r="D140" s="13" t="s">
        <v>289</v>
      </c>
      <c r="E140" s="13"/>
      <c r="F140" s="13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 t="s">
        <v>2269</v>
      </c>
      <c r="U140" s="10"/>
      <c r="V140" s="10"/>
      <c r="W140" s="10" t="s">
        <v>2269</v>
      </c>
    </row>
    <row r="141" spans="1:23" ht="25.5" customHeight="1" x14ac:dyDescent="0.25">
      <c r="A141" s="10" t="s">
        <v>104</v>
      </c>
      <c r="B141" s="10" t="s">
        <v>2289</v>
      </c>
      <c r="C141" s="10"/>
      <c r="D141" s="12" t="s">
        <v>2290</v>
      </c>
      <c r="E141" s="12"/>
      <c r="F141" s="12"/>
      <c r="G141" s="10" t="s">
        <v>2201</v>
      </c>
      <c r="H141" s="10" t="s">
        <v>27</v>
      </c>
      <c r="I141" s="10"/>
      <c r="J141" s="10"/>
      <c r="K141" s="10"/>
      <c r="L141" s="10"/>
      <c r="M141" s="10"/>
      <c r="N141" s="10" t="s">
        <v>27</v>
      </c>
      <c r="O141" s="10"/>
      <c r="P141" s="10"/>
      <c r="Q141" s="10"/>
      <c r="R141" s="10"/>
      <c r="S141" s="10"/>
      <c r="T141" s="10"/>
      <c r="U141" s="10"/>
      <c r="V141" s="10"/>
      <c r="W141" s="10"/>
    </row>
    <row r="142" spans="1:23" ht="163.5" customHeight="1" x14ac:dyDescent="0.25">
      <c r="A142" s="10"/>
      <c r="B142" s="10" t="s">
        <v>1615</v>
      </c>
      <c r="C142" s="10"/>
      <c r="D142" s="12" t="s">
        <v>239</v>
      </c>
      <c r="E142" s="12"/>
      <c r="F142" s="12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</row>
    <row r="143" spans="1:23" ht="14.1" customHeight="1" x14ac:dyDescent="0.25">
      <c r="A143" s="10"/>
      <c r="B143" s="11" t="s">
        <v>9</v>
      </c>
      <c r="C143" s="11"/>
      <c r="D143" s="12" t="s">
        <v>240</v>
      </c>
      <c r="E143" s="12"/>
      <c r="F143" s="12"/>
      <c r="G143" s="10" t="s">
        <v>213</v>
      </c>
      <c r="H143" s="10"/>
      <c r="I143" s="10"/>
      <c r="J143" s="10"/>
      <c r="K143" s="10"/>
      <c r="L143" s="10"/>
      <c r="M143" s="10"/>
      <c r="N143" s="10" t="s">
        <v>2291</v>
      </c>
      <c r="O143" s="10"/>
      <c r="P143" s="10"/>
      <c r="Q143" s="10"/>
      <c r="R143" s="10"/>
      <c r="S143" s="10"/>
      <c r="T143" s="10"/>
      <c r="U143" s="10"/>
      <c r="V143" s="10"/>
      <c r="W143" s="10" t="s">
        <v>2292</v>
      </c>
    </row>
    <row r="144" spans="1:23" ht="14.1" customHeight="1" x14ac:dyDescent="0.25">
      <c r="A144" s="10"/>
      <c r="B144" s="10" t="s">
        <v>1264</v>
      </c>
      <c r="C144" s="10"/>
      <c r="D144" s="12" t="s">
        <v>1265</v>
      </c>
      <c r="E144" s="12"/>
      <c r="F144" s="12"/>
      <c r="G144" s="10" t="s">
        <v>213</v>
      </c>
      <c r="H144" s="10" t="s">
        <v>2293</v>
      </c>
      <c r="I144" s="10"/>
      <c r="J144" s="10"/>
      <c r="K144" s="10" t="s">
        <v>1111</v>
      </c>
      <c r="L144" s="10"/>
      <c r="M144" s="10"/>
      <c r="N144" s="10" t="s">
        <v>2294</v>
      </c>
      <c r="O144" s="10"/>
      <c r="P144" s="10"/>
      <c r="Q144" s="10"/>
      <c r="R144" s="10"/>
      <c r="S144" s="10"/>
      <c r="T144" s="10" t="s">
        <v>356</v>
      </c>
      <c r="U144" s="10"/>
      <c r="V144" s="10"/>
      <c r="W144" s="10" t="s">
        <v>2295</v>
      </c>
    </row>
    <row r="145" spans="1:23" ht="14.1" customHeight="1" x14ac:dyDescent="0.25">
      <c r="A145" s="10"/>
      <c r="B145" s="10" t="s">
        <v>1622</v>
      </c>
      <c r="C145" s="10"/>
      <c r="D145" s="12" t="s">
        <v>1623</v>
      </c>
      <c r="E145" s="12"/>
      <c r="F145" s="12"/>
      <c r="G145" s="10" t="s">
        <v>213</v>
      </c>
      <c r="H145" s="10" t="s">
        <v>2296</v>
      </c>
      <c r="I145" s="10"/>
      <c r="J145" s="10"/>
      <c r="K145" s="10" t="s">
        <v>1111</v>
      </c>
      <c r="L145" s="10"/>
      <c r="M145" s="10"/>
      <c r="N145" s="10" t="s">
        <v>2297</v>
      </c>
      <c r="O145" s="10"/>
      <c r="P145" s="10"/>
      <c r="Q145" s="10"/>
      <c r="R145" s="10"/>
      <c r="S145" s="10"/>
      <c r="T145" s="10" t="s">
        <v>1624</v>
      </c>
      <c r="U145" s="10"/>
      <c r="V145" s="10"/>
      <c r="W145" s="10" t="s">
        <v>2298</v>
      </c>
    </row>
    <row r="146" spans="1:23" ht="14.1" customHeight="1" x14ac:dyDescent="0.25">
      <c r="A146" s="10"/>
      <c r="B146" s="10"/>
      <c r="C146" s="10"/>
      <c r="D146" s="12" t="s">
        <v>276</v>
      </c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 t="s">
        <v>2292</v>
      </c>
    </row>
    <row r="147" spans="1:23" ht="14.1" customHeight="1" x14ac:dyDescent="0.25">
      <c r="A147" s="10"/>
      <c r="B147" s="10"/>
      <c r="C147" s="10"/>
      <c r="D147" s="12" t="s">
        <v>278</v>
      </c>
      <c r="E147" s="12"/>
      <c r="F147" s="12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2292</v>
      </c>
    </row>
    <row r="148" spans="1:23" ht="36.950000000000003" customHeight="1" x14ac:dyDescent="0.25">
      <c r="A148" s="10"/>
      <c r="B148" s="10" t="s">
        <v>1626</v>
      </c>
      <c r="C148" s="10"/>
      <c r="D148" s="12" t="s">
        <v>1627</v>
      </c>
      <c r="E148" s="12"/>
      <c r="F148" s="12"/>
      <c r="G148" s="10" t="s">
        <v>282</v>
      </c>
      <c r="H148" s="10" t="s">
        <v>1628</v>
      </c>
      <c r="I148" s="10"/>
      <c r="J148" s="10"/>
      <c r="K148" s="10"/>
      <c r="L148" s="10"/>
      <c r="M148" s="10"/>
      <c r="N148" s="10" t="s">
        <v>1628</v>
      </c>
      <c r="O148" s="10"/>
      <c r="P148" s="10"/>
      <c r="Q148" s="10"/>
      <c r="R148" s="10"/>
      <c r="S148" s="10"/>
      <c r="T148" s="10"/>
      <c r="U148" s="10"/>
      <c r="V148" s="10"/>
      <c r="W148" s="10" t="s">
        <v>2299</v>
      </c>
    </row>
    <row r="149" spans="1:23" ht="36.950000000000003" customHeight="1" x14ac:dyDescent="0.25">
      <c r="A149" s="10"/>
      <c r="B149" s="10" t="s">
        <v>1630</v>
      </c>
      <c r="C149" s="10"/>
      <c r="D149" s="12" t="s">
        <v>1631</v>
      </c>
      <c r="E149" s="12"/>
      <c r="F149" s="12"/>
      <c r="G149" s="10" t="s">
        <v>282</v>
      </c>
      <c r="H149" s="10" t="s">
        <v>1632</v>
      </c>
      <c r="I149" s="10"/>
      <c r="J149" s="10"/>
      <c r="K149" s="10"/>
      <c r="L149" s="10"/>
      <c r="M149" s="10"/>
      <c r="N149" s="10" t="s">
        <v>1632</v>
      </c>
      <c r="O149" s="10"/>
      <c r="P149" s="10"/>
      <c r="Q149" s="10"/>
      <c r="R149" s="10"/>
      <c r="S149" s="10"/>
      <c r="T149" s="10"/>
      <c r="U149" s="10"/>
      <c r="V149" s="10"/>
      <c r="W149" s="10" t="s">
        <v>2300</v>
      </c>
    </row>
    <row r="150" spans="1:23" ht="14.1" customHeight="1" x14ac:dyDescent="0.25">
      <c r="A150" s="10"/>
      <c r="B150" s="10"/>
      <c r="C150" s="10"/>
      <c r="D150" s="13" t="s">
        <v>289</v>
      </c>
      <c r="E150" s="13"/>
      <c r="F150" s="13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 t="s">
        <v>2301</v>
      </c>
      <c r="U150" s="10"/>
      <c r="V150" s="10"/>
      <c r="W150" s="10" t="s">
        <v>2302</v>
      </c>
    </row>
    <row r="151" spans="1:23" ht="48.6" customHeight="1" x14ac:dyDescent="0.25">
      <c r="A151" s="10" t="s">
        <v>116</v>
      </c>
      <c r="B151" s="10" t="s">
        <v>2303</v>
      </c>
      <c r="C151" s="10"/>
      <c r="D151" s="12" t="s">
        <v>2304</v>
      </c>
      <c r="E151" s="12"/>
      <c r="F151" s="12"/>
      <c r="G151" s="10" t="s">
        <v>2305</v>
      </c>
      <c r="H151" s="10" t="s">
        <v>9</v>
      </c>
      <c r="I151" s="10"/>
      <c r="J151" s="10"/>
      <c r="K151" s="10"/>
      <c r="L151" s="10"/>
      <c r="M151" s="10"/>
      <c r="N151" s="10" t="s">
        <v>9</v>
      </c>
      <c r="O151" s="10"/>
      <c r="P151" s="10"/>
      <c r="Q151" s="10"/>
      <c r="R151" s="10"/>
      <c r="S151" s="10"/>
      <c r="T151" s="10"/>
      <c r="U151" s="10"/>
      <c r="V151" s="10"/>
      <c r="W151" s="10"/>
    </row>
    <row r="152" spans="1:23" ht="163.5" customHeight="1" x14ac:dyDescent="0.25">
      <c r="A152" s="10"/>
      <c r="B152" s="10" t="s">
        <v>1615</v>
      </c>
      <c r="C152" s="10"/>
      <c r="D152" s="12" t="s">
        <v>239</v>
      </c>
      <c r="E152" s="12"/>
      <c r="F152" s="12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</row>
    <row r="153" spans="1:23" ht="14.1" customHeight="1" x14ac:dyDescent="0.25">
      <c r="A153" s="10"/>
      <c r="B153" s="11" t="s">
        <v>9</v>
      </c>
      <c r="C153" s="11"/>
      <c r="D153" s="12" t="s">
        <v>240</v>
      </c>
      <c r="E153" s="12"/>
      <c r="F153" s="12"/>
      <c r="G153" s="10" t="s">
        <v>213</v>
      </c>
      <c r="H153" s="10"/>
      <c r="I153" s="10"/>
      <c r="J153" s="10"/>
      <c r="K153" s="10"/>
      <c r="L153" s="10"/>
      <c r="M153" s="10"/>
      <c r="N153" s="10" t="s">
        <v>2306</v>
      </c>
      <c r="O153" s="10"/>
      <c r="P153" s="10"/>
      <c r="Q153" s="10"/>
      <c r="R153" s="10"/>
      <c r="S153" s="10"/>
      <c r="T153" s="10"/>
      <c r="U153" s="10"/>
      <c r="V153" s="10"/>
      <c r="W153" s="10" t="s">
        <v>2307</v>
      </c>
    </row>
    <row r="154" spans="1:23" ht="14.1" customHeight="1" x14ac:dyDescent="0.25">
      <c r="A154" s="10"/>
      <c r="B154" s="10" t="s">
        <v>2188</v>
      </c>
      <c r="C154" s="10"/>
      <c r="D154" s="12" t="s">
        <v>2189</v>
      </c>
      <c r="E154" s="12"/>
      <c r="F154" s="12"/>
      <c r="G154" s="10" t="s">
        <v>213</v>
      </c>
      <c r="H154" s="10" t="s">
        <v>2308</v>
      </c>
      <c r="I154" s="10"/>
      <c r="J154" s="10"/>
      <c r="K154" s="10" t="s">
        <v>1111</v>
      </c>
      <c r="L154" s="10"/>
      <c r="M154" s="10"/>
      <c r="N154" s="10" t="s">
        <v>2309</v>
      </c>
      <c r="O154" s="10"/>
      <c r="P154" s="10"/>
      <c r="Q154" s="10"/>
      <c r="R154" s="10"/>
      <c r="S154" s="10"/>
      <c r="T154" s="10" t="s">
        <v>2191</v>
      </c>
      <c r="U154" s="10"/>
      <c r="V154" s="10"/>
      <c r="W154" s="10" t="s">
        <v>2310</v>
      </c>
    </row>
    <row r="155" spans="1:23" ht="14.1" customHeight="1" x14ac:dyDescent="0.25">
      <c r="A155" s="10"/>
      <c r="B155" s="10" t="s">
        <v>1662</v>
      </c>
      <c r="C155" s="10"/>
      <c r="D155" s="12" t="s">
        <v>1663</v>
      </c>
      <c r="E155" s="12"/>
      <c r="F155" s="12"/>
      <c r="G155" s="10" t="s">
        <v>213</v>
      </c>
      <c r="H155" s="10" t="s">
        <v>2311</v>
      </c>
      <c r="I155" s="10"/>
      <c r="J155" s="10"/>
      <c r="K155" s="10" t="s">
        <v>1111</v>
      </c>
      <c r="L155" s="10"/>
      <c r="M155" s="10"/>
      <c r="N155" s="10" t="s">
        <v>2312</v>
      </c>
      <c r="O155" s="10"/>
      <c r="P155" s="10"/>
      <c r="Q155" s="10"/>
      <c r="R155" s="10"/>
      <c r="S155" s="10"/>
      <c r="T155" s="10" t="s">
        <v>1665</v>
      </c>
      <c r="U155" s="10"/>
      <c r="V155" s="10"/>
      <c r="W155" s="10" t="s">
        <v>2313</v>
      </c>
    </row>
    <row r="156" spans="1:23" ht="14.1" customHeight="1" x14ac:dyDescent="0.25">
      <c r="A156" s="10"/>
      <c r="B156" s="10" t="s">
        <v>2314</v>
      </c>
      <c r="C156" s="10"/>
      <c r="D156" s="12" t="s">
        <v>2315</v>
      </c>
      <c r="E156" s="12"/>
      <c r="F156" s="12"/>
      <c r="G156" s="10" t="s">
        <v>213</v>
      </c>
      <c r="H156" s="10" t="s">
        <v>2308</v>
      </c>
      <c r="I156" s="10"/>
      <c r="J156" s="10"/>
      <c r="K156" s="10" t="s">
        <v>1111</v>
      </c>
      <c r="L156" s="10"/>
      <c r="M156" s="10"/>
      <c r="N156" s="10" t="s">
        <v>2309</v>
      </c>
      <c r="O156" s="10"/>
      <c r="P156" s="10"/>
      <c r="Q156" s="10"/>
      <c r="R156" s="10"/>
      <c r="S156" s="10"/>
      <c r="T156" s="10" t="s">
        <v>2316</v>
      </c>
      <c r="U156" s="10"/>
      <c r="V156" s="10"/>
      <c r="W156" s="10" t="s">
        <v>2317</v>
      </c>
    </row>
    <row r="157" spans="1:23" ht="14.1" customHeight="1" x14ac:dyDescent="0.25">
      <c r="A157" s="10"/>
      <c r="B157" s="10" t="s">
        <v>1622</v>
      </c>
      <c r="C157" s="10"/>
      <c r="D157" s="12" t="s">
        <v>1623</v>
      </c>
      <c r="E157" s="12"/>
      <c r="F157" s="12"/>
      <c r="G157" s="10" t="s">
        <v>213</v>
      </c>
      <c r="H157" s="10" t="s">
        <v>2008</v>
      </c>
      <c r="I157" s="10"/>
      <c r="J157" s="10"/>
      <c r="K157" s="10" t="s">
        <v>1111</v>
      </c>
      <c r="L157" s="10"/>
      <c r="M157" s="10"/>
      <c r="N157" s="10" t="s">
        <v>2318</v>
      </c>
      <c r="O157" s="10"/>
      <c r="P157" s="10"/>
      <c r="Q157" s="10"/>
      <c r="R157" s="10"/>
      <c r="S157" s="10"/>
      <c r="T157" s="10" t="s">
        <v>1624</v>
      </c>
      <c r="U157" s="10"/>
      <c r="V157" s="10"/>
      <c r="W157" s="10" t="s">
        <v>2319</v>
      </c>
    </row>
    <row r="158" spans="1:23" ht="14.1" customHeight="1" x14ac:dyDescent="0.25">
      <c r="A158" s="10"/>
      <c r="B158" s="10"/>
      <c r="C158" s="10"/>
      <c r="D158" s="12" t="s">
        <v>276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 t="s">
        <v>2307</v>
      </c>
    </row>
    <row r="159" spans="1:23" ht="14.1" customHeight="1" x14ac:dyDescent="0.25">
      <c r="A159" s="10"/>
      <c r="B159" s="10"/>
      <c r="C159" s="10"/>
      <c r="D159" s="12" t="s">
        <v>278</v>
      </c>
      <c r="E159" s="12"/>
      <c r="F159" s="12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 t="s">
        <v>2307</v>
      </c>
    </row>
    <row r="160" spans="1:23" ht="36.950000000000003" customHeight="1" x14ac:dyDescent="0.25">
      <c r="A160" s="10"/>
      <c r="B160" s="10" t="s">
        <v>1626</v>
      </c>
      <c r="C160" s="10"/>
      <c r="D160" s="12" t="s">
        <v>1627</v>
      </c>
      <c r="E160" s="12"/>
      <c r="F160" s="12"/>
      <c r="G160" s="10" t="s">
        <v>282</v>
      </c>
      <c r="H160" s="10" t="s">
        <v>1628</v>
      </c>
      <c r="I160" s="10"/>
      <c r="J160" s="10"/>
      <c r="K160" s="10"/>
      <c r="L160" s="10"/>
      <c r="M160" s="10"/>
      <c r="N160" s="10" t="s">
        <v>1628</v>
      </c>
      <c r="O160" s="10"/>
      <c r="P160" s="10"/>
      <c r="Q160" s="10"/>
      <c r="R160" s="10"/>
      <c r="S160" s="10"/>
      <c r="T160" s="10"/>
      <c r="U160" s="10"/>
      <c r="V160" s="10"/>
      <c r="W160" s="10" t="s">
        <v>2320</v>
      </c>
    </row>
    <row r="161" spans="1:23" ht="36.950000000000003" customHeight="1" x14ac:dyDescent="0.25">
      <c r="A161" s="10"/>
      <c r="B161" s="10" t="s">
        <v>1630</v>
      </c>
      <c r="C161" s="10"/>
      <c r="D161" s="12" t="s">
        <v>1631</v>
      </c>
      <c r="E161" s="12"/>
      <c r="F161" s="12"/>
      <c r="G161" s="10" t="s">
        <v>282</v>
      </c>
      <c r="H161" s="10" t="s">
        <v>1632</v>
      </c>
      <c r="I161" s="10"/>
      <c r="J161" s="10"/>
      <c r="K161" s="10"/>
      <c r="L161" s="10"/>
      <c r="M161" s="10"/>
      <c r="N161" s="10" t="s">
        <v>1632</v>
      </c>
      <c r="O161" s="10"/>
      <c r="P161" s="10"/>
      <c r="Q161" s="10"/>
      <c r="R161" s="10"/>
      <c r="S161" s="10"/>
      <c r="T161" s="10"/>
      <c r="U161" s="10"/>
      <c r="V161" s="10"/>
      <c r="W161" s="10" t="s">
        <v>2321</v>
      </c>
    </row>
    <row r="162" spans="1:23" ht="14.1" customHeight="1" x14ac:dyDescent="0.25">
      <c r="A162" s="10"/>
      <c r="B162" s="10"/>
      <c r="C162" s="10"/>
      <c r="D162" s="13" t="s">
        <v>289</v>
      </c>
      <c r="E162" s="13"/>
      <c r="F162" s="13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 t="s">
        <v>2322</v>
      </c>
      <c r="U162" s="10"/>
      <c r="V162" s="10"/>
      <c r="W162" s="10" t="s">
        <v>2322</v>
      </c>
    </row>
    <row r="163" spans="1:23" ht="25.5" customHeight="1" x14ac:dyDescent="0.25">
      <c r="A163" s="10"/>
      <c r="B163" s="10"/>
      <c r="C163" s="10"/>
      <c r="D163" s="13" t="s">
        <v>1588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0"/>
      <c r="V163" s="10"/>
      <c r="W163" s="17" t="s">
        <v>2323</v>
      </c>
    </row>
    <row r="164" spans="1:23" ht="14.1" customHeight="1" x14ac:dyDescent="0.25">
      <c r="A164" s="10"/>
      <c r="B164" s="10"/>
      <c r="C164" s="10"/>
      <c r="D164" s="18" t="s">
        <v>610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0"/>
    </row>
    <row r="165" spans="1:23" ht="14.1" customHeight="1" x14ac:dyDescent="0.25">
      <c r="A165" s="10"/>
      <c r="B165" s="10"/>
      <c r="C165" s="10"/>
      <c r="D165" s="12" t="s">
        <v>611</v>
      </c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0"/>
      <c r="V165" s="10"/>
      <c r="W165" s="10" t="s">
        <v>2323</v>
      </c>
    </row>
    <row r="166" spans="1:23" ht="14.1" customHeight="1" x14ac:dyDescent="0.25">
      <c r="A166" s="10"/>
      <c r="B166" s="10"/>
      <c r="C166" s="10"/>
      <c r="D166" s="12" t="s">
        <v>613</v>
      </c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0"/>
      <c r="V166" s="10"/>
      <c r="W166" s="10" t="s">
        <v>34</v>
      </c>
    </row>
    <row r="167" spans="1:23" ht="14.1" customHeight="1" x14ac:dyDescent="0.25">
      <c r="A167" s="10"/>
      <c r="B167" s="10"/>
      <c r="C167" s="10"/>
      <c r="D167" s="12" t="s">
        <v>615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0"/>
      <c r="V167" s="10"/>
      <c r="W167" s="10" t="s">
        <v>34</v>
      </c>
    </row>
    <row r="168" spans="1:23" ht="14.1" customHeight="1" x14ac:dyDescent="0.25">
      <c r="A168" s="10"/>
      <c r="B168" s="10"/>
      <c r="C168" s="10"/>
      <c r="D168" s="12" t="s">
        <v>617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0"/>
      <c r="V168" s="10"/>
      <c r="W168" s="10" t="s">
        <v>34</v>
      </c>
    </row>
    <row r="169" spans="1:23" ht="14.1" customHeight="1" x14ac:dyDescent="0.25">
      <c r="A169" s="10"/>
      <c r="B169" s="10"/>
      <c r="C169" s="10"/>
      <c r="D169" s="12" t="s">
        <v>618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0"/>
      <c r="V169" s="10"/>
      <c r="W169" s="10" t="s">
        <v>34</v>
      </c>
    </row>
    <row r="170" spans="1:23" ht="14.1" customHeight="1" x14ac:dyDescent="0.25">
      <c r="A170" s="10"/>
      <c r="B170" s="10"/>
      <c r="C170" s="10"/>
      <c r="D170" s="12" t="s">
        <v>620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0"/>
      <c r="V170" s="10"/>
      <c r="W170" s="10" t="s">
        <v>2323</v>
      </c>
    </row>
    <row r="171" spans="1:23" ht="14.1" customHeight="1" x14ac:dyDescent="0.25">
      <c r="A171" s="10"/>
      <c r="B171" s="10"/>
      <c r="C171" s="10"/>
      <c r="D171" s="12" t="s">
        <v>622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0"/>
      <c r="V171" s="10"/>
      <c r="W171" s="10" t="s">
        <v>2324</v>
      </c>
    </row>
    <row r="172" spans="1:23" ht="14.1" customHeight="1" x14ac:dyDescent="0.25">
      <c r="A172" s="10"/>
      <c r="B172" s="10"/>
      <c r="C172" s="10"/>
      <c r="D172" s="12" t="s">
        <v>624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0"/>
      <c r="V172" s="10"/>
      <c r="W172" s="10" t="s">
        <v>2325</v>
      </c>
    </row>
    <row r="173" spans="1:23" ht="14.1" customHeight="1" x14ac:dyDescent="0.25">
      <c r="A173" s="10"/>
      <c r="B173" s="10"/>
      <c r="C173" s="10"/>
      <c r="D173" s="12" t="s">
        <v>626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0"/>
      <c r="V173" s="10"/>
      <c r="W173" s="10" t="s">
        <v>34</v>
      </c>
    </row>
    <row r="174" spans="1:23" ht="14.1" customHeight="1" x14ac:dyDescent="0.25">
      <c r="A174" s="10"/>
      <c r="B174" s="10"/>
      <c r="C174" s="10"/>
      <c r="D174" s="12" t="s">
        <v>627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0"/>
      <c r="V174" s="10"/>
      <c r="W174" s="10" t="s">
        <v>34</v>
      </c>
    </row>
    <row r="175" spans="1:23" ht="14.1" customHeight="1" x14ac:dyDescent="0.25">
      <c r="A175" s="10"/>
      <c r="B175" s="10"/>
      <c r="C175" s="10"/>
      <c r="D175" s="13" t="s">
        <v>1597</v>
      </c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0"/>
      <c r="V175" s="10"/>
      <c r="W175" s="17" t="s">
        <v>2326</v>
      </c>
    </row>
    <row r="176" spans="1:23" ht="14.1" customHeight="1" x14ac:dyDescent="0.25">
      <c r="A176" s="10"/>
      <c r="B176" s="10"/>
      <c r="C176" s="10"/>
      <c r="D176" s="18" t="s">
        <v>610</v>
      </c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0"/>
    </row>
    <row r="177" spans="1:23" ht="25.5" customHeight="1" x14ac:dyDescent="0.25">
      <c r="A177" s="10"/>
      <c r="B177" s="10"/>
      <c r="C177" s="10"/>
      <c r="D177" s="12" t="s">
        <v>630</v>
      </c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0"/>
      <c r="V177" s="10"/>
      <c r="W177" s="10" t="s">
        <v>34</v>
      </c>
    </row>
    <row r="178" spans="1:23" ht="14.1" customHeight="1" x14ac:dyDescent="0.25">
      <c r="A178" s="10"/>
      <c r="B178" s="10"/>
      <c r="C178" s="10"/>
      <c r="D178" s="12" t="s">
        <v>631</v>
      </c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0"/>
      <c r="V178" s="10"/>
      <c r="W178" s="10" t="s">
        <v>34</v>
      </c>
    </row>
    <row r="179" spans="1:23" ht="14.1" customHeight="1" x14ac:dyDescent="0.25">
      <c r="A179" s="10"/>
      <c r="B179" s="10"/>
      <c r="C179" s="10"/>
      <c r="D179" s="18" t="s">
        <v>632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0"/>
    </row>
    <row r="180" spans="1:23" ht="14.1" customHeight="1" x14ac:dyDescent="0.25">
      <c r="A180" s="10"/>
      <c r="B180" s="10"/>
      <c r="C180" s="10"/>
      <c r="D180" s="12" t="s">
        <v>633</v>
      </c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0"/>
      <c r="V180" s="10"/>
      <c r="W180" s="10" t="s">
        <v>2184</v>
      </c>
    </row>
    <row r="181" spans="1:23" ht="14.1" customHeight="1" x14ac:dyDescent="0.25">
      <c r="A181" s="10"/>
      <c r="B181" s="10"/>
      <c r="C181" s="10"/>
      <c r="D181" s="12" t="s">
        <v>634</v>
      </c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0"/>
      <c r="V181" s="10"/>
      <c r="W181" s="10" t="s">
        <v>34</v>
      </c>
    </row>
    <row r="182" spans="1:23" ht="12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ht="14.1" customHeight="1" x14ac:dyDescent="0.25">
      <c r="A183" s="10"/>
      <c r="B183" s="10"/>
      <c r="C183" s="10"/>
      <c r="D183" s="13" t="s">
        <v>635</v>
      </c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0"/>
    </row>
    <row r="184" spans="1:23" ht="12.75" customHeight="1" x14ac:dyDescent="0.25">
      <c r="A184" s="10"/>
      <c r="B184" s="10"/>
      <c r="C184" s="10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0"/>
    </row>
    <row r="185" spans="1:23" ht="14.1" customHeight="1" x14ac:dyDescent="0.25">
      <c r="A185" s="10"/>
      <c r="B185" s="10"/>
      <c r="C185" s="10"/>
      <c r="D185" s="13" t="s">
        <v>1678</v>
      </c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0"/>
      <c r="V185" s="10"/>
      <c r="W185" s="17" t="s">
        <v>2326</v>
      </c>
    </row>
    <row r="186" spans="1:23" ht="14.1" customHeight="1" x14ac:dyDescent="0.25">
      <c r="A186" s="10"/>
      <c r="B186" s="10"/>
      <c r="C186" s="10"/>
      <c r="D186" s="18" t="s">
        <v>610</v>
      </c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0"/>
    </row>
    <row r="187" spans="1:23" ht="14.1" customHeight="1" x14ac:dyDescent="0.25">
      <c r="A187" s="10"/>
      <c r="B187" s="10"/>
      <c r="C187" s="10"/>
      <c r="D187" s="12" t="s">
        <v>1679</v>
      </c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0"/>
      <c r="V187" s="10"/>
      <c r="W187" s="10" t="s">
        <v>2326</v>
      </c>
    </row>
    <row r="188" spans="1:23" ht="14.1" customHeight="1" x14ac:dyDescent="0.25">
      <c r="A188" s="10"/>
      <c r="B188" s="10"/>
      <c r="C188" s="10"/>
      <c r="D188" s="18" t="s">
        <v>638</v>
      </c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0"/>
    </row>
    <row r="189" spans="1:23" ht="14.1" customHeight="1" x14ac:dyDescent="0.25">
      <c r="A189" s="10"/>
      <c r="B189" s="10"/>
      <c r="C189" s="10"/>
      <c r="D189" s="12" t="s">
        <v>1680</v>
      </c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0"/>
      <c r="V189" s="10"/>
      <c r="W189" s="10" t="s">
        <v>2323</v>
      </c>
    </row>
    <row r="190" spans="1:23" ht="14.1" customHeight="1" x14ac:dyDescent="0.25">
      <c r="A190" s="10"/>
      <c r="B190" s="10"/>
      <c r="C190" s="10"/>
      <c r="D190" s="18" t="s">
        <v>1681</v>
      </c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0"/>
    </row>
    <row r="191" spans="1:23" ht="14.1" customHeight="1" x14ac:dyDescent="0.25">
      <c r="A191" s="10"/>
      <c r="B191" s="10"/>
      <c r="C191" s="10"/>
      <c r="D191" s="12" t="s">
        <v>1682</v>
      </c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0"/>
      <c r="V191" s="10"/>
      <c r="W191" s="10" t="s">
        <v>2323</v>
      </c>
    </row>
    <row r="192" spans="1:23" ht="14.1" customHeight="1" x14ac:dyDescent="0.25">
      <c r="A192" s="10"/>
      <c r="B192" s="10"/>
      <c r="C192" s="10"/>
      <c r="D192" s="12" t="s">
        <v>1683</v>
      </c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0"/>
      <c r="V192" s="10"/>
      <c r="W192" s="10" t="s">
        <v>2323</v>
      </c>
    </row>
    <row r="193" spans="1:23" ht="14.1" customHeight="1" x14ac:dyDescent="0.25">
      <c r="A193" s="10"/>
      <c r="B193" s="10"/>
      <c r="C193" s="10"/>
      <c r="D193" s="12" t="s">
        <v>1684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0"/>
      <c r="V193" s="10"/>
      <c r="W193" s="10" t="s">
        <v>2324</v>
      </c>
    </row>
    <row r="194" spans="1:23" ht="14.1" customHeight="1" x14ac:dyDescent="0.25">
      <c r="A194" s="10"/>
      <c r="B194" s="10"/>
      <c r="C194" s="10"/>
      <c r="D194" s="12" t="s">
        <v>1685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0"/>
      <c r="V194" s="10"/>
      <c r="W194" s="10" t="s">
        <v>2325</v>
      </c>
    </row>
    <row r="195" spans="1:23" ht="12.75" customHeight="1" x14ac:dyDescent="0.25">
      <c r="A195" s="10"/>
      <c r="B195" s="10"/>
      <c r="C195" s="10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0"/>
    </row>
    <row r="196" spans="1:23" ht="14.1" customHeight="1" x14ac:dyDescent="0.25">
      <c r="A196" s="10"/>
      <c r="B196" s="10"/>
      <c r="C196" s="10"/>
      <c r="D196" s="13" t="s">
        <v>647</v>
      </c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0"/>
      <c r="V196" s="10"/>
      <c r="W196" s="17" t="s">
        <v>2326</v>
      </c>
    </row>
    <row r="197" spans="1:23" ht="14.1" customHeight="1" x14ac:dyDescent="0.25">
      <c r="A197" s="10"/>
      <c r="B197" s="10"/>
      <c r="C197" s="10"/>
      <c r="D197" s="12" t="s">
        <v>648</v>
      </c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0"/>
      <c r="V197" s="10"/>
      <c r="W197" s="10" t="s">
        <v>2326</v>
      </c>
    </row>
    <row r="198" spans="1:23" ht="14.1" customHeight="1" x14ac:dyDescent="0.25">
      <c r="A198" s="10"/>
      <c r="B198" s="10"/>
      <c r="C198" s="10"/>
      <c r="D198" s="18" t="s">
        <v>610</v>
      </c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0"/>
    </row>
    <row r="199" spans="1:23" ht="14.1" customHeight="1" x14ac:dyDescent="0.25">
      <c r="A199" s="10"/>
      <c r="B199" s="10"/>
      <c r="C199" s="10"/>
      <c r="D199" s="12" t="s">
        <v>637</v>
      </c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0"/>
      <c r="V199" s="10"/>
      <c r="W199" s="10" t="s">
        <v>2323</v>
      </c>
    </row>
    <row r="200" spans="1:23" ht="14.1" customHeight="1" x14ac:dyDescent="0.25">
      <c r="A200" s="10"/>
      <c r="B200" s="10"/>
      <c r="C200" s="10"/>
      <c r="D200" s="18" t="s">
        <v>638</v>
      </c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0"/>
    </row>
    <row r="201" spans="1:23" ht="14.1" customHeight="1" x14ac:dyDescent="0.25">
      <c r="A201" s="10"/>
      <c r="B201" s="10"/>
      <c r="C201" s="10"/>
      <c r="D201" s="12" t="s">
        <v>639</v>
      </c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0"/>
      <c r="V201" s="10"/>
      <c r="W201" s="10" t="s">
        <v>2323</v>
      </c>
    </row>
    <row r="202" spans="1:23" ht="14.1" customHeight="1" x14ac:dyDescent="0.25">
      <c r="A202" s="10"/>
      <c r="B202" s="10"/>
      <c r="C202" s="10"/>
      <c r="D202" s="12" t="s">
        <v>640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0"/>
      <c r="V202" s="10"/>
      <c r="W202" s="10" t="s">
        <v>34</v>
      </c>
    </row>
    <row r="203" spans="1:23" ht="14.1" customHeight="1" x14ac:dyDescent="0.25">
      <c r="A203" s="10"/>
      <c r="B203" s="10"/>
      <c r="C203" s="10"/>
      <c r="D203" s="12" t="s">
        <v>641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0"/>
      <c r="V203" s="10"/>
      <c r="W203" s="10" t="s">
        <v>34</v>
      </c>
    </row>
    <row r="204" spans="1:23" ht="14.1" customHeight="1" x14ac:dyDescent="0.25">
      <c r="A204" s="10"/>
      <c r="B204" s="10"/>
      <c r="C204" s="10"/>
      <c r="D204" s="12" t="s">
        <v>642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0"/>
      <c r="V204" s="10"/>
      <c r="W204" s="10" t="s">
        <v>34</v>
      </c>
    </row>
    <row r="205" spans="1:23" ht="14.1" customHeight="1" x14ac:dyDescent="0.25">
      <c r="A205" s="10"/>
      <c r="B205" s="10"/>
      <c r="C205" s="10"/>
      <c r="D205" s="12" t="s">
        <v>643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0"/>
      <c r="V205" s="10"/>
      <c r="W205" s="10" t="s">
        <v>34</v>
      </c>
    </row>
    <row r="206" spans="1:23" ht="14.1" customHeight="1" x14ac:dyDescent="0.25">
      <c r="A206" s="10"/>
      <c r="B206" s="10"/>
      <c r="C206" s="10"/>
      <c r="D206" s="12" t="s">
        <v>644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0"/>
      <c r="V206" s="10"/>
      <c r="W206" s="10" t="s">
        <v>2323</v>
      </c>
    </row>
    <row r="207" spans="1:23" ht="14.1" customHeight="1" x14ac:dyDescent="0.25">
      <c r="A207" s="10"/>
      <c r="B207" s="10"/>
      <c r="C207" s="10"/>
      <c r="D207" s="12" t="s">
        <v>645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0"/>
      <c r="V207" s="10"/>
      <c r="W207" s="10" t="s">
        <v>2324</v>
      </c>
    </row>
    <row r="208" spans="1:23" ht="14.1" customHeight="1" x14ac:dyDescent="0.25">
      <c r="A208" s="10"/>
      <c r="B208" s="10"/>
      <c r="C208" s="10"/>
      <c r="D208" s="12" t="s">
        <v>646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0"/>
      <c r="V208" s="10"/>
      <c r="W208" s="10" t="s">
        <v>2325</v>
      </c>
    </row>
    <row r="209" spans="1:23" ht="14.1" customHeight="1" x14ac:dyDescent="0.25">
      <c r="A209" s="10"/>
      <c r="B209" s="10"/>
      <c r="C209" s="10"/>
      <c r="D209" s="12" t="s">
        <v>649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0"/>
      <c r="V209" s="10"/>
      <c r="W209" s="10" t="s">
        <v>34</v>
      </c>
    </row>
    <row r="210" spans="1:23" ht="14.1" customHeight="1" x14ac:dyDescent="0.25">
      <c r="A210" s="10"/>
      <c r="B210" s="10"/>
      <c r="C210" s="10"/>
      <c r="D210" s="12" t="s">
        <v>650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0"/>
      <c r="V210" s="10"/>
      <c r="W210" s="10" t="s">
        <v>34</v>
      </c>
    </row>
    <row r="211" spans="1:23" ht="12.75" customHeight="1" x14ac:dyDescent="0.25">
      <c r="A211" s="10"/>
      <c r="B211" s="10"/>
      <c r="C211" s="10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0"/>
    </row>
    <row r="212" spans="1:23" ht="14.1" customHeight="1" x14ac:dyDescent="0.25">
      <c r="A212" s="10"/>
      <c r="B212" s="10"/>
      <c r="C212" s="10"/>
      <c r="D212" s="19" t="s">
        <v>651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0"/>
    </row>
    <row r="213" spans="1:23" ht="25.5" customHeight="1" x14ac:dyDescent="0.25">
      <c r="A213" s="10"/>
      <c r="B213" s="10"/>
      <c r="C213" s="10"/>
      <c r="D213" s="12" t="s">
        <v>630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0"/>
      <c r="V213" s="10"/>
      <c r="W213" s="10" t="s">
        <v>34</v>
      </c>
    </row>
    <row r="214" spans="1:23" ht="14.1" customHeight="1" x14ac:dyDescent="0.25">
      <c r="A214" s="10"/>
      <c r="B214" s="10"/>
      <c r="C214" s="10"/>
      <c r="D214" s="12" t="s">
        <v>631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0"/>
      <c r="V214" s="10"/>
      <c r="W214" s="10" t="s">
        <v>34</v>
      </c>
    </row>
    <row r="215" spans="1:23" ht="14.1" customHeight="1" x14ac:dyDescent="0.25">
      <c r="A215" s="10"/>
      <c r="B215" s="10"/>
      <c r="C215" s="10"/>
      <c r="D215" s="12" t="s">
        <v>633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0"/>
      <c r="V215" s="10"/>
      <c r="W215" s="10" t="s">
        <v>2184</v>
      </c>
    </row>
    <row r="216" spans="1:23" ht="14.1" customHeight="1" x14ac:dyDescent="0.25">
      <c r="A216" s="10"/>
      <c r="B216" s="10"/>
      <c r="C216" s="10"/>
      <c r="D216" s="12" t="s">
        <v>634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0"/>
      <c r="V216" s="10"/>
      <c r="W216" s="10" t="s">
        <v>34</v>
      </c>
    </row>
    <row r="217" spans="1:23" ht="12.75" customHeight="1" x14ac:dyDescent="0.25">
      <c r="A217" s="10"/>
      <c r="B217" s="10"/>
      <c r="C217" s="10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0"/>
    </row>
    <row r="218" spans="1:23" ht="14.1" customHeight="1" x14ac:dyDescent="0.25">
      <c r="A218" s="10"/>
      <c r="B218" s="10"/>
      <c r="C218" s="10"/>
      <c r="D218" s="13" t="s">
        <v>1686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0"/>
      <c r="V218" s="10"/>
      <c r="W218" s="17" t="s">
        <v>2327</v>
      </c>
    </row>
    <row r="219" spans="1:23" ht="14.1" customHeight="1" x14ac:dyDescent="0.25">
      <c r="A219" s="10"/>
      <c r="B219" s="10"/>
      <c r="C219" s="10"/>
      <c r="D219" s="18" t="s">
        <v>638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0"/>
    </row>
    <row r="220" spans="1:23" ht="36.950000000000003" customHeight="1" x14ac:dyDescent="0.25">
      <c r="A220" s="10"/>
      <c r="B220" s="10" t="s">
        <v>1688</v>
      </c>
      <c r="C220" s="10"/>
      <c r="D220" s="12" t="s">
        <v>1689</v>
      </c>
      <c r="E220" s="12"/>
      <c r="F220" s="12"/>
      <c r="G220" s="12"/>
      <c r="H220" s="12" t="s">
        <v>1690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0"/>
      <c r="V220" s="10"/>
      <c r="W220" s="10" t="s">
        <v>2328</v>
      </c>
    </row>
    <row r="221" spans="1:23" ht="36.950000000000003" customHeight="1" x14ac:dyDescent="0.25">
      <c r="A221" s="10"/>
      <c r="B221" s="10" t="s">
        <v>1688</v>
      </c>
      <c r="C221" s="10"/>
      <c r="D221" s="12" t="s">
        <v>2329</v>
      </c>
      <c r="E221" s="12"/>
      <c r="F221" s="12"/>
      <c r="G221" s="12"/>
      <c r="H221" s="12" t="s">
        <v>1690</v>
      </c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0"/>
      <c r="V221" s="10"/>
      <c r="W221" s="10" t="s">
        <v>2330</v>
      </c>
    </row>
    <row r="222" spans="1:23" ht="12.75" customHeight="1" x14ac:dyDescent="0.25">
      <c r="A222" s="10"/>
      <c r="B222" s="10"/>
      <c r="C222" s="10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0"/>
    </row>
    <row r="223" spans="1:23" ht="14.1" customHeight="1" x14ac:dyDescent="0.25">
      <c r="A223" s="10"/>
      <c r="B223" s="10"/>
      <c r="C223" s="10"/>
      <c r="D223" s="13" t="s">
        <v>1691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0"/>
      <c r="V223" s="10"/>
      <c r="W223" s="17" t="s">
        <v>2331</v>
      </c>
    </row>
    <row r="224" spans="1:23" ht="14.1" customHeight="1" x14ac:dyDescent="0.25">
      <c r="A224" s="10"/>
      <c r="B224" s="10"/>
      <c r="C224" s="10"/>
      <c r="D224" s="18" t="s">
        <v>638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</row>
    <row r="225" spans="1:23" ht="36.950000000000003" customHeight="1" x14ac:dyDescent="0.25">
      <c r="A225" s="10"/>
      <c r="B225" s="10" t="s">
        <v>1688</v>
      </c>
      <c r="C225" s="10"/>
      <c r="D225" s="12" t="s">
        <v>1689</v>
      </c>
      <c r="E225" s="12"/>
      <c r="F225" s="12"/>
      <c r="G225" s="12"/>
      <c r="H225" s="12" t="s">
        <v>1693</v>
      </c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0"/>
      <c r="V225" s="10"/>
      <c r="W225" s="10" t="s">
        <v>2332</v>
      </c>
    </row>
    <row r="226" spans="1:23" ht="36.950000000000003" customHeight="1" x14ac:dyDescent="0.25">
      <c r="A226" s="10"/>
      <c r="B226" s="10" t="s">
        <v>1688</v>
      </c>
      <c r="C226" s="10"/>
      <c r="D226" s="12" t="s">
        <v>2329</v>
      </c>
      <c r="E226" s="12"/>
      <c r="F226" s="12"/>
      <c r="G226" s="12"/>
      <c r="H226" s="12" t="s">
        <v>1693</v>
      </c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0"/>
      <c r="V226" s="10"/>
      <c r="W226" s="10" t="s">
        <v>2333</v>
      </c>
    </row>
    <row r="227" spans="1:23" ht="12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ht="13.7" customHeight="1" x14ac:dyDescent="0.25">
      <c r="A228" s="1" t="s">
        <v>652</v>
      </c>
      <c r="B228" s="1"/>
      <c r="C228" s="8" t="s">
        <v>653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1"/>
      <c r="R228" s="1"/>
      <c r="S228" s="1"/>
      <c r="T228" s="1"/>
      <c r="U228" s="1"/>
      <c r="V228" s="1"/>
      <c r="W228" s="1"/>
    </row>
    <row r="229" spans="1:23" ht="12.75" customHeight="1" x14ac:dyDescent="0.25">
      <c r="A229" s="1"/>
      <c r="B229" s="1"/>
      <c r="C229" s="15" t="s">
        <v>181</v>
      </c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"/>
      <c r="R229" s="1"/>
      <c r="S229" s="1"/>
      <c r="T229" s="1"/>
      <c r="U229" s="1"/>
      <c r="V229" s="1"/>
      <c r="W229" s="1"/>
    </row>
    <row r="230" spans="1:23" ht="13.7" customHeight="1" x14ac:dyDescent="0.25">
      <c r="A230" s="1" t="s">
        <v>654</v>
      </c>
      <c r="B230" s="1"/>
      <c r="C230" s="8" t="s">
        <v>653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1"/>
      <c r="R230" s="1"/>
      <c r="S230" s="1"/>
      <c r="T230" s="1"/>
      <c r="U230" s="1"/>
      <c r="V230" s="1"/>
      <c r="W230" s="1"/>
    </row>
    <row r="231" spans="1:23" ht="12.75" customHeight="1" x14ac:dyDescent="0.25">
      <c r="A231" s="1"/>
      <c r="B231" s="1"/>
      <c r="C231" s="15" t="s">
        <v>181</v>
      </c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"/>
      <c r="R231" s="1"/>
      <c r="S231" s="1"/>
      <c r="T231" s="1"/>
      <c r="U231" s="1"/>
      <c r="V231" s="1"/>
      <c r="W231" s="1"/>
    </row>
    <row r="232" spans="1:23" ht="12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</sheetData>
  <mergeCells count="2037">
    <mergeCell ref="A228:B229"/>
    <mergeCell ref="C228:P228"/>
    <mergeCell ref="C229:P229"/>
    <mergeCell ref="Q228:W229"/>
    <mergeCell ref="A230:B231"/>
    <mergeCell ref="C230:P230"/>
    <mergeCell ref="C231:P231"/>
    <mergeCell ref="Q230:W231"/>
    <mergeCell ref="A232:W232"/>
    <mergeCell ref="A224"/>
    <mergeCell ref="B224:C224"/>
    <mergeCell ref="D224:V224"/>
    <mergeCell ref="W224"/>
    <mergeCell ref="A225"/>
    <mergeCell ref="B225:C225"/>
    <mergeCell ref="D225:G225"/>
    <mergeCell ref="H225:T225"/>
    <mergeCell ref="U225:V225"/>
    <mergeCell ref="W225"/>
    <mergeCell ref="A226"/>
    <mergeCell ref="B226:C226"/>
    <mergeCell ref="D226:G226"/>
    <mergeCell ref="H226:T226"/>
    <mergeCell ref="U226:V226"/>
    <mergeCell ref="W226"/>
    <mergeCell ref="A227:W227"/>
    <mergeCell ref="A220"/>
    <mergeCell ref="B220:C220"/>
    <mergeCell ref="D220:G220"/>
    <mergeCell ref="H220:T220"/>
    <mergeCell ref="U220:V220"/>
    <mergeCell ref="W220"/>
    <mergeCell ref="A221"/>
    <mergeCell ref="B221:C221"/>
    <mergeCell ref="D221:G221"/>
    <mergeCell ref="H221:T221"/>
    <mergeCell ref="U221:V221"/>
    <mergeCell ref="W221"/>
    <mergeCell ref="A222"/>
    <mergeCell ref="B222:C222"/>
    <mergeCell ref="D222:V222"/>
    <mergeCell ref="W222"/>
    <mergeCell ref="A223"/>
    <mergeCell ref="B223:C223"/>
    <mergeCell ref="D223:G223"/>
    <mergeCell ref="H223:T223"/>
    <mergeCell ref="U223:V223"/>
    <mergeCell ref="W223"/>
    <mergeCell ref="A216"/>
    <mergeCell ref="B216:C216"/>
    <mergeCell ref="D216:G216"/>
    <mergeCell ref="H216:T216"/>
    <mergeCell ref="U216:V216"/>
    <mergeCell ref="W216"/>
    <mergeCell ref="A217"/>
    <mergeCell ref="B217:C217"/>
    <mergeCell ref="D217:V217"/>
    <mergeCell ref="W217"/>
    <mergeCell ref="A218"/>
    <mergeCell ref="B218:C218"/>
    <mergeCell ref="D218:G218"/>
    <mergeCell ref="H218:T218"/>
    <mergeCell ref="U218:V218"/>
    <mergeCell ref="W218"/>
    <mergeCell ref="A219"/>
    <mergeCell ref="B219:C219"/>
    <mergeCell ref="D219:V219"/>
    <mergeCell ref="W219"/>
    <mergeCell ref="A213"/>
    <mergeCell ref="B213:C213"/>
    <mergeCell ref="D213:G213"/>
    <mergeCell ref="H213:T213"/>
    <mergeCell ref="U213:V213"/>
    <mergeCell ref="W213"/>
    <mergeCell ref="A214"/>
    <mergeCell ref="B214:C214"/>
    <mergeCell ref="D214:G214"/>
    <mergeCell ref="H214:T214"/>
    <mergeCell ref="U214:V214"/>
    <mergeCell ref="W214"/>
    <mergeCell ref="A215"/>
    <mergeCell ref="B215:C215"/>
    <mergeCell ref="D215:G215"/>
    <mergeCell ref="H215:T215"/>
    <mergeCell ref="U215:V215"/>
    <mergeCell ref="W215"/>
    <mergeCell ref="A209"/>
    <mergeCell ref="B209:C209"/>
    <mergeCell ref="D209:G209"/>
    <mergeCell ref="H209:T209"/>
    <mergeCell ref="U209:V209"/>
    <mergeCell ref="W209"/>
    <mergeCell ref="A210"/>
    <mergeCell ref="B210:C210"/>
    <mergeCell ref="D210:G210"/>
    <mergeCell ref="H210:T210"/>
    <mergeCell ref="U210:V210"/>
    <mergeCell ref="W210"/>
    <mergeCell ref="A211"/>
    <mergeCell ref="B211:C211"/>
    <mergeCell ref="D211:V211"/>
    <mergeCell ref="W211"/>
    <mergeCell ref="A212"/>
    <mergeCell ref="B212:C212"/>
    <mergeCell ref="D212:V212"/>
    <mergeCell ref="W212"/>
    <mergeCell ref="A206"/>
    <mergeCell ref="B206:C206"/>
    <mergeCell ref="D206:G206"/>
    <mergeCell ref="H206:T206"/>
    <mergeCell ref="U206:V206"/>
    <mergeCell ref="W206"/>
    <mergeCell ref="A207"/>
    <mergeCell ref="B207:C207"/>
    <mergeCell ref="D207:G207"/>
    <mergeCell ref="H207:T207"/>
    <mergeCell ref="U207:V207"/>
    <mergeCell ref="W207"/>
    <mergeCell ref="A208"/>
    <mergeCell ref="B208:C208"/>
    <mergeCell ref="D208:G208"/>
    <mergeCell ref="H208:T208"/>
    <mergeCell ref="U208:V208"/>
    <mergeCell ref="W208"/>
    <mergeCell ref="A203"/>
    <mergeCell ref="B203:C203"/>
    <mergeCell ref="D203:G203"/>
    <mergeCell ref="H203:T203"/>
    <mergeCell ref="U203:V203"/>
    <mergeCell ref="W203"/>
    <mergeCell ref="A204"/>
    <mergeCell ref="B204:C204"/>
    <mergeCell ref="D204:G204"/>
    <mergeCell ref="H204:T204"/>
    <mergeCell ref="U204:V204"/>
    <mergeCell ref="W204"/>
    <mergeCell ref="A205"/>
    <mergeCell ref="B205:C205"/>
    <mergeCell ref="D205:G205"/>
    <mergeCell ref="H205:T205"/>
    <mergeCell ref="U205:V205"/>
    <mergeCell ref="W205"/>
    <mergeCell ref="A199"/>
    <mergeCell ref="B199:C199"/>
    <mergeCell ref="D199:G199"/>
    <mergeCell ref="H199:T199"/>
    <mergeCell ref="U199:V199"/>
    <mergeCell ref="W199"/>
    <mergeCell ref="A200"/>
    <mergeCell ref="B200:C200"/>
    <mergeCell ref="D200:V200"/>
    <mergeCell ref="W200"/>
    <mergeCell ref="A201"/>
    <mergeCell ref="B201:C201"/>
    <mergeCell ref="D201:G201"/>
    <mergeCell ref="H201:T201"/>
    <mergeCell ref="U201:V201"/>
    <mergeCell ref="W201"/>
    <mergeCell ref="A202"/>
    <mergeCell ref="B202:C202"/>
    <mergeCell ref="D202:G202"/>
    <mergeCell ref="H202:T202"/>
    <mergeCell ref="U202:V202"/>
    <mergeCell ref="W202"/>
    <mergeCell ref="A195"/>
    <mergeCell ref="B195:C195"/>
    <mergeCell ref="D195:V195"/>
    <mergeCell ref="W195"/>
    <mergeCell ref="A196"/>
    <mergeCell ref="B196:C196"/>
    <mergeCell ref="D196:G196"/>
    <mergeCell ref="H196:T196"/>
    <mergeCell ref="U196:V196"/>
    <mergeCell ref="W196"/>
    <mergeCell ref="A197"/>
    <mergeCell ref="B197:C197"/>
    <mergeCell ref="D197:G197"/>
    <mergeCell ref="H197:T197"/>
    <mergeCell ref="U197:V197"/>
    <mergeCell ref="W197"/>
    <mergeCell ref="A198"/>
    <mergeCell ref="B198:C198"/>
    <mergeCell ref="D198:V198"/>
    <mergeCell ref="W198"/>
    <mergeCell ref="A192"/>
    <mergeCell ref="B192:C192"/>
    <mergeCell ref="D192:G192"/>
    <mergeCell ref="H192:T192"/>
    <mergeCell ref="U192:V192"/>
    <mergeCell ref="W192"/>
    <mergeCell ref="A193"/>
    <mergeCell ref="B193:C193"/>
    <mergeCell ref="D193:G193"/>
    <mergeCell ref="H193:T193"/>
    <mergeCell ref="U193:V193"/>
    <mergeCell ref="W193"/>
    <mergeCell ref="A194"/>
    <mergeCell ref="B194:C194"/>
    <mergeCell ref="D194:G194"/>
    <mergeCell ref="H194:T194"/>
    <mergeCell ref="U194:V194"/>
    <mergeCell ref="W194"/>
    <mergeCell ref="A188"/>
    <mergeCell ref="B188:C188"/>
    <mergeCell ref="D188:V188"/>
    <mergeCell ref="W188"/>
    <mergeCell ref="A189"/>
    <mergeCell ref="B189:C189"/>
    <mergeCell ref="D189:G189"/>
    <mergeCell ref="H189:T189"/>
    <mergeCell ref="U189:V189"/>
    <mergeCell ref="W189"/>
    <mergeCell ref="A190"/>
    <mergeCell ref="B190:C190"/>
    <mergeCell ref="D190:V190"/>
    <mergeCell ref="W190"/>
    <mergeCell ref="A191"/>
    <mergeCell ref="B191:C191"/>
    <mergeCell ref="D191:G191"/>
    <mergeCell ref="H191:T191"/>
    <mergeCell ref="U191:V191"/>
    <mergeCell ref="W191"/>
    <mergeCell ref="A184"/>
    <mergeCell ref="B184:C184"/>
    <mergeCell ref="D184:V184"/>
    <mergeCell ref="W184"/>
    <mergeCell ref="A185"/>
    <mergeCell ref="B185:C185"/>
    <mergeCell ref="D185:G185"/>
    <mergeCell ref="H185:T185"/>
    <mergeCell ref="U185:V185"/>
    <mergeCell ref="W185"/>
    <mergeCell ref="A186"/>
    <mergeCell ref="B186:C186"/>
    <mergeCell ref="D186:V186"/>
    <mergeCell ref="W186"/>
    <mergeCell ref="A187"/>
    <mergeCell ref="B187:C187"/>
    <mergeCell ref="D187:G187"/>
    <mergeCell ref="H187:T187"/>
    <mergeCell ref="U187:V187"/>
    <mergeCell ref="W187"/>
    <mergeCell ref="A180"/>
    <mergeCell ref="B180:C180"/>
    <mergeCell ref="D180:G180"/>
    <mergeCell ref="H180:T180"/>
    <mergeCell ref="U180:V180"/>
    <mergeCell ref="W180"/>
    <mergeCell ref="A181"/>
    <mergeCell ref="B181:C181"/>
    <mergeCell ref="D181:G181"/>
    <mergeCell ref="H181:T181"/>
    <mergeCell ref="U181:V181"/>
    <mergeCell ref="W181"/>
    <mergeCell ref="A182:W182"/>
    <mergeCell ref="A183"/>
    <mergeCell ref="B183:C183"/>
    <mergeCell ref="D183:V183"/>
    <mergeCell ref="W183"/>
    <mergeCell ref="A176"/>
    <mergeCell ref="B176:C176"/>
    <mergeCell ref="D176:V176"/>
    <mergeCell ref="W176"/>
    <mergeCell ref="A177"/>
    <mergeCell ref="B177:C177"/>
    <mergeCell ref="D177:G177"/>
    <mergeCell ref="H177:T177"/>
    <mergeCell ref="U177:V177"/>
    <mergeCell ref="W177"/>
    <mergeCell ref="A178"/>
    <mergeCell ref="B178:C178"/>
    <mergeCell ref="D178:G178"/>
    <mergeCell ref="H178:T178"/>
    <mergeCell ref="U178:V178"/>
    <mergeCell ref="W178"/>
    <mergeCell ref="A179"/>
    <mergeCell ref="B179:C179"/>
    <mergeCell ref="D179:V179"/>
    <mergeCell ref="W179"/>
    <mergeCell ref="A173"/>
    <mergeCell ref="B173:C173"/>
    <mergeCell ref="D173:G173"/>
    <mergeCell ref="H173:T173"/>
    <mergeCell ref="U173:V173"/>
    <mergeCell ref="W173"/>
    <mergeCell ref="A174"/>
    <mergeCell ref="B174:C174"/>
    <mergeCell ref="D174:G174"/>
    <mergeCell ref="H174:T174"/>
    <mergeCell ref="U174:V174"/>
    <mergeCell ref="W174"/>
    <mergeCell ref="A175"/>
    <mergeCell ref="B175:C175"/>
    <mergeCell ref="D175:G175"/>
    <mergeCell ref="H175:T175"/>
    <mergeCell ref="U175:V175"/>
    <mergeCell ref="W175"/>
    <mergeCell ref="A170"/>
    <mergeCell ref="B170:C170"/>
    <mergeCell ref="D170:G170"/>
    <mergeCell ref="H170:T170"/>
    <mergeCell ref="U170:V170"/>
    <mergeCell ref="W170"/>
    <mergeCell ref="A171"/>
    <mergeCell ref="B171:C171"/>
    <mergeCell ref="D171:G171"/>
    <mergeCell ref="H171:T171"/>
    <mergeCell ref="U171:V171"/>
    <mergeCell ref="W171"/>
    <mergeCell ref="A172"/>
    <mergeCell ref="B172:C172"/>
    <mergeCell ref="D172:G172"/>
    <mergeCell ref="H172:T172"/>
    <mergeCell ref="U172:V172"/>
    <mergeCell ref="W172"/>
    <mergeCell ref="A167"/>
    <mergeCell ref="B167:C167"/>
    <mergeCell ref="D167:G167"/>
    <mergeCell ref="H167:T167"/>
    <mergeCell ref="U167:V167"/>
    <mergeCell ref="W167"/>
    <mergeCell ref="A168"/>
    <mergeCell ref="B168:C168"/>
    <mergeCell ref="D168:G168"/>
    <mergeCell ref="H168:T168"/>
    <mergeCell ref="U168:V168"/>
    <mergeCell ref="W168"/>
    <mergeCell ref="A169"/>
    <mergeCell ref="B169:C169"/>
    <mergeCell ref="D169:G169"/>
    <mergeCell ref="H169:T169"/>
    <mergeCell ref="U169:V169"/>
    <mergeCell ref="W169"/>
    <mergeCell ref="A163"/>
    <mergeCell ref="B163:C163"/>
    <mergeCell ref="D163:G163"/>
    <mergeCell ref="H163:T163"/>
    <mergeCell ref="U163:V163"/>
    <mergeCell ref="W163"/>
    <mergeCell ref="A164"/>
    <mergeCell ref="B164:C164"/>
    <mergeCell ref="D164:V164"/>
    <mergeCell ref="W164"/>
    <mergeCell ref="A165"/>
    <mergeCell ref="B165:C165"/>
    <mergeCell ref="D165:G165"/>
    <mergeCell ref="H165:T165"/>
    <mergeCell ref="U165:V165"/>
    <mergeCell ref="W165"/>
    <mergeCell ref="A166"/>
    <mergeCell ref="B166:C166"/>
    <mergeCell ref="D166:G166"/>
    <mergeCell ref="H166:T166"/>
    <mergeCell ref="U166:V166"/>
    <mergeCell ref="W166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:V161"/>
    <mergeCell ref="W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:V162"/>
    <mergeCell ref="W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V159"/>
    <mergeCell ref="W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V160"/>
    <mergeCell ref="W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V157"/>
    <mergeCell ref="W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V158"/>
    <mergeCell ref="W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V155"/>
    <mergeCell ref="W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V156"/>
    <mergeCell ref="W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V153"/>
    <mergeCell ref="W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V154"/>
    <mergeCell ref="W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V151"/>
    <mergeCell ref="W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V152"/>
    <mergeCell ref="W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V149"/>
    <mergeCell ref="W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V150"/>
    <mergeCell ref="W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V147"/>
    <mergeCell ref="W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V148"/>
    <mergeCell ref="W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V145"/>
    <mergeCell ref="W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V146"/>
    <mergeCell ref="W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V143"/>
    <mergeCell ref="W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V144"/>
    <mergeCell ref="W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V141"/>
    <mergeCell ref="W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V142"/>
    <mergeCell ref="W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V139"/>
    <mergeCell ref="W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V140"/>
    <mergeCell ref="W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V137"/>
    <mergeCell ref="W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V138"/>
    <mergeCell ref="W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V135"/>
    <mergeCell ref="W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V136"/>
    <mergeCell ref="W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V133"/>
    <mergeCell ref="W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V134"/>
    <mergeCell ref="W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V131"/>
    <mergeCell ref="W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V132"/>
    <mergeCell ref="W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V129"/>
    <mergeCell ref="W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V130"/>
    <mergeCell ref="W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V127"/>
    <mergeCell ref="W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V128"/>
    <mergeCell ref="W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V125"/>
    <mergeCell ref="W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V126"/>
    <mergeCell ref="W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V123"/>
    <mergeCell ref="W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V124"/>
    <mergeCell ref="W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V121"/>
    <mergeCell ref="W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V122"/>
    <mergeCell ref="W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V119"/>
    <mergeCell ref="W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V120"/>
    <mergeCell ref="W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V117"/>
    <mergeCell ref="W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V118"/>
    <mergeCell ref="W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V115"/>
    <mergeCell ref="W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V116"/>
    <mergeCell ref="W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V113"/>
    <mergeCell ref="W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V114"/>
    <mergeCell ref="W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V111"/>
    <mergeCell ref="W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V112"/>
    <mergeCell ref="W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V109"/>
    <mergeCell ref="W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V110"/>
    <mergeCell ref="W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V107"/>
    <mergeCell ref="W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V108"/>
    <mergeCell ref="W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V105"/>
    <mergeCell ref="W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V106"/>
    <mergeCell ref="W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V103"/>
    <mergeCell ref="W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V104"/>
    <mergeCell ref="W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V101"/>
    <mergeCell ref="W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V102"/>
    <mergeCell ref="W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V99"/>
    <mergeCell ref="W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V100"/>
    <mergeCell ref="W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V97"/>
    <mergeCell ref="W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V98"/>
    <mergeCell ref="W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V95"/>
    <mergeCell ref="W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V96"/>
    <mergeCell ref="W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V93"/>
    <mergeCell ref="W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V94"/>
    <mergeCell ref="W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V91"/>
    <mergeCell ref="W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V92"/>
    <mergeCell ref="W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V89"/>
    <mergeCell ref="W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V90"/>
    <mergeCell ref="W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V87"/>
    <mergeCell ref="W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V88"/>
    <mergeCell ref="W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V85"/>
    <mergeCell ref="W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V86"/>
    <mergeCell ref="W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V83"/>
    <mergeCell ref="W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V84"/>
    <mergeCell ref="W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V81"/>
    <mergeCell ref="W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V82"/>
    <mergeCell ref="W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V79"/>
    <mergeCell ref="W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V80"/>
    <mergeCell ref="W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V77"/>
    <mergeCell ref="W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V78"/>
    <mergeCell ref="W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V75"/>
    <mergeCell ref="W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V76"/>
    <mergeCell ref="W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9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5703125" customWidth="1"/>
    <col min="22" max="22" width="1" customWidth="1"/>
    <col min="23" max="23" width="1.140625" customWidth="1"/>
    <col min="24" max="24" width="10.7109375" customWidth="1"/>
  </cols>
  <sheetData>
    <row r="1" spans="1:24" ht="13.7" customHeight="1" x14ac:dyDescent="0.25">
      <c r="A1" s="1" t="s">
        <v>182</v>
      </c>
      <c r="B1" s="1"/>
      <c r="C1" s="1"/>
      <c r="D1" s="1"/>
      <c r="E1" s="1"/>
      <c r="F1" s="1"/>
      <c r="G1" s="1"/>
      <c r="H1" s="1"/>
      <c r="I1" s="1"/>
      <c r="J1" s="8" t="s">
        <v>183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184</v>
      </c>
      <c r="B2" s="1"/>
      <c r="C2" s="1"/>
      <c r="D2" s="1"/>
      <c r="E2" s="1"/>
      <c r="F2" s="1"/>
      <c r="G2" s="1"/>
      <c r="H2" s="1"/>
      <c r="I2" s="1"/>
      <c r="J2" s="8" t="s">
        <v>185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186</v>
      </c>
      <c r="B3" s="1"/>
      <c r="C3" s="1"/>
      <c r="D3" s="1"/>
      <c r="E3" s="1"/>
      <c r="F3" s="1"/>
      <c r="G3" s="1"/>
      <c r="H3" s="1"/>
      <c r="I3" s="1"/>
      <c r="J3" s="8" t="s">
        <v>187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188</v>
      </c>
      <c r="B4" s="1"/>
      <c r="C4" s="1"/>
      <c r="D4" s="1"/>
      <c r="E4" s="1"/>
      <c r="F4" s="1"/>
      <c r="G4" s="1"/>
      <c r="H4" s="1"/>
      <c r="I4" s="1"/>
      <c r="J4" s="8" t="s">
        <v>189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190</v>
      </c>
      <c r="B5" s="1"/>
      <c r="C5" s="1"/>
      <c r="D5" s="1"/>
      <c r="E5" s="1"/>
      <c r="F5" s="1"/>
      <c r="G5" s="1"/>
      <c r="H5" s="1"/>
      <c r="I5" s="1"/>
      <c r="J5" s="8" t="s">
        <v>191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192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193</v>
      </c>
      <c r="B7" s="1"/>
      <c r="C7" s="1"/>
      <c r="D7" s="1"/>
      <c r="E7" s="1"/>
      <c r="F7" s="1"/>
      <c r="G7" s="1"/>
      <c r="H7" s="1"/>
      <c r="I7" s="1"/>
      <c r="J7" s="8" t="s">
        <v>194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195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36.7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196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55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56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198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199</v>
      </c>
      <c r="B16" s="1"/>
      <c r="C16" s="2" t="s">
        <v>200</v>
      </c>
      <c r="D16" s="2"/>
      <c r="E16" s="2"/>
      <c r="F16" s="1" t="s">
        <v>201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202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203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204</v>
      </c>
      <c r="B20" s="7"/>
      <c r="C20" s="7"/>
      <c r="D20" s="7"/>
      <c r="E20" s="14" t="s">
        <v>2344</v>
      </c>
      <c r="F20" s="14"/>
      <c r="G20" s="14"/>
      <c r="H20" s="14"/>
      <c r="I20" s="1" t="s">
        <v>6</v>
      </c>
      <c r="J20" s="1"/>
      <c r="K20" s="1"/>
      <c r="L20" s="1"/>
      <c r="M20" s="1" t="s">
        <v>205</v>
      </c>
      <c r="N20" s="1"/>
      <c r="O20" s="1"/>
      <c r="P20" s="1"/>
      <c r="Q20" s="1"/>
      <c r="R20" s="1"/>
      <c r="S20" s="14" t="s">
        <v>2345</v>
      </c>
      <c r="T20" s="14"/>
      <c r="U20" s="14"/>
      <c r="V20" s="14"/>
      <c r="W20" s="1" t="s">
        <v>6</v>
      </c>
      <c r="X20" s="1"/>
    </row>
    <row r="21" spans="1:24" ht="13.7" customHeight="1" x14ac:dyDescent="0.25">
      <c r="A21" s="16" t="s">
        <v>207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208</v>
      </c>
      <c r="N21" s="1"/>
      <c r="O21" s="1"/>
      <c r="P21" s="1"/>
      <c r="Q21" s="1"/>
      <c r="R21" s="1"/>
      <c r="S21" s="14" t="s">
        <v>2346</v>
      </c>
      <c r="T21" s="14"/>
      <c r="U21" s="14"/>
      <c r="V21" s="14"/>
      <c r="W21" s="1" t="s">
        <v>6</v>
      </c>
      <c r="X21" s="1"/>
    </row>
    <row r="22" spans="1:24" ht="13.7" customHeight="1" x14ac:dyDescent="0.25">
      <c r="A22" s="7" t="s">
        <v>210</v>
      </c>
      <c r="B22" s="7"/>
      <c r="C22" s="7"/>
      <c r="D22" s="7"/>
      <c r="E22" s="14" t="s">
        <v>57</v>
      </c>
      <c r="F22" s="14"/>
      <c r="G22" s="14"/>
      <c r="H22" s="14"/>
      <c r="I22" s="1" t="s">
        <v>6</v>
      </c>
      <c r="J22" s="1"/>
      <c r="K22" s="1"/>
      <c r="L22" s="1"/>
      <c r="M22" s="1" t="s">
        <v>211</v>
      </c>
      <c r="N22" s="1"/>
      <c r="O22" s="1"/>
      <c r="P22" s="1"/>
      <c r="Q22" s="1"/>
      <c r="R22" s="1"/>
      <c r="S22" s="14" t="s">
        <v>2347</v>
      </c>
      <c r="T22" s="14"/>
      <c r="U22" s="14"/>
      <c r="V22" s="14"/>
      <c r="W22" s="1" t="s">
        <v>213</v>
      </c>
      <c r="X22" s="1"/>
    </row>
    <row r="23" spans="1:24" ht="13.7" customHeight="1" x14ac:dyDescent="0.25">
      <c r="A23" s="7" t="s">
        <v>214</v>
      </c>
      <c r="B23" s="7"/>
      <c r="C23" s="7"/>
      <c r="D23" s="7"/>
      <c r="E23" s="14" t="s">
        <v>58</v>
      </c>
      <c r="F23" s="14"/>
      <c r="G23" s="14"/>
      <c r="H23" s="14"/>
      <c r="I23" s="1" t="s">
        <v>6</v>
      </c>
      <c r="J23" s="1"/>
      <c r="K23" s="1"/>
      <c r="L23" s="1"/>
      <c r="M23" s="1" t="s">
        <v>215</v>
      </c>
      <c r="N23" s="1"/>
      <c r="O23" s="1"/>
      <c r="P23" s="1"/>
      <c r="Q23" s="1"/>
      <c r="R23" s="1"/>
      <c r="S23" s="14" t="s">
        <v>2348</v>
      </c>
      <c r="T23" s="14"/>
      <c r="U23" s="14"/>
      <c r="V23" s="14"/>
      <c r="W23" s="1" t="s">
        <v>213</v>
      </c>
      <c r="X23" s="1"/>
    </row>
    <row r="24" spans="1:24" ht="13.7" customHeight="1" x14ac:dyDescent="0.25">
      <c r="A24" s="7" t="s">
        <v>217</v>
      </c>
      <c r="B24" s="7"/>
      <c r="C24" s="7"/>
      <c r="D24" s="7"/>
      <c r="E24" s="14" t="s">
        <v>34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218</v>
      </c>
      <c r="B25" s="7"/>
      <c r="C25" s="7"/>
      <c r="D25" s="7"/>
      <c r="E25" s="14" t="s">
        <v>34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219</v>
      </c>
      <c r="B27" s="9" t="s">
        <v>15</v>
      </c>
      <c r="C27" s="9"/>
      <c r="D27" s="9" t="s">
        <v>220</v>
      </c>
      <c r="E27" s="9"/>
      <c r="F27" s="9"/>
      <c r="G27" s="9" t="s">
        <v>221</v>
      </c>
      <c r="H27" s="9" t="s">
        <v>222</v>
      </c>
      <c r="I27" s="9"/>
      <c r="J27" s="9"/>
      <c r="K27" s="9"/>
      <c r="L27" s="9"/>
      <c r="M27" s="9"/>
      <c r="N27" s="9"/>
      <c r="O27" s="9"/>
      <c r="P27" s="9" t="s">
        <v>226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223</v>
      </c>
      <c r="I28" s="9"/>
      <c r="J28" s="9"/>
      <c r="K28" s="9" t="s">
        <v>224</v>
      </c>
      <c r="L28" s="9"/>
      <c r="M28" s="9"/>
      <c r="N28" s="9" t="s">
        <v>225</v>
      </c>
      <c r="O28" s="9"/>
      <c r="P28" s="9" t="s">
        <v>227</v>
      </c>
      <c r="Q28" s="9"/>
      <c r="R28" s="9" t="s">
        <v>228</v>
      </c>
      <c r="S28" s="9"/>
      <c r="T28" s="9" t="s">
        <v>229</v>
      </c>
      <c r="U28" s="9" t="s">
        <v>224</v>
      </c>
      <c r="V28" s="9"/>
      <c r="W28" s="9"/>
      <c r="X28" s="9" t="s">
        <v>230</v>
      </c>
    </row>
    <row r="29" spans="1:24" ht="14.1" customHeight="1" x14ac:dyDescent="0.25">
      <c r="A29" s="17" t="s">
        <v>231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70</v>
      </c>
      <c r="S30" s="10"/>
      <c r="T30" s="10" t="s">
        <v>96</v>
      </c>
      <c r="U30" s="10" t="s">
        <v>100</v>
      </c>
      <c r="V30" s="10"/>
      <c r="W30" s="10"/>
      <c r="X30" s="10" t="s">
        <v>104</v>
      </c>
    </row>
    <row r="31" spans="1:24" ht="48.6" customHeight="1" x14ac:dyDescent="0.25">
      <c r="A31" s="10" t="s">
        <v>9</v>
      </c>
      <c r="B31" s="10" t="s">
        <v>2349</v>
      </c>
      <c r="C31" s="10"/>
      <c r="D31" s="12" t="s">
        <v>2350</v>
      </c>
      <c r="E31" s="12"/>
      <c r="F31" s="12"/>
      <c r="G31" s="10" t="s">
        <v>234</v>
      </c>
      <c r="H31" s="10" t="s">
        <v>9</v>
      </c>
      <c r="I31" s="10"/>
      <c r="J31" s="10"/>
      <c r="K31" s="10"/>
      <c r="L31" s="10"/>
      <c r="M31" s="10"/>
      <c r="N31" s="10" t="s">
        <v>9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163.5" customHeight="1" x14ac:dyDescent="0.25">
      <c r="A32" s="10"/>
      <c r="B32" s="10" t="s">
        <v>238</v>
      </c>
      <c r="C32" s="10"/>
      <c r="D32" s="12" t="s">
        <v>239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17.6" customHeight="1" x14ac:dyDescent="0.25">
      <c r="A33" s="10"/>
      <c r="B33" s="10" t="s">
        <v>2351</v>
      </c>
      <c r="C33" s="10"/>
      <c r="D33" s="12" t="s">
        <v>2352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9</v>
      </c>
      <c r="C34" s="11"/>
      <c r="D34" s="12" t="s">
        <v>240</v>
      </c>
      <c r="E34" s="12"/>
      <c r="F34" s="12"/>
      <c r="G34" s="10" t="s">
        <v>213</v>
      </c>
      <c r="H34" s="10"/>
      <c r="I34" s="10"/>
      <c r="J34" s="10"/>
      <c r="K34" s="10"/>
      <c r="L34" s="10"/>
      <c r="M34" s="10"/>
      <c r="N34" s="10" t="s">
        <v>2353</v>
      </c>
      <c r="O34" s="10"/>
      <c r="P34" s="10"/>
      <c r="Q34" s="10"/>
      <c r="R34" s="10"/>
      <c r="S34" s="10"/>
      <c r="T34" s="10"/>
      <c r="U34" s="10"/>
      <c r="V34" s="10"/>
      <c r="W34" s="10"/>
      <c r="X34" s="10" t="s">
        <v>2354</v>
      </c>
    </row>
    <row r="35" spans="1:24" ht="14.1" customHeight="1" x14ac:dyDescent="0.25">
      <c r="A35" s="10"/>
      <c r="B35" s="10" t="s">
        <v>1108</v>
      </c>
      <c r="C35" s="10"/>
      <c r="D35" s="12" t="s">
        <v>1109</v>
      </c>
      <c r="E35" s="12"/>
      <c r="F35" s="12"/>
      <c r="G35" s="10" t="s">
        <v>213</v>
      </c>
      <c r="H35" s="10" t="s">
        <v>2355</v>
      </c>
      <c r="I35" s="10"/>
      <c r="J35" s="10"/>
      <c r="K35" s="10" t="s">
        <v>1585</v>
      </c>
      <c r="L35" s="10"/>
      <c r="M35" s="10"/>
      <c r="N35" s="10" t="s">
        <v>2353</v>
      </c>
      <c r="O35" s="10"/>
      <c r="P35" s="10"/>
      <c r="Q35" s="10"/>
      <c r="R35" s="10"/>
      <c r="S35" s="10"/>
      <c r="T35" s="10" t="s">
        <v>265</v>
      </c>
      <c r="U35" s="10"/>
      <c r="V35" s="10"/>
      <c r="W35" s="10"/>
      <c r="X35" s="10" t="s">
        <v>2354</v>
      </c>
    </row>
    <row r="36" spans="1:24" ht="14.1" customHeight="1" x14ac:dyDescent="0.25">
      <c r="A36" s="10"/>
      <c r="B36" s="11" t="s">
        <v>23</v>
      </c>
      <c r="C36" s="11"/>
      <c r="D36" s="12" t="s">
        <v>248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 t="s">
        <v>2356</v>
      </c>
    </row>
    <row r="37" spans="1:24" ht="14.1" customHeight="1" x14ac:dyDescent="0.25">
      <c r="A37" s="10"/>
      <c r="B37" s="11"/>
      <c r="C37" s="11"/>
      <c r="D37" s="12" t="s">
        <v>250</v>
      </c>
      <c r="E37" s="12"/>
      <c r="F37" s="12"/>
      <c r="G37" s="10" t="s">
        <v>213</v>
      </c>
      <c r="H37" s="10"/>
      <c r="I37" s="10"/>
      <c r="J37" s="10"/>
      <c r="K37" s="10"/>
      <c r="L37" s="10"/>
      <c r="M37" s="10"/>
      <c r="N37" s="10" t="s">
        <v>2357</v>
      </c>
      <c r="O37" s="10"/>
      <c r="P37" s="10"/>
      <c r="Q37" s="10"/>
      <c r="R37" s="10"/>
      <c r="S37" s="10"/>
      <c r="T37" s="10"/>
      <c r="U37" s="10"/>
      <c r="V37" s="10"/>
      <c r="W37" s="10"/>
      <c r="X37" s="10" t="s">
        <v>2358</v>
      </c>
    </row>
    <row r="38" spans="1:24" ht="25.5" customHeight="1" x14ac:dyDescent="0.25">
      <c r="A38" s="10"/>
      <c r="B38" s="10" t="s">
        <v>253</v>
      </c>
      <c r="C38" s="10"/>
      <c r="D38" s="12" t="s">
        <v>254</v>
      </c>
      <c r="E38" s="12"/>
      <c r="F38" s="12"/>
      <c r="G38" s="10" t="s">
        <v>255</v>
      </c>
      <c r="H38" s="10" t="s">
        <v>1080</v>
      </c>
      <c r="I38" s="10"/>
      <c r="J38" s="10"/>
      <c r="K38" s="10" t="s">
        <v>1585</v>
      </c>
      <c r="L38" s="10"/>
      <c r="M38" s="10"/>
      <c r="N38" s="10" t="s">
        <v>2359</v>
      </c>
      <c r="O38" s="10"/>
      <c r="P38" s="10" t="s">
        <v>259</v>
      </c>
      <c r="Q38" s="10"/>
      <c r="R38" s="10" t="s">
        <v>260</v>
      </c>
      <c r="S38" s="10"/>
      <c r="T38" s="10" t="s">
        <v>261</v>
      </c>
      <c r="U38" s="10"/>
      <c r="V38" s="10"/>
      <c r="W38" s="10"/>
      <c r="X38" s="10" t="s">
        <v>2360</v>
      </c>
    </row>
    <row r="39" spans="1:24" ht="25.5" customHeight="1" x14ac:dyDescent="0.25">
      <c r="A39" s="10"/>
      <c r="B39" s="10" t="s">
        <v>263</v>
      </c>
      <c r="C39" s="10"/>
      <c r="D39" s="12" t="s">
        <v>264</v>
      </c>
      <c r="E39" s="12"/>
      <c r="F39" s="12"/>
      <c r="G39" s="10" t="s">
        <v>213</v>
      </c>
      <c r="H39" s="10" t="s">
        <v>1080</v>
      </c>
      <c r="I39" s="10"/>
      <c r="J39" s="10"/>
      <c r="K39" s="10" t="s">
        <v>1585</v>
      </c>
      <c r="L39" s="10"/>
      <c r="M39" s="10"/>
      <c r="N39" s="10" t="s">
        <v>2359</v>
      </c>
      <c r="O39" s="10"/>
      <c r="P39" s="10"/>
      <c r="Q39" s="10"/>
      <c r="R39" s="10"/>
      <c r="S39" s="10"/>
      <c r="T39" s="10" t="s">
        <v>265</v>
      </c>
      <c r="U39" s="10"/>
      <c r="V39" s="10"/>
      <c r="W39" s="10"/>
      <c r="X39" s="10" t="s">
        <v>2361</v>
      </c>
    </row>
    <row r="40" spans="1:24" ht="25.5" customHeight="1" x14ac:dyDescent="0.25">
      <c r="A40" s="10"/>
      <c r="B40" s="10" t="s">
        <v>452</v>
      </c>
      <c r="C40" s="10"/>
      <c r="D40" s="12" t="s">
        <v>453</v>
      </c>
      <c r="E40" s="12"/>
      <c r="F40" s="12"/>
      <c r="G40" s="10" t="s">
        <v>255</v>
      </c>
      <c r="H40" s="10" t="s">
        <v>532</v>
      </c>
      <c r="I40" s="10"/>
      <c r="J40" s="10"/>
      <c r="K40" s="10" t="s">
        <v>1585</v>
      </c>
      <c r="L40" s="10"/>
      <c r="M40" s="10"/>
      <c r="N40" s="10" t="s">
        <v>2362</v>
      </c>
      <c r="O40" s="10"/>
      <c r="P40" s="10"/>
      <c r="Q40" s="10"/>
      <c r="R40" s="10"/>
      <c r="S40" s="10"/>
      <c r="T40" s="10" t="s">
        <v>456</v>
      </c>
      <c r="U40" s="10"/>
      <c r="V40" s="10"/>
      <c r="W40" s="10"/>
      <c r="X40" s="10" t="s">
        <v>2363</v>
      </c>
    </row>
    <row r="41" spans="1:24" ht="25.5" customHeight="1" x14ac:dyDescent="0.25">
      <c r="A41" s="10"/>
      <c r="B41" s="10" t="s">
        <v>458</v>
      </c>
      <c r="C41" s="10"/>
      <c r="D41" s="12" t="s">
        <v>459</v>
      </c>
      <c r="E41" s="12"/>
      <c r="F41" s="12"/>
      <c r="G41" s="10" t="s">
        <v>213</v>
      </c>
      <c r="H41" s="10" t="s">
        <v>532</v>
      </c>
      <c r="I41" s="10"/>
      <c r="J41" s="10"/>
      <c r="K41" s="10" t="s">
        <v>1585</v>
      </c>
      <c r="L41" s="10"/>
      <c r="M41" s="10"/>
      <c r="N41" s="10" t="s">
        <v>2362</v>
      </c>
      <c r="O41" s="10"/>
      <c r="P41" s="10"/>
      <c r="Q41" s="10"/>
      <c r="R41" s="10"/>
      <c r="S41" s="10"/>
      <c r="T41" s="10" t="s">
        <v>460</v>
      </c>
      <c r="U41" s="10"/>
      <c r="V41" s="10"/>
      <c r="W41" s="10"/>
      <c r="X41" s="10" t="s">
        <v>2364</v>
      </c>
    </row>
    <row r="42" spans="1:24" ht="36.950000000000003" customHeight="1" x14ac:dyDescent="0.25">
      <c r="A42" s="10"/>
      <c r="B42" s="10" t="s">
        <v>2365</v>
      </c>
      <c r="C42" s="10"/>
      <c r="D42" s="12" t="s">
        <v>2366</v>
      </c>
      <c r="E42" s="12"/>
      <c r="F42" s="12"/>
      <c r="G42" s="10" t="s">
        <v>255</v>
      </c>
      <c r="H42" s="10" t="s">
        <v>2367</v>
      </c>
      <c r="I42" s="10"/>
      <c r="J42" s="10"/>
      <c r="K42" s="10" t="s">
        <v>1585</v>
      </c>
      <c r="L42" s="10"/>
      <c r="M42" s="10"/>
      <c r="N42" s="10" t="s">
        <v>2368</v>
      </c>
      <c r="O42" s="10"/>
      <c r="P42" s="10"/>
      <c r="Q42" s="10"/>
      <c r="R42" s="10"/>
      <c r="S42" s="10"/>
      <c r="T42" s="10" t="s">
        <v>2369</v>
      </c>
      <c r="U42" s="10"/>
      <c r="V42" s="10"/>
      <c r="W42" s="10"/>
      <c r="X42" s="10" t="s">
        <v>2370</v>
      </c>
    </row>
    <row r="43" spans="1:24" ht="14.1" customHeight="1" x14ac:dyDescent="0.25">
      <c r="A43" s="10"/>
      <c r="B43" s="11" t="s">
        <v>25</v>
      </c>
      <c r="C43" s="11"/>
      <c r="D43" s="12" t="s">
        <v>304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 t="s">
        <v>34</v>
      </c>
    </row>
    <row r="44" spans="1:24" ht="48.6" customHeight="1" x14ac:dyDescent="0.25">
      <c r="A44" s="10"/>
      <c r="B44" s="10" t="s">
        <v>1515</v>
      </c>
      <c r="C44" s="10"/>
      <c r="D44" s="12" t="s">
        <v>1516</v>
      </c>
      <c r="E44" s="12"/>
      <c r="F44" s="12"/>
      <c r="G44" s="10" t="s">
        <v>307</v>
      </c>
      <c r="H44" s="10" t="s">
        <v>272</v>
      </c>
      <c r="I44" s="10"/>
      <c r="J44" s="10"/>
      <c r="K44" s="10" t="s">
        <v>34</v>
      </c>
      <c r="L44" s="10"/>
      <c r="M44" s="10"/>
      <c r="N44" s="10" t="s">
        <v>34</v>
      </c>
      <c r="O44" s="10"/>
      <c r="P44" s="10" t="s">
        <v>1518</v>
      </c>
      <c r="Q44" s="10"/>
      <c r="R44" s="10" t="s">
        <v>1519</v>
      </c>
      <c r="S44" s="10"/>
      <c r="T44" s="10" t="s">
        <v>1520</v>
      </c>
      <c r="U44" s="10"/>
      <c r="V44" s="10"/>
      <c r="W44" s="10"/>
      <c r="X44" s="10" t="s">
        <v>34</v>
      </c>
    </row>
    <row r="45" spans="1:24" ht="36.950000000000003" customHeight="1" x14ac:dyDescent="0.25">
      <c r="A45" s="10"/>
      <c r="B45" s="10" t="s">
        <v>2371</v>
      </c>
      <c r="C45" s="10"/>
      <c r="D45" s="12" t="s">
        <v>2372</v>
      </c>
      <c r="E45" s="12"/>
      <c r="F45" s="12"/>
      <c r="G45" s="10" t="s">
        <v>326</v>
      </c>
      <c r="H45" s="10" t="s">
        <v>2373</v>
      </c>
      <c r="I45" s="10"/>
      <c r="J45" s="10"/>
      <c r="K45" s="10" t="s">
        <v>34</v>
      </c>
      <c r="L45" s="10"/>
      <c r="M45" s="10"/>
      <c r="N45" s="10" t="s">
        <v>34</v>
      </c>
      <c r="O45" s="10"/>
      <c r="P45" s="10" t="s">
        <v>2374</v>
      </c>
      <c r="Q45" s="10"/>
      <c r="R45" s="10" t="s">
        <v>1533</v>
      </c>
      <c r="S45" s="10"/>
      <c r="T45" s="10" t="s">
        <v>2375</v>
      </c>
      <c r="U45" s="10"/>
      <c r="V45" s="10"/>
      <c r="W45" s="10"/>
      <c r="X45" s="10" t="s">
        <v>34</v>
      </c>
    </row>
    <row r="46" spans="1:24" ht="25.5" customHeight="1" x14ac:dyDescent="0.25">
      <c r="A46" s="10"/>
      <c r="B46" s="10" t="s">
        <v>2376</v>
      </c>
      <c r="C46" s="10"/>
      <c r="D46" s="12" t="s">
        <v>2377</v>
      </c>
      <c r="E46" s="12"/>
      <c r="F46" s="12"/>
      <c r="G46" s="10" t="s">
        <v>326</v>
      </c>
      <c r="H46" s="10" t="s">
        <v>2378</v>
      </c>
      <c r="I46" s="10"/>
      <c r="J46" s="10"/>
      <c r="K46" s="10" t="s">
        <v>34</v>
      </c>
      <c r="L46" s="10"/>
      <c r="M46" s="10"/>
      <c r="N46" s="10" t="s">
        <v>34</v>
      </c>
      <c r="O46" s="10"/>
      <c r="P46" s="10" t="s">
        <v>2379</v>
      </c>
      <c r="Q46" s="10"/>
      <c r="R46" s="10" t="s">
        <v>2380</v>
      </c>
      <c r="S46" s="10"/>
      <c r="T46" s="10" t="s">
        <v>2381</v>
      </c>
      <c r="U46" s="10"/>
      <c r="V46" s="10"/>
      <c r="W46" s="10"/>
      <c r="X46" s="10" t="s">
        <v>34</v>
      </c>
    </row>
    <row r="47" spans="1:24" ht="36.950000000000003" customHeight="1" x14ac:dyDescent="0.25">
      <c r="A47" s="10"/>
      <c r="B47" s="10" t="s">
        <v>2382</v>
      </c>
      <c r="C47" s="10"/>
      <c r="D47" s="12" t="s">
        <v>2383</v>
      </c>
      <c r="E47" s="12"/>
      <c r="F47" s="12"/>
      <c r="G47" s="10" t="s">
        <v>326</v>
      </c>
      <c r="H47" s="10" t="s">
        <v>826</v>
      </c>
      <c r="I47" s="10"/>
      <c r="J47" s="10"/>
      <c r="K47" s="10" t="s">
        <v>34</v>
      </c>
      <c r="L47" s="10"/>
      <c r="M47" s="10"/>
      <c r="N47" s="10" t="s">
        <v>34</v>
      </c>
      <c r="O47" s="10"/>
      <c r="P47" s="10" t="s">
        <v>2384</v>
      </c>
      <c r="Q47" s="10"/>
      <c r="R47" s="10" t="s">
        <v>2385</v>
      </c>
      <c r="S47" s="10"/>
      <c r="T47" s="10" t="s">
        <v>2386</v>
      </c>
      <c r="U47" s="10"/>
      <c r="V47" s="10"/>
      <c r="W47" s="10"/>
      <c r="X47" s="10" t="s">
        <v>34</v>
      </c>
    </row>
    <row r="48" spans="1:24" ht="14.1" customHeight="1" x14ac:dyDescent="0.25">
      <c r="A48" s="10"/>
      <c r="B48" s="10"/>
      <c r="C48" s="10"/>
      <c r="D48" s="12" t="s">
        <v>276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 t="s">
        <v>2387</v>
      </c>
    </row>
    <row r="49" spans="1:24" ht="48.6" customHeight="1" x14ac:dyDescent="0.25">
      <c r="A49" s="10" t="s">
        <v>2388</v>
      </c>
      <c r="B49" s="10" t="s">
        <v>1139</v>
      </c>
      <c r="C49" s="10"/>
      <c r="D49" s="12" t="s">
        <v>1140</v>
      </c>
      <c r="E49" s="12"/>
      <c r="F49" s="12"/>
      <c r="G49" s="10" t="s">
        <v>282</v>
      </c>
      <c r="H49" s="10" t="s">
        <v>23</v>
      </c>
      <c r="I49" s="10"/>
      <c r="J49" s="10"/>
      <c r="K49" s="10"/>
      <c r="L49" s="10"/>
      <c r="M49" s="10"/>
      <c r="N49" s="10" t="s">
        <v>23</v>
      </c>
      <c r="O49" s="10"/>
      <c r="P49" s="10"/>
      <c r="Q49" s="10"/>
      <c r="R49" s="10"/>
      <c r="S49" s="10"/>
      <c r="T49" s="10"/>
      <c r="U49" s="10" t="s">
        <v>772</v>
      </c>
      <c r="V49" s="10"/>
      <c r="W49" s="10"/>
      <c r="X49" s="10" t="s">
        <v>2389</v>
      </c>
    </row>
    <row r="50" spans="1:24" ht="14.1" customHeight="1" x14ac:dyDescent="0.25">
      <c r="A50" s="10"/>
      <c r="B50" s="10"/>
      <c r="C50" s="10"/>
      <c r="D50" s="12" t="s">
        <v>278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 t="s">
        <v>2390</v>
      </c>
    </row>
    <row r="51" spans="1:24" ht="36.950000000000003" customHeight="1" x14ac:dyDescent="0.25">
      <c r="A51" s="10"/>
      <c r="B51" s="10" t="s">
        <v>1143</v>
      </c>
      <c r="C51" s="10"/>
      <c r="D51" s="12" t="s">
        <v>1144</v>
      </c>
      <c r="E51" s="12"/>
      <c r="F51" s="12"/>
      <c r="G51" s="10" t="s">
        <v>282</v>
      </c>
      <c r="H51" s="10" t="s">
        <v>1145</v>
      </c>
      <c r="I51" s="10"/>
      <c r="J51" s="10"/>
      <c r="K51" s="10"/>
      <c r="L51" s="10"/>
      <c r="M51" s="10"/>
      <c r="N51" s="10" t="s">
        <v>1145</v>
      </c>
      <c r="O51" s="10"/>
      <c r="P51" s="10"/>
      <c r="Q51" s="10"/>
      <c r="R51" s="10"/>
      <c r="S51" s="10"/>
      <c r="T51" s="10"/>
      <c r="U51" s="10"/>
      <c r="V51" s="10"/>
      <c r="W51" s="10"/>
      <c r="X51" s="10" t="s">
        <v>2391</v>
      </c>
    </row>
    <row r="52" spans="1:24" ht="36.950000000000003" customHeight="1" x14ac:dyDescent="0.25">
      <c r="A52" s="10"/>
      <c r="B52" s="10" t="s">
        <v>1147</v>
      </c>
      <c r="C52" s="10"/>
      <c r="D52" s="12" t="s">
        <v>1148</v>
      </c>
      <c r="E52" s="12"/>
      <c r="F52" s="12"/>
      <c r="G52" s="10" t="s">
        <v>282</v>
      </c>
      <c r="H52" s="10" t="s">
        <v>1149</v>
      </c>
      <c r="I52" s="10"/>
      <c r="J52" s="10"/>
      <c r="K52" s="10"/>
      <c r="L52" s="10"/>
      <c r="M52" s="10"/>
      <c r="N52" s="10" t="s">
        <v>1149</v>
      </c>
      <c r="O52" s="10"/>
      <c r="P52" s="10"/>
      <c r="Q52" s="10"/>
      <c r="R52" s="10"/>
      <c r="S52" s="10"/>
      <c r="T52" s="10"/>
      <c r="U52" s="10"/>
      <c r="V52" s="10"/>
      <c r="W52" s="10"/>
      <c r="X52" s="10" t="s">
        <v>2392</v>
      </c>
    </row>
    <row r="53" spans="1:24" ht="14.1" customHeight="1" x14ac:dyDescent="0.25">
      <c r="A53" s="10"/>
      <c r="B53" s="10"/>
      <c r="C53" s="10"/>
      <c r="D53" s="13" t="s">
        <v>289</v>
      </c>
      <c r="E53" s="13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2393</v>
      </c>
      <c r="U53" s="10"/>
      <c r="V53" s="10"/>
      <c r="W53" s="10"/>
      <c r="X53" s="10" t="s">
        <v>2393</v>
      </c>
    </row>
    <row r="54" spans="1:24" ht="36.950000000000003" customHeight="1" x14ac:dyDescent="0.25">
      <c r="A54" s="10" t="s">
        <v>23</v>
      </c>
      <c r="B54" s="10" t="s">
        <v>2394</v>
      </c>
      <c r="C54" s="10"/>
      <c r="D54" s="12" t="s">
        <v>2395</v>
      </c>
      <c r="E54" s="12"/>
      <c r="F54" s="12"/>
      <c r="G54" s="10" t="s">
        <v>234</v>
      </c>
      <c r="H54" s="10" t="s">
        <v>9</v>
      </c>
      <c r="I54" s="10"/>
      <c r="J54" s="10"/>
      <c r="K54" s="10"/>
      <c r="L54" s="10"/>
      <c r="M54" s="10"/>
      <c r="N54" s="10" t="s">
        <v>9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163.5" customHeight="1" x14ac:dyDescent="0.25">
      <c r="A55" s="10"/>
      <c r="B55" s="10" t="s">
        <v>238</v>
      </c>
      <c r="C55" s="10"/>
      <c r="D55" s="12" t="s">
        <v>239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17.6" customHeight="1" x14ac:dyDescent="0.25">
      <c r="A56" s="10"/>
      <c r="B56" s="10" t="s">
        <v>2351</v>
      </c>
      <c r="C56" s="10"/>
      <c r="D56" s="12" t="s">
        <v>2352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4.1" customHeight="1" x14ac:dyDescent="0.25">
      <c r="A57" s="10"/>
      <c r="B57" s="11" t="s">
        <v>9</v>
      </c>
      <c r="C57" s="11"/>
      <c r="D57" s="12" t="s">
        <v>240</v>
      </c>
      <c r="E57" s="12"/>
      <c r="F57" s="12"/>
      <c r="G57" s="10" t="s">
        <v>213</v>
      </c>
      <c r="H57" s="10"/>
      <c r="I57" s="10"/>
      <c r="J57" s="10"/>
      <c r="K57" s="10"/>
      <c r="L57" s="10"/>
      <c r="M57" s="10"/>
      <c r="N57" s="10" t="s">
        <v>2396</v>
      </c>
      <c r="O57" s="10"/>
      <c r="P57" s="10"/>
      <c r="Q57" s="10"/>
      <c r="R57" s="10"/>
      <c r="S57" s="10"/>
      <c r="T57" s="10"/>
      <c r="U57" s="10"/>
      <c r="V57" s="10"/>
      <c r="W57" s="10"/>
      <c r="X57" s="10" t="s">
        <v>2397</v>
      </c>
    </row>
    <row r="58" spans="1:24" ht="14.1" customHeight="1" x14ac:dyDescent="0.25">
      <c r="A58" s="10"/>
      <c r="B58" s="10" t="s">
        <v>1108</v>
      </c>
      <c r="C58" s="10"/>
      <c r="D58" s="12" t="s">
        <v>1109</v>
      </c>
      <c r="E58" s="12"/>
      <c r="F58" s="12"/>
      <c r="G58" s="10" t="s">
        <v>213</v>
      </c>
      <c r="H58" s="10" t="s">
        <v>2398</v>
      </c>
      <c r="I58" s="10"/>
      <c r="J58" s="10"/>
      <c r="K58" s="10" t="s">
        <v>1585</v>
      </c>
      <c r="L58" s="10"/>
      <c r="M58" s="10"/>
      <c r="N58" s="10" t="s">
        <v>2396</v>
      </c>
      <c r="O58" s="10"/>
      <c r="P58" s="10"/>
      <c r="Q58" s="10"/>
      <c r="R58" s="10"/>
      <c r="S58" s="10"/>
      <c r="T58" s="10" t="s">
        <v>265</v>
      </c>
      <c r="U58" s="10"/>
      <c r="V58" s="10"/>
      <c r="W58" s="10"/>
      <c r="X58" s="10" t="s">
        <v>2397</v>
      </c>
    </row>
    <row r="59" spans="1:24" ht="14.1" customHeight="1" x14ac:dyDescent="0.25">
      <c r="A59" s="10"/>
      <c r="B59" s="11" t="s">
        <v>23</v>
      </c>
      <c r="C59" s="11"/>
      <c r="D59" s="12" t="s">
        <v>248</v>
      </c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 t="s">
        <v>2399</v>
      </c>
    </row>
    <row r="60" spans="1:24" ht="14.1" customHeight="1" x14ac:dyDescent="0.25">
      <c r="A60" s="10"/>
      <c r="B60" s="11"/>
      <c r="C60" s="11"/>
      <c r="D60" s="12" t="s">
        <v>250</v>
      </c>
      <c r="E60" s="12"/>
      <c r="F60" s="12"/>
      <c r="G60" s="10" t="s">
        <v>213</v>
      </c>
      <c r="H60" s="10"/>
      <c r="I60" s="10"/>
      <c r="J60" s="10"/>
      <c r="K60" s="10"/>
      <c r="L60" s="10"/>
      <c r="M60" s="10"/>
      <c r="N60" s="10" t="s">
        <v>2400</v>
      </c>
      <c r="O60" s="10"/>
      <c r="P60" s="10"/>
      <c r="Q60" s="10"/>
      <c r="R60" s="10"/>
      <c r="S60" s="10"/>
      <c r="T60" s="10"/>
      <c r="U60" s="10"/>
      <c r="V60" s="10"/>
      <c r="W60" s="10"/>
      <c r="X60" s="10" t="s">
        <v>2401</v>
      </c>
    </row>
    <row r="61" spans="1:24" ht="25.5" customHeight="1" x14ac:dyDescent="0.25">
      <c r="A61" s="10"/>
      <c r="B61" s="10" t="s">
        <v>253</v>
      </c>
      <c r="C61" s="10"/>
      <c r="D61" s="12" t="s">
        <v>254</v>
      </c>
      <c r="E61" s="12"/>
      <c r="F61" s="12"/>
      <c r="G61" s="10" t="s">
        <v>255</v>
      </c>
      <c r="H61" s="10" t="s">
        <v>2402</v>
      </c>
      <c r="I61" s="10"/>
      <c r="J61" s="10"/>
      <c r="K61" s="10" t="s">
        <v>1585</v>
      </c>
      <c r="L61" s="10"/>
      <c r="M61" s="10"/>
      <c r="N61" s="10" t="s">
        <v>2403</v>
      </c>
      <c r="O61" s="10"/>
      <c r="P61" s="10" t="s">
        <v>259</v>
      </c>
      <c r="Q61" s="10"/>
      <c r="R61" s="10" t="s">
        <v>260</v>
      </c>
      <c r="S61" s="10"/>
      <c r="T61" s="10" t="s">
        <v>261</v>
      </c>
      <c r="U61" s="10"/>
      <c r="V61" s="10"/>
      <c r="W61" s="10"/>
      <c r="X61" s="10" t="s">
        <v>2404</v>
      </c>
    </row>
    <row r="62" spans="1:24" ht="25.5" customHeight="1" x14ac:dyDescent="0.25">
      <c r="A62" s="10"/>
      <c r="B62" s="10" t="s">
        <v>263</v>
      </c>
      <c r="C62" s="10"/>
      <c r="D62" s="12" t="s">
        <v>264</v>
      </c>
      <c r="E62" s="12"/>
      <c r="F62" s="12"/>
      <c r="G62" s="10" t="s">
        <v>213</v>
      </c>
      <c r="H62" s="10" t="s">
        <v>2402</v>
      </c>
      <c r="I62" s="10"/>
      <c r="J62" s="10"/>
      <c r="K62" s="10" t="s">
        <v>1585</v>
      </c>
      <c r="L62" s="10"/>
      <c r="M62" s="10"/>
      <c r="N62" s="10" t="s">
        <v>2403</v>
      </c>
      <c r="O62" s="10"/>
      <c r="P62" s="10"/>
      <c r="Q62" s="10"/>
      <c r="R62" s="10"/>
      <c r="S62" s="10"/>
      <c r="T62" s="10" t="s">
        <v>265</v>
      </c>
      <c r="U62" s="10"/>
      <c r="V62" s="10"/>
      <c r="W62" s="10"/>
      <c r="X62" s="10" t="s">
        <v>2405</v>
      </c>
    </row>
    <row r="63" spans="1:24" ht="25.5" customHeight="1" x14ac:dyDescent="0.25">
      <c r="A63" s="10"/>
      <c r="B63" s="10" t="s">
        <v>452</v>
      </c>
      <c r="C63" s="10"/>
      <c r="D63" s="12" t="s">
        <v>453</v>
      </c>
      <c r="E63" s="12"/>
      <c r="F63" s="12"/>
      <c r="G63" s="10" t="s">
        <v>255</v>
      </c>
      <c r="H63" s="10" t="s">
        <v>1820</v>
      </c>
      <c r="I63" s="10"/>
      <c r="J63" s="10"/>
      <c r="K63" s="10" t="s">
        <v>1585</v>
      </c>
      <c r="L63" s="10"/>
      <c r="M63" s="10"/>
      <c r="N63" s="10" t="s">
        <v>2406</v>
      </c>
      <c r="O63" s="10"/>
      <c r="P63" s="10"/>
      <c r="Q63" s="10"/>
      <c r="R63" s="10"/>
      <c r="S63" s="10"/>
      <c r="T63" s="10" t="s">
        <v>456</v>
      </c>
      <c r="U63" s="10"/>
      <c r="V63" s="10"/>
      <c r="W63" s="10"/>
      <c r="X63" s="10" t="s">
        <v>2407</v>
      </c>
    </row>
    <row r="64" spans="1:24" ht="25.5" customHeight="1" x14ac:dyDescent="0.25">
      <c r="A64" s="10"/>
      <c r="B64" s="10" t="s">
        <v>458</v>
      </c>
      <c r="C64" s="10"/>
      <c r="D64" s="12" t="s">
        <v>459</v>
      </c>
      <c r="E64" s="12"/>
      <c r="F64" s="12"/>
      <c r="G64" s="10" t="s">
        <v>213</v>
      </c>
      <c r="H64" s="10" t="s">
        <v>1820</v>
      </c>
      <c r="I64" s="10"/>
      <c r="J64" s="10"/>
      <c r="K64" s="10" t="s">
        <v>1585</v>
      </c>
      <c r="L64" s="10"/>
      <c r="M64" s="10"/>
      <c r="N64" s="10" t="s">
        <v>2406</v>
      </c>
      <c r="O64" s="10"/>
      <c r="P64" s="10"/>
      <c r="Q64" s="10"/>
      <c r="R64" s="10"/>
      <c r="S64" s="10"/>
      <c r="T64" s="10" t="s">
        <v>460</v>
      </c>
      <c r="U64" s="10"/>
      <c r="V64" s="10"/>
      <c r="W64" s="10"/>
      <c r="X64" s="10" t="s">
        <v>2408</v>
      </c>
    </row>
    <row r="65" spans="1:24" ht="14.1" customHeight="1" x14ac:dyDescent="0.25">
      <c r="A65" s="10"/>
      <c r="B65" s="11" t="s">
        <v>25</v>
      </c>
      <c r="C65" s="11"/>
      <c r="D65" s="12" t="s">
        <v>304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 t="s">
        <v>34</v>
      </c>
    </row>
    <row r="66" spans="1:24" ht="25.5" customHeight="1" x14ac:dyDescent="0.25">
      <c r="A66" s="10"/>
      <c r="B66" s="10" t="s">
        <v>2409</v>
      </c>
      <c r="C66" s="10"/>
      <c r="D66" s="12" t="s">
        <v>2410</v>
      </c>
      <c r="E66" s="12"/>
      <c r="F66" s="12"/>
      <c r="G66" s="10" t="s">
        <v>307</v>
      </c>
      <c r="H66" s="10" t="s">
        <v>28</v>
      </c>
      <c r="I66" s="10"/>
      <c r="J66" s="10"/>
      <c r="K66" s="10" t="s">
        <v>34</v>
      </c>
      <c r="L66" s="10"/>
      <c r="M66" s="10"/>
      <c r="N66" s="10" t="s">
        <v>34</v>
      </c>
      <c r="O66" s="10"/>
      <c r="P66" s="10" t="s">
        <v>2411</v>
      </c>
      <c r="Q66" s="10"/>
      <c r="R66" s="10" t="s">
        <v>782</v>
      </c>
      <c r="S66" s="10"/>
      <c r="T66" s="10" t="s">
        <v>2412</v>
      </c>
      <c r="U66" s="10"/>
      <c r="V66" s="10"/>
      <c r="W66" s="10"/>
      <c r="X66" s="10" t="s">
        <v>34</v>
      </c>
    </row>
    <row r="67" spans="1:24" ht="48.6" customHeight="1" x14ac:dyDescent="0.25">
      <c r="A67" s="10"/>
      <c r="B67" s="10" t="s">
        <v>2413</v>
      </c>
      <c r="C67" s="10"/>
      <c r="D67" s="12" t="s">
        <v>2414</v>
      </c>
      <c r="E67" s="12"/>
      <c r="F67" s="12"/>
      <c r="G67" s="10" t="s">
        <v>234</v>
      </c>
      <c r="H67" s="10" t="s">
        <v>96</v>
      </c>
      <c r="I67" s="10"/>
      <c r="J67" s="10"/>
      <c r="K67" s="10" t="s">
        <v>34</v>
      </c>
      <c r="L67" s="10"/>
      <c r="M67" s="10"/>
      <c r="N67" s="10" t="s">
        <v>34</v>
      </c>
      <c r="O67" s="10"/>
      <c r="P67" s="10" t="s">
        <v>2415</v>
      </c>
      <c r="Q67" s="10"/>
      <c r="R67" s="10" t="s">
        <v>1318</v>
      </c>
      <c r="S67" s="10"/>
      <c r="T67" s="10" t="s">
        <v>2416</v>
      </c>
      <c r="U67" s="10"/>
      <c r="V67" s="10"/>
      <c r="W67" s="10"/>
      <c r="X67" s="10" t="s">
        <v>34</v>
      </c>
    </row>
    <row r="68" spans="1:24" ht="14.1" customHeight="1" x14ac:dyDescent="0.25">
      <c r="A68" s="10"/>
      <c r="B68" s="10"/>
      <c r="C68" s="10"/>
      <c r="D68" s="12" t="s">
        <v>276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 t="s">
        <v>2417</v>
      </c>
    </row>
    <row r="69" spans="1:24" ht="48.6" customHeight="1" x14ac:dyDescent="0.25">
      <c r="A69" s="10" t="s">
        <v>323</v>
      </c>
      <c r="B69" s="10" t="s">
        <v>1139</v>
      </c>
      <c r="C69" s="10"/>
      <c r="D69" s="12" t="s">
        <v>1140</v>
      </c>
      <c r="E69" s="12"/>
      <c r="F69" s="12"/>
      <c r="G69" s="10" t="s">
        <v>282</v>
      </c>
      <c r="H69" s="10" t="s">
        <v>23</v>
      </c>
      <c r="I69" s="10"/>
      <c r="J69" s="10"/>
      <c r="K69" s="10"/>
      <c r="L69" s="10"/>
      <c r="M69" s="10"/>
      <c r="N69" s="10" t="s">
        <v>23</v>
      </c>
      <c r="O69" s="10"/>
      <c r="P69" s="10"/>
      <c r="Q69" s="10"/>
      <c r="R69" s="10"/>
      <c r="S69" s="10"/>
      <c r="T69" s="10"/>
      <c r="U69" s="10" t="s">
        <v>772</v>
      </c>
      <c r="V69" s="10"/>
      <c r="W69" s="10"/>
      <c r="X69" s="10" t="s">
        <v>2418</v>
      </c>
    </row>
    <row r="70" spans="1:24" ht="14.1" customHeight="1" x14ac:dyDescent="0.25">
      <c r="A70" s="10"/>
      <c r="B70" s="10"/>
      <c r="C70" s="10"/>
      <c r="D70" s="12" t="s">
        <v>278</v>
      </c>
      <c r="E70" s="12"/>
      <c r="F70" s="12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 t="s">
        <v>2419</v>
      </c>
    </row>
    <row r="71" spans="1:24" ht="36.950000000000003" customHeight="1" x14ac:dyDescent="0.25">
      <c r="A71" s="10"/>
      <c r="B71" s="10" t="s">
        <v>1143</v>
      </c>
      <c r="C71" s="10"/>
      <c r="D71" s="12" t="s">
        <v>1144</v>
      </c>
      <c r="E71" s="12"/>
      <c r="F71" s="12"/>
      <c r="G71" s="10" t="s">
        <v>282</v>
      </c>
      <c r="H71" s="10" t="s">
        <v>1145</v>
      </c>
      <c r="I71" s="10"/>
      <c r="J71" s="10"/>
      <c r="K71" s="10"/>
      <c r="L71" s="10"/>
      <c r="M71" s="10"/>
      <c r="N71" s="10" t="s">
        <v>1145</v>
      </c>
      <c r="O71" s="10"/>
      <c r="P71" s="10"/>
      <c r="Q71" s="10"/>
      <c r="R71" s="10"/>
      <c r="S71" s="10"/>
      <c r="T71" s="10"/>
      <c r="U71" s="10"/>
      <c r="V71" s="10"/>
      <c r="W71" s="10"/>
      <c r="X71" s="10" t="s">
        <v>2420</v>
      </c>
    </row>
    <row r="72" spans="1:24" ht="36.950000000000003" customHeight="1" x14ac:dyDescent="0.25">
      <c r="A72" s="10"/>
      <c r="B72" s="10" t="s">
        <v>1147</v>
      </c>
      <c r="C72" s="10"/>
      <c r="D72" s="12" t="s">
        <v>1148</v>
      </c>
      <c r="E72" s="12"/>
      <c r="F72" s="12"/>
      <c r="G72" s="10" t="s">
        <v>282</v>
      </c>
      <c r="H72" s="10" t="s">
        <v>1149</v>
      </c>
      <c r="I72" s="10"/>
      <c r="J72" s="10"/>
      <c r="K72" s="10"/>
      <c r="L72" s="10"/>
      <c r="M72" s="10"/>
      <c r="N72" s="10" t="s">
        <v>1149</v>
      </c>
      <c r="O72" s="10"/>
      <c r="P72" s="10"/>
      <c r="Q72" s="10"/>
      <c r="R72" s="10"/>
      <c r="S72" s="10"/>
      <c r="T72" s="10"/>
      <c r="U72" s="10"/>
      <c r="V72" s="10"/>
      <c r="W72" s="10"/>
      <c r="X72" s="10" t="s">
        <v>2421</v>
      </c>
    </row>
    <row r="73" spans="1:24" ht="14.1" customHeight="1" x14ac:dyDescent="0.25">
      <c r="A73" s="10"/>
      <c r="B73" s="10"/>
      <c r="C73" s="10"/>
      <c r="D73" s="13" t="s">
        <v>289</v>
      </c>
      <c r="E73" s="13"/>
      <c r="F73" s="13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 t="s">
        <v>2422</v>
      </c>
      <c r="U73" s="10"/>
      <c r="V73" s="10"/>
      <c r="W73" s="10"/>
      <c r="X73" s="10" t="s">
        <v>2422</v>
      </c>
    </row>
    <row r="74" spans="1:24" ht="48.6" customHeight="1" x14ac:dyDescent="0.25">
      <c r="A74" s="10" t="s">
        <v>24</v>
      </c>
      <c r="B74" s="10" t="s">
        <v>2098</v>
      </c>
      <c r="C74" s="10"/>
      <c r="D74" s="12" t="s">
        <v>2423</v>
      </c>
      <c r="E74" s="12"/>
      <c r="F74" s="12"/>
      <c r="G74" s="10" t="s">
        <v>815</v>
      </c>
      <c r="H74" s="10" t="s">
        <v>496</v>
      </c>
      <c r="I74" s="10"/>
      <c r="J74" s="10"/>
      <c r="K74" s="10"/>
      <c r="L74" s="10"/>
      <c r="M74" s="10"/>
      <c r="N74" s="10" t="s">
        <v>496</v>
      </c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ht="163.5" customHeight="1" x14ac:dyDescent="0.25">
      <c r="A75" s="10"/>
      <c r="B75" s="10" t="s">
        <v>238</v>
      </c>
      <c r="C75" s="10"/>
      <c r="D75" s="12" t="s">
        <v>239</v>
      </c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ht="14.1" customHeight="1" x14ac:dyDescent="0.25">
      <c r="A76" s="10"/>
      <c r="B76" s="11" t="s">
        <v>9</v>
      </c>
      <c r="C76" s="11"/>
      <c r="D76" s="12" t="s">
        <v>240</v>
      </c>
      <c r="E76" s="12"/>
      <c r="F76" s="12"/>
      <c r="G76" s="10" t="s">
        <v>213</v>
      </c>
      <c r="H76" s="10"/>
      <c r="I76" s="10"/>
      <c r="J76" s="10"/>
      <c r="K76" s="10"/>
      <c r="L76" s="10"/>
      <c r="M76" s="10"/>
      <c r="N76" s="10" t="s">
        <v>2424</v>
      </c>
      <c r="O76" s="10"/>
      <c r="P76" s="10"/>
      <c r="Q76" s="10"/>
      <c r="R76" s="10"/>
      <c r="S76" s="10"/>
      <c r="T76" s="10"/>
      <c r="U76" s="10"/>
      <c r="V76" s="10"/>
      <c r="W76" s="10"/>
      <c r="X76" s="10" t="s">
        <v>2425</v>
      </c>
    </row>
    <row r="77" spans="1:24" ht="14.1" customHeight="1" x14ac:dyDescent="0.25">
      <c r="A77" s="10"/>
      <c r="B77" s="10" t="s">
        <v>2102</v>
      </c>
      <c r="C77" s="10"/>
      <c r="D77" s="12" t="s">
        <v>2103</v>
      </c>
      <c r="E77" s="12"/>
      <c r="F77" s="12"/>
      <c r="G77" s="10" t="s">
        <v>213</v>
      </c>
      <c r="H77" s="10" t="s">
        <v>2104</v>
      </c>
      <c r="I77" s="10"/>
      <c r="J77" s="10"/>
      <c r="K77" s="10" t="s">
        <v>1111</v>
      </c>
      <c r="L77" s="10"/>
      <c r="M77" s="10"/>
      <c r="N77" s="10" t="s">
        <v>2424</v>
      </c>
      <c r="O77" s="10"/>
      <c r="P77" s="10"/>
      <c r="Q77" s="10"/>
      <c r="R77" s="10"/>
      <c r="S77" s="10"/>
      <c r="T77" s="10" t="s">
        <v>2105</v>
      </c>
      <c r="U77" s="10"/>
      <c r="V77" s="10"/>
      <c r="W77" s="10"/>
      <c r="X77" s="10" t="s">
        <v>2425</v>
      </c>
    </row>
    <row r="78" spans="1:24" ht="14.1" customHeight="1" x14ac:dyDescent="0.25">
      <c r="A78" s="10"/>
      <c r="B78" s="10"/>
      <c r="C78" s="10"/>
      <c r="D78" s="12" t="s">
        <v>276</v>
      </c>
      <c r="E78" s="12"/>
      <c r="F78" s="12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 t="s">
        <v>2425</v>
      </c>
    </row>
    <row r="79" spans="1:24" ht="48.6" customHeight="1" x14ac:dyDescent="0.25">
      <c r="A79" s="10" t="s">
        <v>1779</v>
      </c>
      <c r="B79" s="10" t="s">
        <v>1139</v>
      </c>
      <c r="C79" s="10"/>
      <c r="D79" s="12" t="s">
        <v>1140</v>
      </c>
      <c r="E79" s="12"/>
      <c r="F79" s="12"/>
      <c r="G79" s="10" t="s">
        <v>282</v>
      </c>
      <c r="H79" s="10" t="s">
        <v>23</v>
      </c>
      <c r="I79" s="10"/>
      <c r="J79" s="10"/>
      <c r="K79" s="10"/>
      <c r="L79" s="10"/>
      <c r="M79" s="10"/>
      <c r="N79" s="10" t="s">
        <v>23</v>
      </c>
      <c r="O79" s="10"/>
      <c r="P79" s="10"/>
      <c r="Q79" s="10"/>
      <c r="R79" s="10"/>
      <c r="S79" s="10"/>
      <c r="T79" s="10"/>
      <c r="U79" s="10"/>
      <c r="V79" s="10"/>
      <c r="W79" s="10"/>
      <c r="X79" s="10" t="s">
        <v>2426</v>
      </c>
    </row>
    <row r="80" spans="1:24" ht="14.1" customHeight="1" x14ac:dyDescent="0.25">
      <c r="A80" s="10"/>
      <c r="B80" s="10"/>
      <c r="C80" s="10"/>
      <c r="D80" s="12" t="s">
        <v>278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 t="s">
        <v>2425</v>
      </c>
    </row>
    <row r="81" spans="1:24" ht="36.950000000000003" customHeight="1" x14ac:dyDescent="0.25">
      <c r="A81" s="10"/>
      <c r="B81" s="10" t="s">
        <v>1143</v>
      </c>
      <c r="C81" s="10"/>
      <c r="D81" s="12" t="s">
        <v>1144</v>
      </c>
      <c r="E81" s="12"/>
      <c r="F81" s="12"/>
      <c r="G81" s="10" t="s">
        <v>282</v>
      </c>
      <c r="H81" s="10" t="s">
        <v>1145</v>
      </c>
      <c r="I81" s="10"/>
      <c r="J81" s="10"/>
      <c r="K81" s="10"/>
      <c r="L81" s="10"/>
      <c r="M81" s="10"/>
      <c r="N81" s="10" t="s">
        <v>1145</v>
      </c>
      <c r="O81" s="10"/>
      <c r="P81" s="10"/>
      <c r="Q81" s="10"/>
      <c r="R81" s="10"/>
      <c r="S81" s="10"/>
      <c r="T81" s="10"/>
      <c r="U81" s="10"/>
      <c r="V81" s="10"/>
      <c r="W81" s="10"/>
      <c r="X81" s="10" t="s">
        <v>2427</v>
      </c>
    </row>
    <row r="82" spans="1:24" ht="36.950000000000003" customHeight="1" x14ac:dyDescent="0.25">
      <c r="A82" s="10"/>
      <c r="B82" s="10" t="s">
        <v>1147</v>
      </c>
      <c r="C82" s="10"/>
      <c r="D82" s="12" t="s">
        <v>1148</v>
      </c>
      <c r="E82" s="12"/>
      <c r="F82" s="12"/>
      <c r="G82" s="10" t="s">
        <v>282</v>
      </c>
      <c r="H82" s="10" t="s">
        <v>1149</v>
      </c>
      <c r="I82" s="10"/>
      <c r="J82" s="10"/>
      <c r="K82" s="10"/>
      <c r="L82" s="10"/>
      <c r="M82" s="10"/>
      <c r="N82" s="10" t="s">
        <v>1149</v>
      </c>
      <c r="O82" s="10"/>
      <c r="P82" s="10"/>
      <c r="Q82" s="10"/>
      <c r="R82" s="10"/>
      <c r="S82" s="10"/>
      <c r="T82" s="10"/>
      <c r="U82" s="10"/>
      <c r="V82" s="10"/>
      <c r="W82" s="10"/>
      <c r="X82" s="10" t="s">
        <v>2428</v>
      </c>
    </row>
    <row r="83" spans="1:24" ht="14.1" customHeight="1" x14ac:dyDescent="0.25">
      <c r="A83" s="10"/>
      <c r="B83" s="10"/>
      <c r="C83" s="10"/>
      <c r="D83" s="13" t="s">
        <v>289</v>
      </c>
      <c r="E83" s="13"/>
      <c r="F83" s="13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 t="s">
        <v>2429</v>
      </c>
      <c r="U83" s="10"/>
      <c r="V83" s="10"/>
      <c r="W83" s="10"/>
      <c r="X83" s="10" t="s">
        <v>2430</v>
      </c>
    </row>
    <row r="84" spans="1:24" ht="25.5" customHeight="1" x14ac:dyDescent="0.25">
      <c r="A84" s="10" t="s">
        <v>25</v>
      </c>
      <c r="B84" s="10" t="s">
        <v>2431</v>
      </c>
      <c r="C84" s="10"/>
      <c r="D84" s="12" t="s">
        <v>2432</v>
      </c>
      <c r="E84" s="12"/>
      <c r="F84" s="12"/>
      <c r="G84" s="10" t="s">
        <v>843</v>
      </c>
      <c r="H84" s="10" t="s">
        <v>959</v>
      </c>
      <c r="I84" s="10"/>
      <c r="J84" s="10"/>
      <c r="K84" s="10"/>
      <c r="L84" s="10"/>
      <c r="M84" s="10"/>
      <c r="N84" s="10" t="s">
        <v>959</v>
      </c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163.5" customHeight="1" x14ac:dyDescent="0.25">
      <c r="A85" s="10"/>
      <c r="B85" s="10" t="s">
        <v>238</v>
      </c>
      <c r="C85" s="10"/>
      <c r="D85" s="12" t="s">
        <v>239</v>
      </c>
      <c r="E85" s="12"/>
      <c r="F85" s="12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14.1" customHeight="1" x14ac:dyDescent="0.25">
      <c r="A86" s="10"/>
      <c r="B86" s="11" t="s">
        <v>9</v>
      </c>
      <c r="C86" s="11"/>
      <c r="D86" s="12" t="s">
        <v>240</v>
      </c>
      <c r="E86" s="12"/>
      <c r="F86" s="12"/>
      <c r="G86" s="10" t="s">
        <v>213</v>
      </c>
      <c r="H86" s="10"/>
      <c r="I86" s="10"/>
      <c r="J86" s="10"/>
      <c r="K86" s="10"/>
      <c r="L86" s="10"/>
      <c r="M86" s="10"/>
      <c r="N86" s="10" t="s">
        <v>2433</v>
      </c>
      <c r="O86" s="10"/>
      <c r="P86" s="10"/>
      <c r="Q86" s="10"/>
      <c r="R86" s="10"/>
      <c r="S86" s="10"/>
      <c r="T86" s="10"/>
      <c r="U86" s="10"/>
      <c r="V86" s="10"/>
      <c r="W86" s="10"/>
      <c r="X86" s="10" t="s">
        <v>2434</v>
      </c>
    </row>
    <row r="87" spans="1:24" ht="14.1" customHeight="1" x14ac:dyDescent="0.25">
      <c r="A87" s="10"/>
      <c r="B87" s="10" t="s">
        <v>299</v>
      </c>
      <c r="C87" s="10"/>
      <c r="D87" s="12" t="s">
        <v>300</v>
      </c>
      <c r="E87" s="12"/>
      <c r="F87" s="12"/>
      <c r="G87" s="10" t="s">
        <v>213</v>
      </c>
      <c r="H87" s="10" t="s">
        <v>2435</v>
      </c>
      <c r="I87" s="10"/>
      <c r="J87" s="10"/>
      <c r="K87" s="10" t="s">
        <v>1111</v>
      </c>
      <c r="L87" s="10"/>
      <c r="M87" s="10"/>
      <c r="N87" s="10" t="s">
        <v>2433</v>
      </c>
      <c r="O87" s="10"/>
      <c r="P87" s="10"/>
      <c r="Q87" s="10"/>
      <c r="R87" s="10"/>
      <c r="S87" s="10"/>
      <c r="T87" s="10" t="s">
        <v>303</v>
      </c>
      <c r="U87" s="10"/>
      <c r="V87" s="10"/>
      <c r="W87" s="10"/>
      <c r="X87" s="10" t="s">
        <v>2434</v>
      </c>
    </row>
    <row r="88" spans="1:24" ht="14.1" customHeight="1" x14ac:dyDescent="0.25">
      <c r="A88" s="10"/>
      <c r="B88" s="11" t="s">
        <v>23</v>
      </c>
      <c r="C88" s="11"/>
      <c r="D88" s="12" t="s">
        <v>248</v>
      </c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 t="s">
        <v>2436</v>
      </c>
    </row>
    <row r="89" spans="1:24" ht="36.950000000000003" customHeight="1" x14ac:dyDescent="0.25">
      <c r="A89" s="10"/>
      <c r="B89" s="10" t="s">
        <v>2437</v>
      </c>
      <c r="C89" s="10"/>
      <c r="D89" s="12" t="s">
        <v>2438</v>
      </c>
      <c r="E89" s="12"/>
      <c r="F89" s="12"/>
      <c r="G89" s="10" t="s">
        <v>255</v>
      </c>
      <c r="H89" s="10" t="s">
        <v>2439</v>
      </c>
      <c r="I89" s="10"/>
      <c r="J89" s="10"/>
      <c r="K89" s="10" t="s">
        <v>1111</v>
      </c>
      <c r="L89" s="10"/>
      <c r="M89" s="10"/>
      <c r="N89" s="10" t="s">
        <v>2440</v>
      </c>
      <c r="O89" s="10"/>
      <c r="P89" s="10"/>
      <c r="Q89" s="10"/>
      <c r="R89" s="10"/>
      <c r="S89" s="10"/>
      <c r="T89" s="10" t="s">
        <v>2441</v>
      </c>
      <c r="U89" s="10"/>
      <c r="V89" s="10"/>
      <c r="W89" s="10"/>
      <c r="X89" s="10" t="s">
        <v>2442</v>
      </c>
    </row>
    <row r="90" spans="1:24" ht="25.5" customHeight="1" x14ac:dyDescent="0.25">
      <c r="A90" s="10"/>
      <c r="B90" s="10" t="s">
        <v>2443</v>
      </c>
      <c r="C90" s="10"/>
      <c r="D90" s="12" t="s">
        <v>2444</v>
      </c>
      <c r="E90" s="12"/>
      <c r="F90" s="12"/>
      <c r="G90" s="10" t="s">
        <v>255</v>
      </c>
      <c r="H90" s="10" t="s">
        <v>1897</v>
      </c>
      <c r="I90" s="10"/>
      <c r="J90" s="10"/>
      <c r="K90" s="10" t="s">
        <v>1111</v>
      </c>
      <c r="L90" s="10"/>
      <c r="M90" s="10"/>
      <c r="N90" s="10" t="s">
        <v>2445</v>
      </c>
      <c r="O90" s="10"/>
      <c r="P90" s="10" t="s">
        <v>2446</v>
      </c>
      <c r="Q90" s="10"/>
      <c r="R90" s="10" t="s">
        <v>260</v>
      </c>
      <c r="S90" s="10"/>
      <c r="T90" s="10" t="s">
        <v>2447</v>
      </c>
      <c r="U90" s="10"/>
      <c r="V90" s="10"/>
      <c r="W90" s="10"/>
      <c r="X90" s="10" t="s">
        <v>2448</v>
      </c>
    </row>
    <row r="91" spans="1:24" ht="60" customHeight="1" x14ac:dyDescent="0.25">
      <c r="A91" s="10"/>
      <c r="B91" s="10" t="s">
        <v>2449</v>
      </c>
      <c r="C91" s="10"/>
      <c r="D91" s="12" t="s">
        <v>2450</v>
      </c>
      <c r="E91" s="12"/>
      <c r="F91" s="12"/>
      <c r="G91" s="10" t="s">
        <v>255</v>
      </c>
      <c r="H91" s="10" t="s">
        <v>2451</v>
      </c>
      <c r="I91" s="10"/>
      <c r="J91" s="10"/>
      <c r="K91" s="10" t="s">
        <v>1111</v>
      </c>
      <c r="L91" s="10"/>
      <c r="M91" s="10"/>
      <c r="N91" s="10" t="s">
        <v>2452</v>
      </c>
      <c r="O91" s="10"/>
      <c r="P91" s="10" t="s">
        <v>2453</v>
      </c>
      <c r="Q91" s="10"/>
      <c r="R91" s="10" t="s">
        <v>272</v>
      </c>
      <c r="S91" s="10"/>
      <c r="T91" s="10" t="s">
        <v>2454</v>
      </c>
      <c r="U91" s="10"/>
      <c r="V91" s="10"/>
      <c r="W91" s="10"/>
      <c r="X91" s="10" t="s">
        <v>2455</v>
      </c>
    </row>
    <row r="92" spans="1:24" ht="14.1" customHeight="1" x14ac:dyDescent="0.25">
      <c r="A92" s="10"/>
      <c r="B92" s="11" t="s">
        <v>25</v>
      </c>
      <c r="C92" s="11"/>
      <c r="D92" s="12" t="s">
        <v>304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 t="s">
        <v>2456</v>
      </c>
    </row>
    <row r="93" spans="1:24" ht="25.5" customHeight="1" x14ac:dyDescent="0.25">
      <c r="A93" s="10"/>
      <c r="B93" s="10" t="s">
        <v>2457</v>
      </c>
      <c r="C93" s="10"/>
      <c r="D93" s="12" t="s">
        <v>2458</v>
      </c>
      <c r="E93" s="12"/>
      <c r="F93" s="12"/>
      <c r="G93" s="10" t="s">
        <v>843</v>
      </c>
      <c r="H93" s="10" t="s">
        <v>23</v>
      </c>
      <c r="I93" s="10"/>
      <c r="J93" s="10"/>
      <c r="K93" s="10"/>
      <c r="L93" s="10"/>
      <c r="M93" s="10"/>
      <c r="N93" s="10" t="s">
        <v>938</v>
      </c>
      <c r="O93" s="10"/>
      <c r="P93" s="10"/>
      <c r="Q93" s="10"/>
      <c r="R93" s="10"/>
      <c r="S93" s="10"/>
      <c r="T93" s="10" t="s">
        <v>2459</v>
      </c>
      <c r="U93" s="10"/>
      <c r="V93" s="10"/>
      <c r="W93" s="10"/>
      <c r="X93" s="10" t="s">
        <v>2460</v>
      </c>
    </row>
    <row r="94" spans="1:24" ht="25.5" customHeight="1" x14ac:dyDescent="0.25">
      <c r="A94" s="10"/>
      <c r="B94" s="10" t="s">
        <v>2461</v>
      </c>
      <c r="C94" s="10"/>
      <c r="D94" s="12" t="s">
        <v>2462</v>
      </c>
      <c r="E94" s="12"/>
      <c r="F94" s="12"/>
      <c r="G94" s="10" t="s">
        <v>843</v>
      </c>
      <c r="H94" s="10" t="s">
        <v>785</v>
      </c>
      <c r="I94" s="10"/>
      <c r="J94" s="10"/>
      <c r="K94" s="10"/>
      <c r="L94" s="10"/>
      <c r="M94" s="10"/>
      <c r="N94" s="10" t="s">
        <v>2463</v>
      </c>
      <c r="O94" s="10"/>
      <c r="P94" s="10" t="s">
        <v>2464</v>
      </c>
      <c r="Q94" s="10"/>
      <c r="R94" s="10" t="s">
        <v>816</v>
      </c>
      <c r="S94" s="10"/>
      <c r="T94" s="10" t="s">
        <v>2465</v>
      </c>
      <c r="U94" s="10"/>
      <c r="V94" s="10"/>
      <c r="W94" s="10"/>
      <c r="X94" s="10" t="s">
        <v>2466</v>
      </c>
    </row>
    <row r="95" spans="1:24" ht="14.1" customHeight="1" x14ac:dyDescent="0.25">
      <c r="A95" s="10"/>
      <c r="B95" s="10"/>
      <c r="C95" s="10"/>
      <c r="D95" s="12" t="s">
        <v>276</v>
      </c>
      <c r="E95" s="12"/>
      <c r="F95" s="12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 t="s">
        <v>2467</v>
      </c>
    </row>
    <row r="96" spans="1:24" ht="14.1" customHeight="1" x14ac:dyDescent="0.25">
      <c r="A96" s="10" t="s">
        <v>2468</v>
      </c>
      <c r="B96" s="10" t="s">
        <v>2469</v>
      </c>
      <c r="C96" s="10"/>
      <c r="D96" s="12" t="s">
        <v>2470</v>
      </c>
      <c r="E96" s="12"/>
      <c r="F96" s="12"/>
      <c r="G96" s="10" t="s">
        <v>326</v>
      </c>
      <c r="H96" s="10" t="s">
        <v>2471</v>
      </c>
      <c r="I96" s="10"/>
      <c r="J96" s="10"/>
      <c r="K96" s="10"/>
      <c r="L96" s="10"/>
      <c r="M96" s="10"/>
      <c r="N96" s="10" t="s">
        <v>962</v>
      </c>
      <c r="O96" s="10"/>
      <c r="P96" s="10"/>
      <c r="Q96" s="10"/>
      <c r="R96" s="10"/>
      <c r="S96" s="10"/>
      <c r="T96" s="10" t="s">
        <v>34</v>
      </c>
      <c r="U96" s="10"/>
      <c r="V96" s="10"/>
      <c r="W96" s="10"/>
      <c r="X96" s="10" t="s">
        <v>34</v>
      </c>
    </row>
    <row r="97" spans="1:24" ht="14.1" customHeight="1" x14ac:dyDescent="0.25">
      <c r="A97" s="10"/>
      <c r="B97" s="10"/>
      <c r="C97" s="10"/>
      <c r="D97" s="12" t="s">
        <v>278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 t="s">
        <v>2434</v>
      </c>
    </row>
    <row r="98" spans="1:24" ht="71.45" customHeight="1" x14ac:dyDescent="0.25">
      <c r="A98" s="10"/>
      <c r="B98" s="10" t="s">
        <v>2472</v>
      </c>
      <c r="C98" s="10"/>
      <c r="D98" s="12" t="s">
        <v>2473</v>
      </c>
      <c r="E98" s="12"/>
      <c r="F98" s="12"/>
      <c r="G98" s="10" t="s">
        <v>282</v>
      </c>
      <c r="H98" s="10" t="s">
        <v>2474</v>
      </c>
      <c r="I98" s="10"/>
      <c r="J98" s="10"/>
      <c r="K98" s="10"/>
      <c r="L98" s="10"/>
      <c r="M98" s="10"/>
      <c r="N98" s="10" t="s">
        <v>2474</v>
      </c>
      <c r="O98" s="10"/>
      <c r="P98" s="10"/>
      <c r="Q98" s="10"/>
      <c r="R98" s="10"/>
      <c r="S98" s="10"/>
      <c r="T98" s="10"/>
      <c r="U98" s="10"/>
      <c r="V98" s="10"/>
      <c r="W98" s="10"/>
      <c r="X98" s="10" t="s">
        <v>2475</v>
      </c>
    </row>
    <row r="99" spans="1:24" ht="71.45" customHeight="1" x14ac:dyDescent="0.25">
      <c r="A99" s="10"/>
      <c r="B99" s="10" t="s">
        <v>2476</v>
      </c>
      <c r="C99" s="10"/>
      <c r="D99" s="12" t="s">
        <v>2477</v>
      </c>
      <c r="E99" s="12"/>
      <c r="F99" s="12"/>
      <c r="G99" s="10" t="s">
        <v>282</v>
      </c>
      <c r="H99" s="10" t="s">
        <v>2478</v>
      </c>
      <c r="I99" s="10"/>
      <c r="J99" s="10"/>
      <c r="K99" s="10"/>
      <c r="L99" s="10"/>
      <c r="M99" s="10"/>
      <c r="N99" s="10" t="s">
        <v>2478</v>
      </c>
      <c r="O99" s="10"/>
      <c r="P99" s="10"/>
      <c r="Q99" s="10"/>
      <c r="R99" s="10"/>
      <c r="S99" s="10"/>
      <c r="T99" s="10"/>
      <c r="U99" s="10"/>
      <c r="V99" s="10"/>
      <c r="W99" s="10"/>
      <c r="X99" s="10" t="s">
        <v>2479</v>
      </c>
    </row>
    <row r="100" spans="1:24" ht="14.1" customHeight="1" x14ac:dyDescent="0.25">
      <c r="A100" s="10"/>
      <c r="B100" s="10"/>
      <c r="C100" s="10"/>
      <c r="D100" s="13" t="s">
        <v>289</v>
      </c>
      <c r="E100" s="13"/>
      <c r="F100" s="13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 t="s">
        <v>2480</v>
      </c>
      <c r="U100" s="10"/>
      <c r="V100" s="10"/>
      <c r="W100" s="10"/>
      <c r="X100" s="10" t="s">
        <v>2481</v>
      </c>
    </row>
    <row r="101" spans="1:24" ht="48.6" customHeight="1" x14ac:dyDescent="0.25">
      <c r="A101" s="10" t="s">
        <v>26</v>
      </c>
      <c r="B101" s="10" t="s">
        <v>2482</v>
      </c>
      <c r="C101" s="10"/>
      <c r="D101" s="12" t="s">
        <v>2483</v>
      </c>
      <c r="E101" s="12"/>
      <c r="F101" s="12"/>
      <c r="G101" s="10" t="s">
        <v>326</v>
      </c>
      <c r="H101" s="10" t="s">
        <v>2484</v>
      </c>
      <c r="I101" s="10"/>
      <c r="J101" s="10"/>
      <c r="K101" s="10"/>
      <c r="L101" s="10"/>
      <c r="M101" s="10"/>
      <c r="N101" s="10" t="s">
        <v>2484</v>
      </c>
      <c r="O101" s="10"/>
      <c r="P101" s="10"/>
      <c r="Q101" s="10"/>
      <c r="R101" s="10"/>
      <c r="S101" s="10"/>
      <c r="T101" s="10" t="s">
        <v>2485</v>
      </c>
      <c r="U101" s="10"/>
      <c r="V101" s="10"/>
      <c r="W101" s="10"/>
      <c r="X101" s="10" t="s">
        <v>2486</v>
      </c>
    </row>
    <row r="102" spans="1:24" ht="14.1" customHeight="1" x14ac:dyDescent="0.25">
      <c r="A102" s="10"/>
      <c r="B102" s="10"/>
      <c r="C102" s="10"/>
      <c r="D102" s="13" t="s">
        <v>289</v>
      </c>
      <c r="E102" s="13"/>
      <c r="F102" s="13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 t="s">
        <v>2486</v>
      </c>
    </row>
    <row r="103" spans="1:24" ht="48.6" customHeight="1" x14ac:dyDescent="0.25">
      <c r="A103" s="10" t="s">
        <v>27</v>
      </c>
      <c r="B103" s="10" t="s">
        <v>2487</v>
      </c>
      <c r="C103" s="10"/>
      <c r="D103" s="12" t="s">
        <v>2488</v>
      </c>
      <c r="E103" s="12"/>
      <c r="F103" s="12"/>
      <c r="G103" s="10" t="s">
        <v>326</v>
      </c>
      <c r="H103" s="10" t="s">
        <v>962</v>
      </c>
      <c r="I103" s="10"/>
      <c r="J103" s="10"/>
      <c r="K103" s="10"/>
      <c r="L103" s="10"/>
      <c r="M103" s="10"/>
      <c r="N103" s="10" t="s">
        <v>962</v>
      </c>
      <c r="O103" s="10"/>
      <c r="P103" s="10"/>
      <c r="Q103" s="10"/>
      <c r="R103" s="10"/>
      <c r="S103" s="10"/>
      <c r="T103" s="10" t="s">
        <v>2489</v>
      </c>
      <c r="U103" s="10"/>
      <c r="V103" s="10"/>
      <c r="W103" s="10"/>
      <c r="X103" s="10" t="s">
        <v>2490</v>
      </c>
    </row>
    <row r="104" spans="1:24" ht="14.1" customHeight="1" x14ac:dyDescent="0.25">
      <c r="A104" s="10"/>
      <c r="B104" s="10"/>
      <c r="C104" s="10"/>
      <c r="D104" s="13" t="s">
        <v>289</v>
      </c>
      <c r="E104" s="13"/>
      <c r="F104" s="13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 t="s">
        <v>2490</v>
      </c>
    </row>
    <row r="105" spans="1:24" ht="94.5" customHeight="1" x14ac:dyDescent="0.25">
      <c r="A105" s="10" t="s">
        <v>28</v>
      </c>
      <c r="B105" s="10" t="s">
        <v>603</v>
      </c>
      <c r="C105" s="10"/>
      <c r="D105" s="12" t="s">
        <v>2491</v>
      </c>
      <c r="E105" s="12"/>
      <c r="F105" s="12"/>
      <c r="G105" s="10" t="s">
        <v>326</v>
      </c>
      <c r="H105" s="10" t="s">
        <v>2492</v>
      </c>
      <c r="I105" s="10"/>
      <c r="J105" s="10"/>
      <c r="K105" s="10"/>
      <c r="L105" s="10"/>
      <c r="M105" s="10"/>
      <c r="N105" s="10" t="s">
        <v>2492</v>
      </c>
      <c r="O105" s="10"/>
      <c r="P105" s="10"/>
      <c r="Q105" s="10"/>
      <c r="R105" s="10"/>
      <c r="S105" s="10"/>
      <c r="T105" s="10" t="s">
        <v>606</v>
      </c>
      <c r="U105" s="10"/>
      <c r="V105" s="10"/>
      <c r="W105" s="10"/>
      <c r="X105" s="10" t="s">
        <v>2493</v>
      </c>
    </row>
    <row r="106" spans="1:24" ht="14.1" customHeight="1" x14ac:dyDescent="0.25">
      <c r="A106" s="10"/>
      <c r="B106" s="10"/>
      <c r="C106" s="10"/>
      <c r="D106" s="13" t="s">
        <v>289</v>
      </c>
      <c r="E106" s="13"/>
      <c r="F106" s="13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 t="s">
        <v>2493</v>
      </c>
    </row>
    <row r="107" spans="1:24" ht="25.5" customHeight="1" x14ac:dyDescent="0.25">
      <c r="A107" s="10"/>
      <c r="B107" s="10"/>
      <c r="C107" s="10"/>
      <c r="D107" s="13" t="s">
        <v>608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0"/>
      <c r="V107" s="10"/>
      <c r="W107" s="10"/>
      <c r="X107" s="17" t="s">
        <v>2494</v>
      </c>
    </row>
    <row r="108" spans="1:24" ht="14.1" customHeight="1" x14ac:dyDescent="0.25">
      <c r="A108" s="10"/>
      <c r="B108" s="10"/>
      <c r="C108" s="10"/>
      <c r="D108" s="18" t="s">
        <v>610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0"/>
    </row>
    <row r="109" spans="1:24" ht="14.1" customHeight="1" x14ac:dyDescent="0.25">
      <c r="A109" s="10"/>
      <c r="B109" s="10"/>
      <c r="C109" s="10"/>
      <c r="D109" s="12" t="s">
        <v>611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0"/>
      <c r="V109" s="10"/>
      <c r="W109" s="10"/>
      <c r="X109" s="10" t="s">
        <v>2495</v>
      </c>
    </row>
    <row r="110" spans="1:24" ht="14.1" customHeight="1" x14ac:dyDescent="0.25">
      <c r="A110" s="10"/>
      <c r="B110" s="10"/>
      <c r="C110" s="10"/>
      <c r="D110" s="12" t="s">
        <v>613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0"/>
      <c r="V110" s="10"/>
      <c r="W110" s="10"/>
      <c r="X110" s="10" t="s">
        <v>2496</v>
      </c>
    </row>
    <row r="111" spans="1:24" ht="14.1" customHeight="1" x14ac:dyDescent="0.25">
      <c r="A111" s="10"/>
      <c r="B111" s="10"/>
      <c r="C111" s="10"/>
      <c r="D111" s="12" t="s">
        <v>615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/>
      <c r="X111" s="10" t="s">
        <v>2497</v>
      </c>
    </row>
    <row r="112" spans="1:24" ht="14.1" customHeight="1" x14ac:dyDescent="0.25">
      <c r="A112" s="10"/>
      <c r="B112" s="10"/>
      <c r="C112" s="10"/>
      <c r="D112" s="12" t="s">
        <v>617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/>
      <c r="X112" s="10" t="s">
        <v>2498</v>
      </c>
    </row>
    <row r="113" spans="1:24" ht="14.1" customHeight="1" x14ac:dyDescent="0.25">
      <c r="A113" s="10"/>
      <c r="B113" s="10"/>
      <c r="C113" s="10"/>
      <c r="D113" s="12" t="s">
        <v>618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/>
      <c r="X113" s="10" t="s">
        <v>2499</v>
      </c>
    </row>
    <row r="114" spans="1:24" ht="14.1" customHeight="1" x14ac:dyDescent="0.25">
      <c r="A114" s="10"/>
      <c r="B114" s="10"/>
      <c r="C114" s="10"/>
      <c r="D114" s="12" t="s">
        <v>620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/>
      <c r="X114" s="10" t="s">
        <v>2500</v>
      </c>
    </row>
    <row r="115" spans="1:24" ht="14.1" customHeight="1" x14ac:dyDescent="0.25">
      <c r="A115" s="10"/>
      <c r="B115" s="10"/>
      <c r="C115" s="10"/>
      <c r="D115" s="12" t="s">
        <v>622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/>
      <c r="X115" s="10" t="s">
        <v>2501</v>
      </c>
    </row>
    <row r="116" spans="1:24" ht="14.1" customHeight="1" x14ac:dyDescent="0.25">
      <c r="A116" s="10"/>
      <c r="B116" s="10"/>
      <c r="C116" s="10"/>
      <c r="D116" s="12" t="s">
        <v>624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0"/>
      <c r="X116" s="10" t="s">
        <v>2502</v>
      </c>
    </row>
    <row r="117" spans="1:24" ht="14.1" customHeight="1" x14ac:dyDescent="0.25">
      <c r="A117" s="10"/>
      <c r="B117" s="10"/>
      <c r="C117" s="10"/>
      <c r="D117" s="12" t="s">
        <v>626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0"/>
      <c r="X117" s="10" t="s">
        <v>34</v>
      </c>
    </row>
    <row r="118" spans="1:24" ht="14.1" customHeight="1" x14ac:dyDescent="0.25">
      <c r="A118" s="10"/>
      <c r="B118" s="10"/>
      <c r="C118" s="10"/>
      <c r="D118" s="12" t="s">
        <v>627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/>
      <c r="X118" s="10" t="s">
        <v>34</v>
      </c>
    </row>
    <row r="119" spans="1:24" ht="25.5" customHeight="1" x14ac:dyDescent="0.25">
      <c r="A119" s="10"/>
      <c r="B119" s="10"/>
      <c r="C119" s="10"/>
      <c r="D119" s="13" t="s">
        <v>628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/>
      <c r="X119" s="17" t="s">
        <v>2503</v>
      </c>
    </row>
    <row r="120" spans="1:24" ht="14.1" customHeight="1" x14ac:dyDescent="0.25">
      <c r="A120" s="10"/>
      <c r="B120" s="10"/>
      <c r="C120" s="10"/>
      <c r="D120" s="18" t="s">
        <v>610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0"/>
    </row>
    <row r="121" spans="1:24" ht="25.5" customHeight="1" x14ac:dyDescent="0.25">
      <c r="A121" s="10"/>
      <c r="B121" s="10"/>
      <c r="C121" s="10"/>
      <c r="D121" s="12" t="s">
        <v>630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0"/>
      <c r="V121" s="10"/>
      <c r="W121" s="10"/>
      <c r="X121" s="10" t="s">
        <v>34</v>
      </c>
    </row>
    <row r="122" spans="1:24" ht="14.1" customHeight="1" x14ac:dyDescent="0.25">
      <c r="A122" s="10"/>
      <c r="B122" s="10"/>
      <c r="C122" s="10"/>
      <c r="D122" s="12" t="s">
        <v>631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0"/>
      <c r="V122" s="10"/>
      <c r="W122" s="10"/>
      <c r="X122" s="10" t="s">
        <v>34</v>
      </c>
    </row>
    <row r="123" spans="1:24" ht="14.1" customHeight="1" x14ac:dyDescent="0.25">
      <c r="A123" s="10"/>
      <c r="B123" s="10"/>
      <c r="C123" s="10"/>
      <c r="D123" s="18" t="s">
        <v>632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0"/>
    </row>
    <row r="124" spans="1:24" ht="14.1" customHeight="1" x14ac:dyDescent="0.25">
      <c r="A124" s="10"/>
      <c r="B124" s="10"/>
      <c r="C124" s="10"/>
      <c r="D124" s="12" t="s">
        <v>633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0"/>
      <c r="V124" s="10"/>
      <c r="W124" s="10"/>
      <c r="X124" s="10" t="s">
        <v>2347</v>
      </c>
    </row>
    <row r="125" spans="1:24" ht="14.1" customHeight="1" x14ac:dyDescent="0.25">
      <c r="A125" s="10"/>
      <c r="B125" s="10"/>
      <c r="C125" s="10"/>
      <c r="D125" s="12" t="s">
        <v>634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0"/>
      <c r="V125" s="10"/>
      <c r="W125" s="10"/>
      <c r="X125" s="10" t="s">
        <v>2348</v>
      </c>
    </row>
    <row r="126" spans="1:24" ht="12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4.1" customHeight="1" x14ac:dyDescent="0.25">
      <c r="A127" s="10"/>
      <c r="B127" s="10"/>
      <c r="C127" s="10"/>
      <c r="D127" s="13" t="s">
        <v>635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0"/>
      <c r="W127" s="10"/>
      <c r="X127" s="10"/>
    </row>
    <row r="128" spans="1:24" ht="12.75" customHeight="1" x14ac:dyDescent="0.25">
      <c r="A128" s="10"/>
      <c r="B128" s="10"/>
      <c r="C128" s="10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0"/>
      <c r="W128" s="10"/>
      <c r="X128" s="10"/>
    </row>
    <row r="129" spans="1:24" ht="14.1" customHeight="1" x14ac:dyDescent="0.25">
      <c r="A129" s="10"/>
      <c r="B129" s="10"/>
      <c r="C129" s="10"/>
      <c r="D129" s="13" t="s">
        <v>636</v>
      </c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0"/>
      <c r="V129" s="17" t="s">
        <v>2504</v>
      </c>
      <c r="W129" s="10"/>
      <c r="X129" s="10"/>
    </row>
    <row r="130" spans="1:24" ht="14.1" customHeight="1" x14ac:dyDescent="0.25">
      <c r="A130" s="10"/>
      <c r="B130" s="10"/>
      <c r="C130" s="10"/>
      <c r="D130" s="18" t="s">
        <v>610</v>
      </c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0"/>
      <c r="W130" s="10"/>
      <c r="X130" s="10"/>
    </row>
    <row r="131" spans="1:24" ht="14.1" customHeight="1" x14ac:dyDescent="0.25">
      <c r="A131" s="10"/>
      <c r="B131" s="10"/>
      <c r="C131" s="10"/>
      <c r="D131" s="12" t="s">
        <v>637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0"/>
      <c r="V131" s="10" t="s">
        <v>2505</v>
      </c>
      <c r="W131" s="10"/>
      <c r="X131" s="10"/>
    </row>
    <row r="132" spans="1:24" ht="14.1" customHeight="1" x14ac:dyDescent="0.25">
      <c r="A132" s="10"/>
      <c r="B132" s="10"/>
      <c r="C132" s="10"/>
      <c r="D132" s="18" t="s">
        <v>638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0"/>
      <c r="W132" s="10"/>
      <c r="X132" s="10"/>
    </row>
    <row r="133" spans="1:24" ht="14.1" customHeight="1" x14ac:dyDescent="0.25">
      <c r="A133" s="10"/>
      <c r="B133" s="10"/>
      <c r="C133" s="10"/>
      <c r="D133" s="12" t="s">
        <v>639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0"/>
      <c r="V133" s="10" t="s">
        <v>2434</v>
      </c>
      <c r="W133" s="10"/>
      <c r="X133" s="10"/>
    </row>
    <row r="134" spans="1:24" ht="14.1" customHeight="1" x14ac:dyDescent="0.25">
      <c r="A134" s="10"/>
      <c r="B134" s="10"/>
      <c r="C134" s="10"/>
      <c r="D134" s="12" t="s">
        <v>640</v>
      </c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0"/>
      <c r="V134" s="10" t="s">
        <v>2436</v>
      </c>
      <c r="W134" s="10"/>
      <c r="X134" s="10"/>
    </row>
    <row r="135" spans="1:24" ht="14.1" customHeight="1" x14ac:dyDescent="0.25">
      <c r="A135" s="10"/>
      <c r="B135" s="10"/>
      <c r="C135" s="10"/>
      <c r="D135" s="12" t="s">
        <v>642</v>
      </c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0"/>
      <c r="V135" s="10" t="s">
        <v>2456</v>
      </c>
      <c r="W135" s="10"/>
      <c r="X135" s="10"/>
    </row>
    <row r="136" spans="1:24" ht="14.1" customHeight="1" x14ac:dyDescent="0.25">
      <c r="A136" s="10"/>
      <c r="B136" s="10"/>
      <c r="C136" s="10"/>
      <c r="D136" s="12" t="s">
        <v>643</v>
      </c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0"/>
      <c r="V136" s="10" t="s">
        <v>2499</v>
      </c>
      <c r="W136" s="10"/>
      <c r="X136" s="10"/>
    </row>
    <row r="137" spans="1:24" ht="14.1" customHeight="1" x14ac:dyDescent="0.25">
      <c r="A137" s="10"/>
      <c r="B137" s="10"/>
      <c r="C137" s="10"/>
      <c r="D137" s="12" t="s">
        <v>644</v>
      </c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0"/>
      <c r="V137" s="10" t="s">
        <v>2434</v>
      </c>
      <c r="W137" s="10"/>
      <c r="X137" s="10"/>
    </row>
    <row r="138" spans="1:24" ht="14.1" customHeight="1" x14ac:dyDescent="0.25">
      <c r="A138" s="10"/>
      <c r="B138" s="10"/>
      <c r="C138" s="10"/>
      <c r="D138" s="12" t="s">
        <v>645</v>
      </c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0"/>
      <c r="V138" s="10" t="s">
        <v>2475</v>
      </c>
      <c r="W138" s="10"/>
      <c r="X138" s="10"/>
    </row>
    <row r="139" spans="1:24" ht="14.1" customHeight="1" x14ac:dyDescent="0.25">
      <c r="A139" s="10"/>
      <c r="B139" s="10"/>
      <c r="C139" s="10"/>
      <c r="D139" s="12" t="s">
        <v>646</v>
      </c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0"/>
      <c r="V139" s="10" t="s">
        <v>2479</v>
      </c>
      <c r="W139" s="10"/>
      <c r="X139" s="10"/>
    </row>
    <row r="140" spans="1:24" ht="12.75" customHeight="1" x14ac:dyDescent="0.25">
      <c r="A140" s="10"/>
      <c r="B140" s="10"/>
      <c r="C140" s="10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0"/>
      <c r="W140" s="10"/>
      <c r="X140" s="10"/>
    </row>
    <row r="141" spans="1:24" ht="14.1" customHeight="1" x14ac:dyDescent="0.25">
      <c r="A141" s="10"/>
      <c r="B141" s="10"/>
      <c r="C141" s="10"/>
      <c r="D141" s="13" t="s">
        <v>1608</v>
      </c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0"/>
      <c r="V141" s="17" t="s">
        <v>2506</v>
      </c>
      <c r="W141" s="10"/>
      <c r="X141" s="10"/>
    </row>
    <row r="142" spans="1:24" ht="14.1" customHeight="1" x14ac:dyDescent="0.25">
      <c r="A142" s="10"/>
      <c r="B142" s="10"/>
      <c r="C142" s="10"/>
      <c r="D142" s="18" t="s">
        <v>610</v>
      </c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0"/>
      <c r="W142" s="10"/>
      <c r="X142" s="10"/>
    </row>
    <row r="143" spans="1:24" ht="14.1" customHeight="1" x14ac:dyDescent="0.25">
      <c r="A143" s="10"/>
      <c r="B143" s="10"/>
      <c r="C143" s="10"/>
      <c r="D143" s="12" t="s">
        <v>637</v>
      </c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0"/>
      <c r="V143" s="10" t="s">
        <v>2507</v>
      </c>
      <c r="W143" s="10"/>
      <c r="X143" s="10"/>
    </row>
    <row r="144" spans="1:24" ht="14.1" customHeight="1" x14ac:dyDescent="0.25">
      <c r="A144" s="10"/>
      <c r="B144" s="10"/>
      <c r="C144" s="10"/>
      <c r="D144" s="18" t="s">
        <v>638</v>
      </c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0"/>
      <c r="W144" s="10"/>
      <c r="X144" s="10"/>
    </row>
    <row r="145" spans="1:24" ht="14.1" customHeight="1" x14ac:dyDescent="0.25">
      <c r="A145" s="10"/>
      <c r="B145" s="10"/>
      <c r="C145" s="10"/>
      <c r="D145" s="12" t="s">
        <v>639</v>
      </c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0"/>
      <c r="V145" s="10" t="s">
        <v>2508</v>
      </c>
      <c r="W145" s="10"/>
      <c r="X145" s="10"/>
    </row>
    <row r="146" spans="1:24" ht="14.1" customHeight="1" x14ac:dyDescent="0.25">
      <c r="A146" s="10"/>
      <c r="B146" s="10"/>
      <c r="C146" s="10"/>
      <c r="D146" s="12" t="s">
        <v>640</v>
      </c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0"/>
      <c r="V146" s="10" t="s">
        <v>2509</v>
      </c>
      <c r="W146" s="10"/>
      <c r="X146" s="10"/>
    </row>
    <row r="147" spans="1:24" ht="14.1" customHeight="1" x14ac:dyDescent="0.25">
      <c r="A147" s="10"/>
      <c r="B147" s="10"/>
      <c r="C147" s="10"/>
      <c r="D147" s="12" t="s">
        <v>641</v>
      </c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0"/>
      <c r="V147" s="10" t="s">
        <v>2497</v>
      </c>
      <c r="W147" s="10"/>
      <c r="X147" s="10"/>
    </row>
    <row r="148" spans="1:24" ht="14.1" customHeight="1" x14ac:dyDescent="0.25">
      <c r="A148" s="10"/>
      <c r="B148" s="10"/>
      <c r="C148" s="10"/>
      <c r="D148" s="12" t="s">
        <v>642</v>
      </c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0"/>
      <c r="V148" s="10" t="s">
        <v>2510</v>
      </c>
      <c r="W148" s="10"/>
      <c r="X148" s="10"/>
    </row>
    <row r="149" spans="1:24" ht="14.1" customHeight="1" x14ac:dyDescent="0.25">
      <c r="A149" s="10"/>
      <c r="B149" s="10"/>
      <c r="C149" s="10"/>
      <c r="D149" s="12" t="s">
        <v>644</v>
      </c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0"/>
      <c r="V149" s="10" t="s">
        <v>2511</v>
      </c>
      <c r="W149" s="10"/>
      <c r="X149" s="10"/>
    </row>
    <row r="150" spans="1:24" ht="14.1" customHeight="1" x14ac:dyDescent="0.25">
      <c r="A150" s="10"/>
      <c r="B150" s="10"/>
      <c r="C150" s="10"/>
      <c r="D150" s="12" t="s">
        <v>645</v>
      </c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0"/>
      <c r="V150" s="10" t="s">
        <v>2512</v>
      </c>
      <c r="W150" s="10"/>
      <c r="X150" s="10"/>
    </row>
    <row r="151" spans="1:24" ht="14.1" customHeight="1" x14ac:dyDescent="0.25">
      <c r="A151" s="10"/>
      <c r="B151" s="10"/>
      <c r="C151" s="10"/>
      <c r="D151" s="12" t="s">
        <v>646</v>
      </c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0"/>
      <c r="V151" s="10" t="s">
        <v>2513</v>
      </c>
      <c r="W151" s="10"/>
      <c r="X151" s="10"/>
    </row>
    <row r="152" spans="1:24" ht="12.75" customHeight="1" x14ac:dyDescent="0.25">
      <c r="A152" s="10"/>
      <c r="B152" s="10"/>
      <c r="C152" s="10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0"/>
      <c r="W152" s="10"/>
      <c r="X152" s="10"/>
    </row>
    <row r="153" spans="1:24" ht="14.1" customHeight="1" x14ac:dyDescent="0.25">
      <c r="A153" s="10"/>
      <c r="B153" s="10"/>
      <c r="C153" s="10"/>
      <c r="D153" s="13" t="s">
        <v>647</v>
      </c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0"/>
      <c r="V153" s="17" t="s">
        <v>2503</v>
      </c>
      <c r="W153" s="10"/>
      <c r="X153" s="10"/>
    </row>
    <row r="154" spans="1:24" ht="14.1" customHeight="1" x14ac:dyDescent="0.25">
      <c r="A154" s="10"/>
      <c r="B154" s="10"/>
      <c r="C154" s="10"/>
      <c r="D154" s="12" t="s">
        <v>648</v>
      </c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0"/>
      <c r="V154" s="10" t="s">
        <v>2503</v>
      </c>
      <c r="W154" s="10"/>
      <c r="X154" s="10"/>
    </row>
    <row r="155" spans="1:24" ht="14.1" customHeight="1" x14ac:dyDescent="0.25">
      <c r="A155" s="10"/>
      <c r="B155" s="10"/>
      <c r="C155" s="10"/>
      <c r="D155" s="18" t="s">
        <v>610</v>
      </c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0"/>
      <c r="W155" s="10"/>
      <c r="X155" s="10"/>
    </row>
    <row r="156" spans="1:24" ht="14.1" customHeight="1" x14ac:dyDescent="0.25">
      <c r="A156" s="10"/>
      <c r="B156" s="10"/>
      <c r="C156" s="10"/>
      <c r="D156" s="12" t="s">
        <v>637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0"/>
      <c r="V156" s="10" t="s">
        <v>2494</v>
      </c>
      <c r="W156" s="10"/>
      <c r="X156" s="10"/>
    </row>
    <row r="157" spans="1:24" ht="14.1" customHeight="1" x14ac:dyDescent="0.25">
      <c r="A157" s="10"/>
      <c r="B157" s="10"/>
      <c r="C157" s="10"/>
      <c r="D157" s="18" t="s">
        <v>638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0"/>
      <c r="W157" s="10"/>
      <c r="X157" s="10"/>
    </row>
    <row r="158" spans="1:24" ht="14.1" customHeight="1" x14ac:dyDescent="0.25">
      <c r="A158" s="10"/>
      <c r="B158" s="10"/>
      <c r="C158" s="10"/>
      <c r="D158" s="12" t="s">
        <v>639</v>
      </c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0"/>
      <c r="V158" s="10" t="s">
        <v>2495</v>
      </c>
      <c r="W158" s="10"/>
      <c r="X158" s="10"/>
    </row>
    <row r="159" spans="1:24" ht="14.1" customHeight="1" x14ac:dyDescent="0.25">
      <c r="A159" s="10"/>
      <c r="B159" s="10"/>
      <c r="C159" s="10"/>
      <c r="D159" s="12" t="s">
        <v>640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0"/>
      <c r="V159" s="10" t="s">
        <v>2496</v>
      </c>
      <c r="W159" s="10"/>
      <c r="X159" s="10"/>
    </row>
    <row r="160" spans="1:24" ht="14.1" customHeight="1" x14ac:dyDescent="0.25">
      <c r="A160" s="10"/>
      <c r="B160" s="10"/>
      <c r="C160" s="10"/>
      <c r="D160" s="12" t="s">
        <v>641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0"/>
      <c r="V160" s="10" t="s">
        <v>2497</v>
      </c>
      <c r="W160" s="10"/>
      <c r="X160" s="10"/>
    </row>
    <row r="161" spans="1:24" ht="14.1" customHeight="1" x14ac:dyDescent="0.25">
      <c r="A161" s="10"/>
      <c r="B161" s="10"/>
      <c r="C161" s="10"/>
      <c r="D161" s="12" t="s">
        <v>642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0"/>
      <c r="V161" s="10" t="s">
        <v>2498</v>
      </c>
      <c r="W161" s="10"/>
      <c r="X161" s="10"/>
    </row>
    <row r="162" spans="1:24" ht="14.1" customHeight="1" x14ac:dyDescent="0.25">
      <c r="A162" s="10"/>
      <c r="B162" s="10"/>
      <c r="C162" s="10"/>
      <c r="D162" s="12" t="s">
        <v>643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0"/>
      <c r="V162" s="10" t="s">
        <v>2499</v>
      </c>
      <c r="W162" s="10"/>
      <c r="X162" s="10"/>
    </row>
    <row r="163" spans="1:24" ht="14.1" customHeight="1" x14ac:dyDescent="0.25">
      <c r="A163" s="10"/>
      <c r="B163" s="10"/>
      <c r="C163" s="10"/>
      <c r="D163" s="12" t="s">
        <v>644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0"/>
      <c r="V163" s="10" t="s">
        <v>2500</v>
      </c>
      <c r="W163" s="10"/>
      <c r="X163" s="10"/>
    </row>
    <row r="164" spans="1:24" ht="14.1" customHeight="1" x14ac:dyDescent="0.25">
      <c r="A164" s="10"/>
      <c r="B164" s="10"/>
      <c r="C164" s="10"/>
      <c r="D164" s="12" t="s">
        <v>645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0"/>
      <c r="V164" s="10" t="s">
        <v>2501</v>
      </c>
      <c r="W164" s="10"/>
      <c r="X164" s="10"/>
    </row>
    <row r="165" spans="1:24" ht="14.1" customHeight="1" x14ac:dyDescent="0.25">
      <c r="A165" s="10"/>
      <c r="B165" s="10"/>
      <c r="C165" s="10"/>
      <c r="D165" s="12" t="s">
        <v>646</v>
      </c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0"/>
      <c r="V165" s="10" t="s">
        <v>2502</v>
      </c>
      <c r="W165" s="10"/>
      <c r="X165" s="10"/>
    </row>
    <row r="166" spans="1:24" ht="14.1" customHeight="1" x14ac:dyDescent="0.25">
      <c r="A166" s="10"/>
      <c r="B166" s="10"/>
      <c r="C166" s="10"/>
      <c r="D166" s="12" t="s">
        <v>649</v>
      </c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0"/>
      <c r="V166" s="10" t="s">
        <v>34</v>
      </c>
      <c r="W166" s="10"/>
      <c r="X166" s="10"/>
    </row>
    <row r="167" spans="1:24" ht="14.1" customHeight="1" x14ac:dyDescent="0.25">
      <c r="A167" s="10"/>
      <c r="B167" s="10"/>
      <c r="C167" s="10"/>
      <c r="D167" s="12" t="s">
        <v>650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0"/>
      <c r="V167" s="10" t="s">
        <v>34</v>
      </c>
      <c r="W167" s="10"/>
      <c r="X167" s="10"/>
    </row>
    <row r="168" spans="1:24" ht="12.75" customHeight="1" x14ac:dyDescent="0.25">
      <c r="A168" s="10"/>
      <c r="B168" s="10"/>
      <c r="C168" s="10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0"/>
      <c r="W168" s="10"/>
      <c r="X168" s="10"/>
    </row>
    <row r="169" spans="1:24" ht="14.1" customHeight="1" x14ac:dyDescent="0.25">
      <c r="A169" s="10"/>
      <c r="B169" s="10"/>
      <c r="C169" s="10"/>
      <c r="D169" s="19" t="s">
        <v>651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0"/>
      <c r="W169" s="10"/>
      <c r="X169" s="10"/>
    </row>
    <row r="170" spans="1:24" ht="25.5" customHeight="1" x14ac:dyDescent="0.25">
      <c r="A170" s="10"/>
      <c r="B170" s="10"/>
      <c r="C170" s="10"/>
      <c r="D170" s="12" t="s">
        <v>630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0"/>
      <c r="V170" s="10" t="s">
        <v>34</v>
      </c>
      <c r="W170" s="10"/>
      <c r="X170" s="10"/>
    </row>
    <row r="171" spans="1:24" ht="14.1" customHeight="1" x14ac:dyDescent="0.25">
      <c r="A171" s="10"/>
      <c r="B171" s="10"/>
      <c r="C171" s="10"/>
      <c r="D171" s="12" t="s">
        <v>631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0"/>
      <c r="V171" s="10" t="s">
        <v>34</v>
      </c>
      <c r="W171" s="10"/>
      <c r="X171" s="10"/>
    </row>
    <row r="172" spans="1:24" ht="14.1" customHeight="1" x14ac:dyDescent="0.25">
      <c r="A172" s="10"/>
      <c r="B172" s="10"/>
      <c r="C172" s="10"/>
      <c r="D172" s="12" t="s">
        <v>633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0"/>
      <c r="V172" s="10" t="s">
        <v>2347</v>
      </c>
      <c r="W172" s="10"/>
      <c r="X172" s="10"/>
    </row>
    <row r="173" spans="1:24" ht="14.1" customHeight="1" x14ac:dyDescent="0.25">
      <c r="A173" s="10"/>
      <c r="B173" s="10"/>
      <c r="C173" s="10"/>
      <c r="D173" s="12" t="s">
        <v>634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0"/>
      <c r="V173" s="10" t="s">
        <v>2348</v>
      </c>
      <c r="W173" s="10"/>
      <c r="X173" s="10"/>
    </row>
    <row r="174" spans="1:24" ht="12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3.7" customHeight="1" x14ac:dyDescent="0.25">
      <c r="A175" s="1" t="s">
        <v>652</v>
      </c>
      <c r="B175" s="1"/>
      <c r="C175" s="8" t="s">
        <v>653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5" t="s">
        <v>181</v>
      </c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"/>
      <c r="R176" s="1"/>
      <c r="S176" s="1"/>
      <c r="T176" s="1"/>
      <c r="U176" s="1"/>
      <c r="V176" s="1"/>
      <c r="W176" s="1"/>
      <c r="X176" s="1"/>
    </row>
    <row r="177" spans="1:24" ht="13.7" customHeight="1" x14ac:dyDescent="0.25">
      <c r="A177" s="1" t="s">
        <v>654</v>
      </c>
      <c r="B177" s="1"/>
      <c r="C177" s="8" t="s">
        <v>653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5" t="s">
        <v>181</v>
      </c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</sheetData>
  <mergeCells count="1387">
    <mergeCell ref="A174:X174"/>
    <mergeCell ref="A175:B176"/>
    <mergeCell ref="C175:P175"/>
    <mergeCell ref="C176:P176"/>
    <mergeCell ref="Q175:X176"/>
    <mergeCell ref="A177:B178"/>
    <mergeCell ref="C177:P177"/>
    <mergeCell ref="C178:P178"/>
    <mergeCell ref="Q177:X178"/>
    <mergeCell ref="A179:X179"/>
    <mergeCell ref="A171"/>
    <mergeCell ref="B171:C171"/>
    <mergeCell ref="D171:G171"/>
    <mergeCell ref="H171:T171"/>
    <mergeCell ref="U171"/>
    <mergeCell ref="V171:X171"/>
    <mergeCell ref="A172"/>
    <mergeCell ref="B172:C172"/>
    <mergeCell ref="D172:G172"/>
    <mergeCell ref="H172:T172"/>
    <mergeCell ref="U172"/>
    <mergeCell ref="V172:X172"/>
    <mergeCell ref="A173"/>
    <mergeCell ref="B173:C173"/>
    <mergeCell ref="D173:G173"/>
    <mergeCell ref="H173:T173"/>
    <mergeCell ref="U173"/>
    <mergeCell ref="V173:X173"/>
    <mergeCell ref="A167"/>
    <mergeCell ref="B167:C167"/>
    <mergeCell ref="D167:G167"/>
    <mergeCell ref="H167:T167"/>
    <mergeCell ref="U167"/>
    <mergeCell ref="V167:X167"/>
    <mergeCell ref="A168"/>
    <mergeCell ref="B168:C168"/>
    <mergeCell ref="D168:U168"/>
    <mergeCell ref="V168:X168"/>
    <mergeCell ref="A169"/>
    <mergeCell ref="B169:C169"/>
    <mergeCell ref="D169:U169"/>
    <mergeCell ref="V169:X169"/>
    <mergeCell ref="A170"/>
    <mergeCell ref="B170:C170"/>
    <mergeCell ref="D170:G170"/>
    <mergeCell ref="H170:T170"/>
    <mergeCell ref="U170"/>
    <mergeCell ref="V170:X170"/>
    <mergeCell ref="A164"/>
    <mergeCell ref="B164:C164"/>
    <mergeCell ref="D164:G164"/>
    <mergeCell ref="H164:T164"/>
    <mergeCell ref="U164"/>
    <mergeCell ref="V164:X164"/>
    <mergeCell ref="A165"/>
    <mergeCell ref="B165:C165"/>
    <mergeCell ref="D165:G165"/>
    <mergeCell ref="H165:T165"/>
    <mergeCell ref="U165"/>
    <mergeCell ref="V165:X165"/>
    <mergeCell ref="A166"/>
    <mergeCell ref="B166:C166"/>
    <mergeCell ref="D166:G166"/>
    <mergeCell ref="H166:T166"/>
    <mergeCell ref="U166"/>
    <mergeCell ref="V166:X166"/>
    <mergeCell ref="A161"/>
    <mergeCell ref="B161:C161"/>
    <mergeCell ref="D161:G161"/>
    <mergeCell ref="H161:T161"/>
    <mergeCell ref="U161"/>
    <mergeCell ref="V161:X161"/>
    <mergeCell ref="A162"/>
    <mergeCell ref="B162:C162"/>
    <mergeCell ref="D162:G162"/>
    <mergeCell ref="H162:T162"/>
    <mergeCell ref="U162"/>
    <mergeCell ref="V162:X162"/>
    <mergeCell ref="A163"/>
    <mergeCell ref="B163:C163"/>
    <mergeCell ref="D163:G163"/>
    <mergeCell ref="H163:T163"/>
    <mergeCell ref="U163"/>
    <mergeCell ref="V163:X163"/>
    <mergeCell ref="A158"/>
    <mergeCell ref="B158:C158"/>
    <mergeCell ref="D158:G158"/>
    <mergeCell ref="H158:T158"/>
    <mergeCell ref="U158"/>
    <mergeCell ref="V158:X158"/>
    <mergeCell ref="A159"/>
    <mergeCell ref="B159:C159"/>
    <mergeCell ref="D159:G159"/>
    <mergeCell ref="H159:T159"/>
    <mergeCell ref="U159"/>
    <mergeCell ref="V159:X159"/>
    <mergeCell ref="A160"/>
    <mergeCell ref="B160:C160"/>
    <mergeCell ref="D160:G160"/>
    <mergeCell ref="H160:T160"/>
    <mergeCell ref="U160"/>
    <mergeCell ref="V160:X160"/>
    <mergeCell ref="A154"/>
    <mergeCell ref="B154:C154"/>
    <mergeCell ref="D154:G154"/>
    <mergeCell ref="H154:T154"/>
    <mergeCell ref="U154"/>
    <mergeCell ref="V154:X154"/>
    <mergeCell ref="A155"/>
    <mergeCell ref="B155:C155"/>
    <mergeCell ref="D155:U155"/>
    <mergeCell ref="V155:X155"/>
    <mergeCell ref="A156"/>
    <mergeCell ref="B156:C156"/>
    <mergeCell ref="D156:G156"/>
    <mergeCell ref="H156:T156"/>
    <mergeCell ref="U156"/>
    <mergeCell ref="V156:X156"/>
    <mergeCell ref="A157"/>
    <mergeCell ref="B157:C157"/>
    <mergeCell ref="D157:U157"/>
    <mergeCell ref="V157:X157"/>
    <mergeCell ref="A150"/>
    <mergeCell ref="B150:C150"/>
    <mergeCell ref="D150:G150"/>
    <mergeCell ref="H150:T150"/>
    <mergeCell ref="U150"/>
    <mergeCell ref="V150:X150"/>
    <mergeCell ref="A151"/>
    <mergeCell ref="B151:C151"/>
    <mergeCell ref="D151:G151"/>
    <mergeCell ref="H151:T151"/>
    <mergeCell ref="U151"/>
    <mergeCell ref="V151:X151"/>
    <mergeCell ref="A152"/>
    <mergeCell ref="B152:C152"/>
    <mergeCell ref="D152:U152"/>
    <mergeCell ref="V152:X152"/>
    <mergeCell ref="A153"/>
    <mergeCell ref="B153:C153"/>
    <mergeCell ref="D153:G153"/>
    <mergeCell ref="H153:T153"/>
    <mergeCell ref="U153"/>
    <mergeCell ref="V153:X153"/>
    <mergeCell ref="A147"/>
    <mergeCell ref="B147:C147"/>
    <mergeCell ref="D147:G147"/>
    <mergeCell ref="H147:T147"/>
    <mergeCell ref="U147"/>
    <mergeCell ref="V147:X147"/>
    <mergeCell ref="A148"/>
    <mergeCell ref="B148:C148"/>
    <mergeCell ref="D148:G148"/>
    <mergeCell ref="H148:T148"/>
    <mergeCell ref="U148"/>
    <mergeCell ref="V148:X148"/>
    <mergeCell ref="A149"/>
    <mergeCell ref="B149:C149"/>
    <mergeCell ref="D149:G149"/>
    <mergeCell ref="H149:T149"/>
    <mergeCell ref="U149"/>
    <mergeCell ref="V149:X149"/>
    <mergeCell ref="A143"/>
    <mergeCell ref="B143:C143"/>
    <mergeCell ref="D143:G143"/>
    <mergeCell ref="H143:T143"/>
    <mergeCell ref="U143"/>
    <mergeCell ref="V143:X143"/>
    <mergeCell ref="A144"/>
    <mergeCell ref="B144:C144"/>
    <mergeCell ref="D144:U144"/>
    <mergeCell ref="V144:X144"/>
    <mergeCell ref="A145"/>
    <mergeCell ref="B145:C145"/>
    <mergeCell ref="D145:G145"/>
    <mergeCell ref="H145:T145"/>
    <mergeCell ref="U145"/>
    <mergeCell ref="V145:X145"/>
    <mergeCell ref="A146"/>
    <mergeCell ref="B146:C146"/>
    <mergeCell ref="D146:G146"/>
    <mergeCell ref="H146:T146"/>
    <mergeCell ref="U146"/>
    <mergeCell ref="V146:X146"/>
    <mergeCell ref="A139"/>
    <mergeCell ref="B139:C139"/>
    <mergeCell ref="D139:G139"/>
    <mergeCell ref="H139:T139"/>
    <mergeCell ref="U139"/>
    <mergeCell ref="V139:X139"/>
    <mergeCell ref="A140"/>
    <mergeCell ref="B140:C140"/>
    <mergeCell ref="D140:U140"/>
    <mergeCell ref="V140:X140"/>
    <mergeCell ref="A141"/>
    <mergeCell ref="B141:C141"/>
    <mergeCell ref="D141:G141"/>
    <mergeCell ref="H141:T141"/>
    <mergeCell ref="U141"/>
    <mergeCell ref="V141:X141"/>
    <mergeCell ref="A142"/>
    <mergeCell ref="B142:C142"/>
    <mergeCell ref="D142:U142"/>
    <mergeCell ref="V142:X142"/>
    <mergeCell ref="A136"/>
    <mergeCell ref="B136:C136"/>
    <mergeCell ref="D136:G136"/>
    <mergeCell ref="H136:T136"/>
    <mergeCell ref="U136"/>
    <mergeCell ref="V136:X136"/>
    <mergeCell ref="A137"/>
    <mergeCell ref="B137:C137"/>
    <mergeCell ref="D137:G137"/>
    <mergeCell ref="H137:T137"/>
    <mergeCell ref="U137"/>
    <mergeCell ref="V137:X137"/>
    <mergeCell ref="A138"/>
    <mergeCell ref="B138:C138"/>
    <mergeCell ref="D138:G138"/>
    <mergeCell ref="H138:T138"/>
    <mergeCell ref="U138"/>
    <mergeCell ref="V138:X138"/>
    <mergeCell ref="A132"/>
    <mergeCell ref="B132:C132"/>
    <mergeCell ref="D132:U132"/>
    <mergeCell ref="V132:X132"/>
    <mergeCell ref="A133"/>
    <mergeCell ref="B133:C133"/>
    <mergeCell ref="D133:G133"/>
    <mergeCell ref="H133:T133"/>
    <mergeCell ref="U133"/>
    <mergeCell ref="V133:X133"/>
    <mergeCell ref="A134"/>
    <mergeCell ref="B134:C134"/>
    <mergeCell ref="D134:G134"/>
    <mergeCell ref="H134:T134"/>
    <mergeCell ref="U134"/>
    <mergeCell ref="V134:X134"/>
    <mergeCell ref="A135"/>
    <mergeCell ref="B135:C135"/>
    <mergeCell ref="D135:G135"/>
    <mergeCell ref="H135:T135"/>
    <mergeCell ref="U135"/>
    <mergeCell ref="V135:X135"/>
    <mergeCell ref="A128"/>
    <mergeCell ref="B128:C128"/>
    <mergeCell ref="D128:U128"/>
    <mergeCell ref="V128:X128"/>
    <mergeCell ref="A129"/>
    <mergeCell ref="B129:C129"/>
    <mergeCell ref="D129:G129"/>
    <mergeCell ref="H129:T129"/>
    <mergeCell ref="U129"/>
    <mergeCell ref="V129:X129"/>
    <mergeCell ref="A130"/>
    <mergeCell ref="B130:C130"/>
    <mergeCell ref="D130:U130"/>
    <mergeCell ref="V130:X130"/>
    <mergeCell ref="A131"/>
    <mergeCell ref="B131:C131"/>
    <mergeCell ref="D131:G131"/>
    <mergeCell ref="H131:T131"/>
    <mergeCell ref="U131"/>
    <mergeCell ref="V131:X131"/>
    <mergeCell ref="A124"/>
    <mergeCell ref="B124:C124"/>
    <mergeCell ref="D124:G124"/>
    <mergeCell ref="H124:T124"/>
    <mergeCell ref="U124:W124"/>
    <mergeCell ref="X124"/>
    <mergeCell ref="A125"/>
    <mergeCell ref="B125:C125"/>
    <mergeCell ref="D125:G125"/>
    <mergeCell ref="H125:T125"/>
    <mergeCell ref="U125:W125"/>
    <mergeCell ref="X125"/>
    <mergeCell ref="A126:X126"/>
    <mergeCell ref="A127"/>
    <mergeCell ref="B127:C127"/>
    <mergeCell ref="D127:U127"/>
    <mergeCell ref="V127:X127"/>
    <mergeCell ref="A120"/>
    <mergeCell ref="B120:C120"/>
    <mergeCell ref="D120:W120"/>
    <mergeCell ref="X120"/>
    <mergeCell ref="A121"/>
    <mergeCell ref="B121:C121"/>
    <mergeCell ref="D121:G121"/>
    <mergeCell ref="H121:T121"/>
    <mergeCell ref="U121:W121"/>
    <mergeCell ref="X121"/>
    <mergeCell ref="A122"/>
    <mergeCell ref="B122:C122"/>
    <mergeCell ref="D122:G122"/>
    <mergeCell ref="H122:T122"/>
    <mergeCell ref="U122:W122"/>
    <mergeCell ref="X122"/>
    <mergeCell ref="A123"/>
    <mergeCell ref="B123:C123"/>
    <mergeCell ref="D123:W123"/>
    <mergeCell ref="X123"/>
    <mergeCell ref="A117"/>
    <mergeCell ref="B117:C117"/>
    <mergeCell ref="D117:G117"/>
    <mergeCell ref="H117:T117"/>
    <mergeCell ref="U117:W117"/>
    <mergeCell ref="X117"/>
    <mergeCell ref="A118"/>
    <mergeCell ref="B118:C118"/>
    <mergeCell ref="D118:G118"/>
    <mergeCell ref="H118:T118"/>
    <mergeCell ref="U118:W118"/>
    <mergeCell ref="X118"/>
    <mergeCell ref="A119"/>
    <mergeCell ref="B119:C119"/>
    <mergeCell ref="D119:G119"/>
    <mergeCell ref="H119:T119"/>
    <mergeCell ref="U119:W119"/>
    <mergeCell ref="X119"/>
    <mergeCell ref="A114"/>
    <mergeCell ref="B114:C114"/>
    <mergeCell ref="D114:G114"/>
    <mergeCell ref="H114:T114"/>
    <mergeCell ref="U114:W114"/>
    <mergeCell ref="X114"/>
    <mergeCell ref="A115"/>
    <mergeCell ref="B115:C115"/>
    <mergeCell ref="D115:G115"/>
    <mergeCell ref="H115:T115"/>
    <mergeCell ref="U115:W115"/>
    <mergeCell ref="X115"/>
    <mergeCell ref="A116"/>
    <mergeCell ref="B116:C116"/>
    <mergeCell ref="D116:G116"/>
    <mergeCell ref="H116:T116"/>
    <mergeCell ref="U116:W116"/>
    <mergeCell ref="X116"/>
    <mergeCell ref="A111"/>
    <mergeCell ref="B111:C111"/>
    <mergeCell ref="D111:G111"/>
    <mergeCell ref="H111:T111"/>
    <mergeCell ref="U111:W111"/>
    <mergeCell ref="X111"/>
    <mergeCell ref="A112"/>
    <mergeCell ref="B112:C112"/>
    <mergeCell ref="D112:G112"/>
    <mergeCell ref="H112:T112"/>
    <mergeCell ref="U112:W112"/>
    <mergeCell ref="X112"/>
    <mergeCell ref="A113"/>
    <mergeCell ref="B113:C113"/>
    <mergeCell ref="D113:G113"/>
    <mergeCell ref="H113:T113"/>
    <mergeCell ref="U113:W113"/>
    <mergeCell ref="X113"/>
    <mergeCell ref="A107"/>
    <mergeCell ref="B107:C107"/>
    <mergeCell ref="D107:G107"/>
    <mergeCell ref="H107:T107"/>
    <mergeCell ref="U107:W107"/>
    <mergeCell ref="X107"/>
    <mergeCell ref="A108"/>
    <mergeCell ref="B108:C108"/>
    <mergeCell ref="D108:W108"/>
    <mergeCell ref="X108"/>
    <mergeCell ref="A109"/>
    <mergeCell ref="B109:C109"/>
    <mergeCell ref="D109:G109"/>
    <mergeCell ref="H109:T109"/>
    <mergeCell ref="U109:W109"/>
    <mergeCell ref="X109"/>
    <mergeCell ref="A110"/>
    <mergeCell ref="B110:C110"/>
    <mergeCell ref="D110:G110"/>
    <mergeCell ref="H110:T110"/>
    <mergeCell ref="U110:W110"/>
    <mergeCell ref="X110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W106"/>
    <mergeCell ref="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W104"/>
    <mergeCell ref="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W102"/>
    <mergeCell ref="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W100"/>
    <mergeCell ref="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W98"/>
    <mergeCell ref="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W96"/>
    <mergeCell ref="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W94"/>
    <mergeCell ref="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W92"/>
    <mergeCell ref="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W90"/>
    <mergeCell ref="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W88"/>
    <mergeCell ref="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W86"/>
    <mergeCell ref="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W84"/>
    <mergeCell ref="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W82"/>
    <mergeCell ref="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W80"/>
    <mergeCell ref="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W78"/>
    <mergeCell ref="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W76"/>
    <mergeCell ref="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41"/>
  <sheetViews>
    <sheetView workbookViewId="0">
      <selection sqref="A1:J1"/>
    </sheetView>
  </sheetViews>
  <sheetFormatPr defaultRowHeight="15" x14ac:dyDescent="0.2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3.140625" customWidth="1"/>
    <col min="10" max="10" width="3.85546875" customWidth="1"/>
    <col min="11" max="11" width="5.28515625" customWidth="1"/>
    <col min="12" max="12" width="2.85546875" customWidth="1"/>
    <col min="13" max="13" width="1.5703125" customWidth="1"/>
    <col min="14" max="14" width="7.710937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7109375" customWidth="1"/>
    <col min="21" max="21" width="10.5703125" customWidth="1"/>
    <col min="22" max="22" width="9.42578125" customWidth="1"/>
    <col min="23" max="23" width="0.28515625" customWidth="1"/>
    <col min="24" max="24" width="1" customWidth="1"/>
    <col min="25" max="25" width="11.42578125" customWidth="1"/>
  </cols>
  <sheetData>
    <row r="1" spans="1:25" ht="13.7" customHeight="1" x14ac:dyDescent="0.25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8" t="s">
        <v>183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5" customHeight="1" x14ac:dyDescent="0.25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8" t="s">
        <v>185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05.75" customHeight="1" x14ac:dyDescent="0.25">
      <c r="A3" s="1" t="s">
        <v>186</v>
      </c>
      <c r="B3" s="1"/>
      <c r="C3" s="1"/>
      <c r="D3" s="1"/>
      <c r="E3" s="1"/>
      <c r="F3" s="1"/>
      <c r="G3" s="1"/>
      <c r="H3" s="1"/>
      <c r="I3" s="1"/>
      <c r="J3" s="1"/>
      <c r="K3" s="8" t="s">
        <v>187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" customHeight="1" x14ac:dyDescent="0.25">
      <c r="A4" s="1" t="s">
        <v>188</v>
      </c>
      <c r="B4" s="1"/>
      <c r="C4" s="1"/>
      <c r="D4" s="1"/>
      <c r="E4" s="1"/>
      <c r="F4" s="1"/>
      <c r="G4" s="1"/>
      <c r="H4" s="1"/>
      <c r="I4" s="1"/>
      <c r="J4" s="1"/>
      <c r="K4" s="8" t="s">
        <v>189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5" customHeight="1" x14ac:dyDescent="0.25">
      <c r="A5" s="1" t="s">
        <v>190</v>
      </c>
      <c r="B5" s="1"/>
      <c r="C5" s="1"/>
      <c r="D5" s="1"/>
      <c r="E5" s="1"/>
      <c r="F5" s="1"/>
      <c r="G5" s="1"/>
      <c r="H5" s="1"/>
      <c r="I5" s="1"/>
      <c r="J5" s="1"/>
      <c r="K5" s="8" t="s">
        <v>191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15" customHeight="1" x14ac:dyDescent="0.25">
      <c r="A6" s="1" t="s">
        <v>192</v>
      </c>
      <c r="B6" s="1"/>
      <c r="C6" s="1"/>
      <c r="D6" s="1"/>
      <c r="E6" s="1"/>
      <c r="F6" s="1"/>
      <c r="G6" s="1"/>
      <c r="H6" s="1"/>
      <c r="I6" s="1"/>
      <c r="J6" s="1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" customHeight="1" x14ac:dyDescent="0.25">
      <c r="A7" s="1" t="s">
        <v>193</v>
      </c>
      <c r="B7" s="1"/>
      <c r="C7" s="1"/>
      <c r="D7" s="1"/>
      <c r="E7" s="1"/>
      <c r="F7" s="1"/>
      <c r="G7" s="1"/>
      <c r="H7" s="1"/>
      <c r="I7" s="1"/>
      <c r="J7" s="1"/>
      <c r="K7" s="8" t="s">
        <v>194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5" customHeight="1" x14ac:dyDescent="0.25">
      <c r="A8" s="1" t="s">
        <v>195</v>
      </c>
      <c r="B8" s="1"/>
      <c r="C8" s="1"/>
      <c r="D8" s="1"/>
      <c r="E8" s="1"/>
      <c r="F8" s="1"/>
      <c r="G8" s="1"/>
      <c r="H8" s="1"/>
      <c r="I8" s="1"/>
      <c r="J8" s="1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36.7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" customHeight="1" x14ac:dyDescent="0.25">
      <c r="A12" s="15" t="s">
        <v>196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" customHeight="1" x14ac:dyDescent="0.25">
      <c r="A13" s="6" t="s">
        <v>197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8" t="s">
        <v>60</v>
      </c>
      <c r="N13" s="8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3.7" customHeight="1" x14ac:dyDescent="0.25">
      <c r="A14" s="2" t="s">
        <v>61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" customHeight="1" x14ac:dyDescent="0.25">
      <c r="A15" s="15" t="s">
        <v>198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" customHeight="1" x14ac:dyDescent="0.25">
      <c r="A16" s="1" t="s">
        <v>199</v>
      </c>
      <c r="B16" s="1"/>
      <c r="C16" s="1"/>
      <c r="D16" s="2" t="s">
        <v>200</v>
      </c>
      <c r="E16" s="2"/>
      <c r="F16" s="2"/>
      <c r="G16" s="1" t="s">
        <v>201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5">
      <c r="A17" s="1" t="s">
        <v>202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" customHeight="1" x14ac:dyDescent="0.25">
      <c r="A18" s="1"/>
      <c r="B18" s="1"/>
      <c r="C18" s="1"/>
      <c r="D18" s="15" t="s">
        <v>203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" customHeight="1" x14ac:dyDescent="0.25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" customHeight="1" x14ac:dyDescent="0.25">
      <c r="A20" s="7" t="s">
        <v>204</v>
      </c>
      <c r="B20" s="7"/>
      <c r="C20" s="7"/>
      <c r="D20" s="7"/>
      <c r="E20" s="7"/>
      <c r="F20" s="14" t="s">
        <v>64</v>
      </c>
      <c r="G20" s="14"/>
      <c r="H20" s="14"/>
      <c r="I20" s="14"/>
      <c r="J20" s="1" t="s">
        <v>6</v>
      </c>
      <c r="K20" s="1"/>
      <c r="L20" s="1"/>
      <c r="M20" s="1"/>
      <c r="N20" s="1" t="s">
        <v>205</v>
      </c>
      <c r="O20" s="1"/>
      <c r="P20" s="1"/>
      <c r="Q20" s="1"/>
      <c r="R20" s="1"/>
      <c r="S20" s="1"/>
      <c r="T20" s="14" t="s">
        <v>2514</v>
      </c>
      <c r="U20" s="14"/>
      <c r="V20" s="14"/>
      <c r="W20" s="14"/>
      <c r="X20" s="14"/>
      <c r="Y20" s="1" t="s">
        <v>6</v>
      </c>
    </row>
    <row r="21" spans="1:25" ht="13.7" customHeight="1" x14ac:dyDescent="0.25">
      <c r="A21" s="16" t="s">
        <v>207</v>
      </c>
      <c r="B21" s="16"/>
      <c r="C21" s="16"/>
      <c r="D21" s="16"/>
      <c r="E21" s="16"/>
      <c r="F21" s="5"/>
      <c r="G21" s="5"/>
      <c r="H21" s="5"/>
      <c r="I21" s="5"/>
      <c r="J21" s="1"/>
      <c r="K21" s="1"/>
      <c r="L21" s="1"/>
      <c r="M21" s="1"/>
      <c r="N21" s="1" t="s">
        <v>208</v>
      </c>
      <c r="O21" s="1"/>
      <c r="P21" s="1"/>
      <c r="Q21" s="1"/>
      <c r="R21" s="1"/>
      <c r="S21" s="1"/>
      <c r="T21" s="14" t="s">
        <v>2515</v>
      </c>
      <c r="U21" s="14"/>
      <c r="V21" s="14"/>
      <c r="W21" s="14"/>
      <c r="X21" s="14"/>
      <c r="Y21" s="1" t="s">
        <v>6</v>
      </c>
    </row>
    <row r="22" spans="1:25" ht="13.7" customHeight="1" x14ac:dyDescent="0.25">
      <c r="A22" s="7" t="s">
        <v>210</v>
      </c>
      <c r="B22" s="7"/>
      <c r="C22" s="7"/>
      <c r="D22" s="7"/>
      <c r="E22" s="7"/>
      <c r="F22" s="14" t="s">
        <v>62</v>
      </c>
      <c r="G22" s="14"/>
      <c r="H22" s="14"/>
      <c r="I22" s="14"/>
      <c r="J22" s="1" t="s">
        <v>6</v>
      </c>
      <c r="K22" s="1"/>
      <c r="L22" s="1"/>
      <c r="M22" s="1"/>
      <c r="N22" s="1" t="s">
        <v>211</v>
      </c>
      <c r="O22" s="1"/>
      <c r="P22" s="1"/>
      <c r="Q22" s="1"/>
      <c r="R22" s="1"/>
      <c r="S22" s="1"/>
      <c r="T22" s="14" t="s">
        <v>2516</v>
      </c>
      <c r="U22" s="14"/>
      <c r="V22" s="14"/>
      <c r="W22" s="14"/>
      <c r="X22" s="14"/>
      <c r="Y22" s="1" t="s">
        <v>213</v>
      </c>
    </row>
    <row r="23" spans="1:25" ht="13.7" customHeight="1" x14ac:dyDescent="0.25">
      <c r="A23" s="7" t="s">
        <v>214</v>
      </c>
      <c r="B23" s="7"/>
      <c r="C23" s="7"/>
      <c r="D23" s="7"/>
      <c r="E23" s="7"/>
      <c r="F23" s="14" t="s">
        <v>63</v>
      </c>
      <c r="G23" s="14"/>
      <c r="H23" s="14"/>
      <c r="I23" s="14"/>
      <c r="J23" s="1" t="s">
        <v>6</v>
      </c>
      <c r="K23" s="1"/>
      <c r="L23" s="1"/>
      <c r="M23" s="1"/>
      <c r="N23" s="1" t="s">
        <v>215</v>
      </c>
      <c r="O23" s="1"/>
      <c r="P23" s="1"/>
      <c r="Q23" s="1"/>
      <c r="R23" s="1"/>
      <c r="S23" s="1"/>
      <c r="T23" s="14" t="s">
        <v>2517</v>
      </c>
      <c r="U23" s="14"/>
      <c r="V23" s="14"/>
      <c r="W23" s="14"/>
      <c r="X23" s="14"/>
      <c r="Y23" s="1" t="s">
        <v>213</v>
      </c>
    </row>
    <row r="24" spans="1:25" ht="13.7" customHeight="1" x14ac:dyDescent="0.25">
      <c r="A24" s="7" t="s">
        <v>217</v>
      </c>
      <c r="B24" s="7"/>
      <c r="C24" s="7"/>
      <c r="D24" s="7"/>
      <c r="E24" s="7"/>
      <c r="F24" s="14" t="s">
        <v>34</v>
      </c>
      <c r="G24" s="14"/>
      <c r="H24" s="14"/>
      <c r="I24" s="14"/>
      <c r="J24" s="1" t="s">
        <v>6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" customHeight="1" x14ac:dyDescent="0.25">
      <c r="A25" s="7" t="s">
        <v>218</v>
      </c>
      <c r="B25" s="7"/>
      <c r="C25" s="7"/>
      <c r="D25" s="7"/>
      <c r="E25" s="7"/>
      <c r="F25" s="14" t="s">
        <v>34</v>
      </c>
      <c r="G25" s="14"/>
      <c r="H25" s="14"/>
      <c r="I25" s="14"/>
      <c r="J25" s="1" t="s">
        <v>6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85" customHeight="1" x14ac:dyDescent="0.25">
      <c r="A27" s="9" t="s">
        <v>219</v>
      </c>
      <c r="B27" s="9"/>
      <c r="C27" s="9" t="s">
        <v>15</v>
      </c>
      <c r="D27" s="9"/>
      <c r="E27" s="9" t="s">
        <v>220</v>
      </c>
      <c r="F27" s="9"/>
      <c r="G27" s="9"/>
      <c r="H27" s="9" t="s">
        <v>221</v>
      </c>
      <c r="I27" s="9" t="s">
        <v>222</v>
      </c>
      <c r="J27" s="9"/>
      <c r="K27" s="9"/>
      <c r="L27" s="9"/>
      <c r="M27" s="9"/>
      <c r="N27" s="9"/>
      <c r="O27" s="9"/>
      <c r="P27" s="9"/>
      <c r="Q27" s="9" t="s">
        <v>226</v>
      </c>
      <c r="R27" s="9"/>
      <c r="S27" s="9"/>
      <c r="T27" s="9"/>
      <c r="U27" s="9"/>
      <c r="V27" s="9"/>
      <c r="W27" s="9"/>
      <c r="X27" s="9"/>
      <c r="Y27" s="9"/>
    </row>
    <row r="28" spans="1:25" ht="72.400000000000006" customHeight="1" x14ac:dyDescent="0.25">
      <c r="A28" s="9"/>
      <c r="B28" s="9"/>
      <c r="C28" s="9"/>
      <c r="D28" s="9"/>
      <c r="E28" s="9"/>
      <c r="F28" s="9"/>
      <c r="G28" s="9"/>
      <c r="H28" s="9"/>
      <c r="I28" s="9" t="s">
        <v>223</v>
      </c>
      <c r="J28" s="9"/>
      <c r="K28" s="9"/>
      <c r="L28" s="9" t="s">
        <v>224</v>
      </c>
      <c r="M28" s="9"/>
      <c r="N28" s="9"/>
      <c r="O28" s="9" t="s">
        <v>225</v>
      </c>
      <c r="P28" s="9"/>
      <c r="Q28" s="9" t="s">
        <v>227</v>
      </c>
      <c r="R28" s="9"/>
      <c r="S28" s="9" t="s">
        <v>228</v>
      </c>
      <c r="T28" s="9"/>
      <c r="U28" s="9" t="s">
        <v>229</v>
      </c>
      <c r="V28" s="9" t="s">
        <v>224</v>
      </c>
      <c r="W28" s="9" t="s">
        <v>230</v>
      </c>
      <c r="X28" s="9"/>
      <c r="Y28" s="9"/>
    </row>
    <row r="29" spans="1:25" ht="14.1" customHeight="1" x14ac:dyDescent="0.25">
      <c r="A29" s="17" t="s">
        <v>659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1" customHeight="1" x14ac:dyDescent="0.25">
      <c r="A30" s="10" t="s">
        <v>9</v>
      </c>
      <c r="B30" s="10"/>
      <c r="C30" s="10" t="s">
        <v>23</v>
      </c>
      <c r="D30" s="10"/>
      <c r="E30" s="10" t="s">
        <v>24</v>
      </c>
      <c r="F30" s="10"/>
      <c r="G30" s="10"/>
      <c r="H30" s="10" t="s">
        <v>25</v>
      </c>
      <c r="I30" s="10" t="s">
        <v>26</v>
      </c>
      <c r="J30" s="10"/>
      <c r="K30" s="10"/>
      <c r="L30" s="10" t="s">
        <v>27</v>
      </c>
      <c r="M30" s="10"/>
      <c r="N30" s="10"/>
      <c r="O30" s="10" t="s">
        <v>28</v>
      </c>
      <c r="P30" s="10"/>
      <c r="Q30" s="10" t="s">
        <v>29</v>
      </c>
      <c r="R30" s="10"/>
      <c r="S30" s="10" t="s">
        <v>70</v>
      </c>
      <c r="T30" s="10"/>
      <c r="U30" s="10" t="s">
        <v>96</v>
      </c>
      <c r="V30" s="10" t="s">
        <v>100</v>
      </c>
      <c r="W30" s="10" t="s">
        <v>104</v>
      </c>
      <c r="X30" s="10"/>
      <c r="Y30" s="10"/>
    </row>
    <row r="31" spans="1:25" ht="48.6" customHeight="1" x14ac:dyDescent="0.25">
      <c r="A31" s="10" t="s">
        <v>9</v>
      </c>
      <c r="B31" s="10"/>
      <c r="C31" s="10" t="s">
        <v>660</v>
      </c>
      <c r="D31" s="10"/>
      <c r="E31" s="12" t="s">
        <v>2518</v>
      </c>
      <c r="F31" s="12"/>
      <c r="G31" s="12"/>
      <c r="H31" s="10" t="s">
        <v>662</v>
      </c>
      <c r="I31" s="10" t="s">
        <v>2519</v>
      </c>
      <c r="J31" s="10"/>
      <c r="K31" s="10"/>
      <c r="L31" s="10"/>
      <c r="M31" s="10"/>
      <c r="N31" s="10"/>
      <c r="O31" s="10" t="s">
        <v>2519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71.45" customHeight="1" x14ac:dyDescent="0.25">
      <c r="A32" s="10"/>
      <c r="B32" s="10"/>
      <c r="C32" s="10" t="s">
        <v>236</v>
      </c>
      <c r="D32" s="10"/>
      <c r="E32" s="12" t="s">
        <v>237</v>
      </c>
      <c r="F32" s="12"/>
      <c r="G32" s="12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63.5" customHeight="1" x14ac:dyDescent="0.25">
      <c r="A33" s="10"/>
      <c r="B33" s="10"/>
      <c r="C33" s="10" t="s">
        <v>238</v>
      </c>
      <c r="D33" s="10"/>
      <c r="E33" s="12" t="s">
        <v>239</v>
      </c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4.1" customHeight="1" x14ac:dyDescent="0.25">
      <c r="A34" s="10"/>
      <c r="B34" s="10"/>
      <c r="C34" s="11" t="s">
        <v>9</v>
      </c>
      <c r="D34" s="11"/>
      <c r="E34" s="12" t="s">
        <v>240</v>
      </c>
      <c r="F34" s="12"/>
      <c r="G34" s="12"/>
      <c r="H34" s="10" t="s">
        <v>213</v>
      </c>
      <c r="I34" s="10"/>
      <c r="J34" s="10"/>
      <c r="K34" s="10"/>
      <c r="L34" s="10"/>
      <c r="M34" s="10"/>
      <c r="N34" s="10"/>
      <c r="O34" s="10" t="s">
        <v>2520</v>
      </c>
      <c r="P34" s="10"/>
      <c r="Q34" s="10"/>
      <c r="R34" s="10"/>
      <c r="S34" s="10"/>
      <c r="T34" s="10"/>
      <c r="U34" s="10"/>
      <c r="V34" s="10"/>
      <c r="W34" s="10" t="s">
        <v>2521</v>
      </c>
      <c r="X34" s="10"/>
      <c r="Y34" s="10"/>
    </row>
    <row r="35" spans="1:25" ht="14.1" customHeight="1" x14ac:dyDescent="0.25">
      <c r="A35" s="10"/>
      <c r="B35" s="10"/>
      <c r="C35" s="10" t="s">
        <v>666</v>
      </c>
      <c r="D35" s="10"/>
      <c r="E35" s="12" t="s">
        <v>667</v>
      </c>
      <c r="F35" s="12"/>
      <c r="G35" s="12"/>
      <c r="H35" s="10" t="s">
        <v>213</v>
      </c>
      <c r="I35" s="10" t="s">
        <v>668</v>
      </c>
      <c r="J35" s="10"/>
      <c r="K35" s="10"/>
      <c r="L35" s="10" t="s">
        <v>246</v>
      </c>
      <c r="M35" s="10"/>
      <c r="N35" s="10"/>
      <c r="O35" s="10" t="s">
        <v>2520</v>
      </c>
      <c r="P35" s="10"/>
      <c r="Q35" s="10"/>
      <c r="R35" s="10"/>
      <c r="S35" s="10"/>
      <c r="T35" s="10"/>
      <c r="U35" s="10" t="s">
        <v>669</v>
      </c>
      <c r="V35" s="10"/>
      <c r="W35" s="10" t="s">
        <v>2521</v>
      </c>
      <c r="X35" s="10"/>
      <c r="Y35" s="10"/>
    </row>
    <row r="36" spans="1:25" ht="14.1" customHeight="1" x14ac:dyDescent="0.25">
      <c r="A36" s="10"/>
      <c r="B36" s="10"/>
      <c r="C36" s="10"/>
      <c r="D36" s="10"/>
      <c r="E36" s="12" t="s">
        <v>276</v>
      </c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2521</v>
      </c>
      <c r="X36" s="10"/>
      <c r="Y36" s="10"/>
    </row>
    <row r="37" spans="1:25" ht="14.1" customHeight="1" x14ac:dyDescent="0.25">
      <c r="A37" s="10"/>
      <c r="B37" s="10"/>
      <c r="C37" s="10"/>
      <c r="D37" s="10"/>
      <c r="E37" s="12" t="s">
        <v>278</v>
      </c>
      <c r="F37" s="12"/>
      <c r="G37" s="12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2521</v>
      </c>
      <c r="X37" s="10"/>
      <c r="Y37" s="10"/>
    </row>
    <row r="38" spans="1:25" ht="48.6" customHeight="1" x14ac:dyDescent="0.25">
      <c r="A38" s="10"/>
      <c r="B38" s="10"/>
      <c r="C38" s="10" t="s">
        <v>670</v>
      </c>
      <c r="D38" s="10"/>
      <c r="E38" s="12" t="s">
        <v>671</v>
      </c>
      <c r="F38" s="12"/>
      <c r="G38" s="12"/>
      <c r="H38" s="10" t="s">
        <v>282</v>
      </c>
      <c r="I38" s="10" t="s">
        <v>672</v>
      </c>
      <c r="J38" s="10"/>
      <c r="K38" s="10"/>
      <c r="L38" s="10"/>
      <c r="M38" s="10"/>
      <c r="N38" s="10"/>
      <c r="O38" s="10" t="s">
        <v>672</v>
      </c>
      <c r="P38" s="10"/>
      <c r="Q38" s="10"/>
      <c r="R38" s="10"/>
      <c r="S38" s="10"/>
      <c r="T38" s="10"/>
      <c r="U38" s="10"/>
      <c r="V38" s="10"/>
      <c r="W38" s="10" t="s">
        <v>2522</v>
      </c>
      <c r="X38" s="10"/>
      <c r="Y38" s="10"/>
    </row>
    <row r="39" spans="1:25" ht="48.6" customHeight="1" x14ac:dyDescent="0.25">
      <c r="A39" s="10"/>
      <c r="B39" s="10"/>
      <c r="C39" s="10" t="s">
        <v>674</v>
      </c>
      <c r="D39" s="10"/>
      <c r="E39" s="12" t="s">
        <v>675</v>
      </c>
      <c r="F39" s="12"/>
      <c r="G39" s="12"/>
      <c r="H39" s="10" t="s">
        <v>282</v>
      </c>
      <c r="I39" s="10" t="s">
        <v>676</v>
      </c>
      <c r="J39" s="10"/>
      <c r="K39" s="10"/>
      <c r="L39" s="10"/>
      <c r="M39" s="10"/>
      <c r="N39" s="10"/>
      <c r="O39" s="10" t="s">
        <v>676</v>
      </c>
      <c r="P39" s="10"/>
      <c r="Q39" s="10"/>
      <c r="R39" s="10"/>
      <c r="S39" s="10"/>
      <c r="T39" s="10"/>
      <c r="U39" s="10"/>
      <c r="V39" s="10"/>
      <c r="W39" s="10" t="s">
        <v>2523</v>
      </c>
      <c r="X39" s="10"/>
      <c r="Y39" s="10"/>
    </row>
    <row r="40" spans="1:25" ht="14.1" customHeight="1" x14ac:dyDescent="0.25">
      <c r="A40" s="10"/>
      <c r="B40" s="10"/>
      <c r="C40" s="10"/>
      <c r="D40" s="10"/>
      <c r="E40" s="13" t="s">
        <v>289</v>
      </c>
      <c r="F40" s="13"/>
      <c r="G40" s="13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 t="s">
        <v>678</v>
      </c>
      <c r="V40" s="10"/>
      <c r="W40" s="10" t="s">
        <v>2524</v>
      </c>
      <c r="X40" s="10"/>
      <c r="Y40" s="10"/>
    </row>
    <row r="41" spans="1:25" ht="94.5" customHeight="1" x14ac:dyDescent="0.25">
      <c r="A41" s="10" t="s">
        <v>23</v>
      </c>
      <c r="B41" s="10"/>
      <c r="C41" s="10" t="s">
        <v>680</v>
      </c>
      <c r="D41" s="10"/>
      <c r="E41" s="12" t="s">
        <v>2525</v>
      </c>
      <c r="F41" s="12"/>
      <c r="G41" s="12"/>
      <c r="H41" s="10" t="s">
        <v>682</v>
      </c>
      <c r="I41" s="10" t="s">
        <v>2526</v>
      </c>
      <c r="J41" s="10"/>
      <c r="K41" s="10"/>
      <c r="L41" s="10"/>
      <c r="M41" s="10"/>
      <c r="N41" s="10"/>
      <c r="O41" s="10" t="s">
        <v>2526</v>
      </c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71.45" customHeight="1" x14ac:dyDescent="0.25">
      <c r="A42" s="10"/>
      <c r="B42" s="10"/>
      <c r="C42" s="10" t="s">
        <v>236</v>
      </c>
      <c r="D42" s="10"/>
      <c r="E42" s="12" t="s">
        <v>237</v>
      </c>
      <c r="F42" s="12"/>
      <c r="G42" s="12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63.5" customHeight="1" x14ac:dyDescent="0.25">
      <c r="A43" s="10"/>
      <c r="B43" s="10"/>
      <c r="C43" s="10" t="s">
        <v>238</v>
      </c>
      <c r="D43" s="10"/>
      <c r="E43" s="12" t="s">
        <v>239</v>
      </c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4.1" customHeight="1" x14ac:dyDescent="0.25">
      <c r="A44" s="10"/>
      <c r="B44" s="10"/>
      <c r="C44" s="11" t="s">
        <v>23</v>
      </c>
      <c r="D44" s="11"/>
      <c r="E44" s="12" t="s">
        <v>248</v>
      </c>
      <c r="F44" s="12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 t="s">
        <v>2527</v>
      </c>
      <c r="X44" s="10"/>
      <c r="Y44" s="10"/>
    </row>
    <row r="45" spans="1:25" ht="14.1" customHeight="1" x14ac:dyDescent="0.25">
      <c r="A45" s="10"/>
      <c r="B45" s="10"/>
      <c r="C45" s="11"/>
      <c r="D45" s="11"/>
      <c r="E45" s="12" t="s">
        <v>250</v>
      </c>
      <c r="F45" s="12"/>
      <c r="G45" s="12"/>
      <c r="H45" s="10" t="s">
        <v>213</v>
      </c>
      <c r="I45" s="10"/>
      <c r="J45" s="10"/>
      <c r="K45" s="10"/>
      <c r="L45" s="10"/>
      <c r="M45" s="10"/>
      <c r="N45" s="10"/>
      <c r="O45" s="10" t="s">
        <v>2528</v>
      </c>
      <c r="P45" s="10"/>
      <c r="Q45" s="10"/>
      <c r="R45" s="10"/>
      <c r="S45" s="10"/>
      <c r="T45" s="10"/>
      <c r="U45" s="10"/>
      <c r="V45" s="10"/>
      <c r="W45" s="10" t="s">
        <v>2529</v>
      </c>
      <c r="X45" s="10"/>
      <c r="Y45" s="10"/>
    </row>
    <row r="46" spans="1:25" ht="25.5" customHeight="1" x14ac:dyDescent="0.25">
      <c r="A46" s="10"/>
      <c r="B46" s="10"/>
      <c r="C46" s="10" t="s">
        <v>687</v>
      </c>
      <c r="D46" s="10"/>
      <c r="E46" s="12" t="s">
        <v>688</v>
      </c>
      <c r="F46" s="12"/>
      <c r="G46" s="12"/>
      <c r="H46" s="10" t="s">
        <v>255</v>
      </c>
      <c r="I46" s="10" t="s">
        <v>689</v>
      </c>
      <c r="J46" s="10"/>
      <c r="K46" s="10"/>
      <c r="L46" s="10" t="s">
        <v>257</v>
      </c>
      <c r="M46" s="10"/>
      <c r="N46" s="10"/>
      <c r="O46" s="10" t="s">
        <v>2528</v>
      </c>
      <c r="P46" s="10"/>
      <c r="Q46" s="10" t="s">
        <v>690</v>
      </c>
      <c r="R46" s="10"/>
      <c r="S46" s="10" t="s">
        <v>691</v>
      </c>
      <c r="T46" s="10"/>
      <c r="U46" s="10" t="s">
        <v>692</v>
      </c>
      <c r="V46" s="10"/>
      <c r="W46" s="10" t="s">
        <v>2530</v>
      </c>
      <c r="X46" s="10"/>
      <c r="Y46" s="10"/>
    </row>
    <row r="47" spans="1:25" ht="25.5" customHeight="1" x14ac:dyDescent="0.25">
      <c r="A47" s="10"/>
      <c r="B47" s="10"/>
      <c r="C47" s="10" t="s">
        <v>354</v>
      </c>
      <c r="D47" s="10"/>
      <c r="E47" s="12" t="s">
        <v>355</v>
      </c>
      <c r="F47" s="12"/>
      <c r="G47" s="12"/>
      <c r="H47" s="10" t="s">
        <v>213</v>
      </c>
      <c r="I47" s="10" t="s">
        <v>689</v>
      </c>
      <c r="J47" s="10"/>
      <c r="K47" s="10"/>
      <c r="L47" s="10" t="s">
        <v>257</v>
      </c>
      <c r="M47" s="10"/>
      <c r="N47" s="10"/>
      <c r="O47" s="10" t="s">
        <v>2528</v>
      </c>
      <c r="P47" s="10"/>
      <c r="Q47" s="10"/>
      <c r="R47" s="10"/>
      <c r="S47" s="10"/>
      <c r="T47" s="10"/>
      <c r="U47" s="10" t="s">
        <v>356</v>
      </c>
      <c r="V47" s="10"/>
      <c r="W47" s="10" t="s">
        <v>2529</v>
      </c>
      <c r="X47" s="10"/>
      <c r="Y47" s="10"/>
    </row>
    <row r="48" spans="1:25" ht="25.5" customHeight="1" x14ac:dyDescent="0.25">
      <c r="A48" s="10"/>
      <c r="B48" s="10"/>
      <c r="C48" s="10" t="s">
        <v>694</v>
      </c>
      <c r="D48" s="10"/>
      <c r="E48" s="12" t="s">
        <v>695</v>
      </c>
      <c r="F48" s="12"/>
      <c r="G48" s="12"/>
      <c r="H48" s="10" t="s">
        <v>255</v>
      </c>
      <c r="I48" s="10" t="s">
        <v>689</v>
      </c>
      <c r="J48" s="10"/>
      <c r="K48" s="10"/>
      <c r="L48" s="10" t="s">
        <v>257</v>
      </c>
      <c r="M48" s="10"/>
      <c r="N48" s="10"/>
      <c r="O48" s="10" t="s">
        <v>2528</v>
      </c>
      <c r="P48" s="10"/>
      <c r="Q48" s="10" t="s">
        <v>696</v>
      </c>
      <c r="R48" s="10"/>
      <c r="S48" s="10" t="s">
        <v>260</v>
      </c>
      <c r="T48" s="10"/>
      <c r="U48" s="10" t="s">
        <v>697</v>
      </c>
      <c r="V48" s="10"/>
      <c r="W48" s="10" t="s">
        <v>2531</v>
      </c>
      <c r="X48" s="10"/>
      <c r="Y48" s="10"/>
    </row>
    <row r="49" spans="1:25" ht="14.1" customHeight="1" x14ac:dyDescent="0.25">
      <c r="A49" s="10"/>
      <c r="B49" s="10"/>
      <c r="C49" s="10"/>
      <c r="D49" s="10"/>
      <c r="E49" s="12" t="s">
        <v>276</v>
      </c>
      <c r="F49" s="12"/>
      <c r="G49" s="12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 t="s">
        <v>2532</v>
      </c>
      <c r="X49" s="10"/>
      <c r="Y49" s="10"/>
    </row>
    <row r="50" spans="1:25" ht="14.1" customHeight="1" x14ac:dyDescent="0.25">
      <c r="A50" s="10"/>
      <c r="B50" s="10"/>
      <c r="C50" s="10"/>
      <c r="D50" s="10"/>
      <c r="E50" s="12" t="s">
        <v>278</v>
      </c>
      <c r="F50" s="12"/>
      <c r="G50" s="12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 t="s">
        <v>2529</v>
      </c>
      <c r="X50" s="10"/>
      <c r="Y50" s="10"/>
    </row>
    <row r="51" spans="1:25" ht="48.6" customHeight="1" x14ac:dyDescent="0.25">
      <c r="A51" s="10"/>
      <c r="B51" s="10"/>
      <c r="C51" s="10" t="s">
        <v>670</v>
      </c>
      <c r="D51" s="10"/>
      <c r="E51" s="12" t="s">
        <v>671</v>
      </c>
      <c r="F51" s="12"/>
      <c r="G51" s="12"/>
      <c r="H51" s="10" t="s">
        <v>282</v>
      </c>
      <c r="I51" s="10" t="s">
        <v>672</v>
      </c>
      <c r="J51" s="10"/>
      <c r="K51" s="10"/>
      <c r="L51" s="10"/>
      <c r="M51" s="10"/>
      <c r="N51" s="10"/>
      <c r="O51" s="10" t="s">
        <v>672</v>
      </c>
      <c r="P51" s="10"/>
      <c r="Q51" s="10"/>
      <c r="R51" s="10"/>
      <c r="S51" s="10"/>
      <c r="T51" s="10"/>
      <c r="U51" s="10"/>
      <c r="V51" s="10"/>
      <c r="W51" s="10" t="s">
        <v>2533</v>
      </c>
      <c r="X51" s="10"/>
      <c r="Y51" s="10"/>
    </row>
    <row r="52" spans="1:25" ht="48.6" customHeight="1" x14ac:dyDescent="0.25">
      <c r="A52" s="10"/>
      <c r="B52" s="10"/>
      <c r="C52" s="10" t="s">
        <v>674</v>
      </c>
      <c r="D52" s="10"/>
      <c r="E52" s="12" t="s">
        <v>675</v>
      </c>
      <c r="F52" s="12"/>
      <c r="G52" s="12"/>
      <c r="H52" s="10" t="s">
        <v>282</v>
      </c>
      <c r="I52" s="10" t="s">
        <v>676</v>
      </c>
      <c r="J52" s="10"/>
      <c r="K52" s="10"/>
      <c r="L52" s="10"/>
      <c r="M52" s="10"/>
      <c r="N52" s="10"/>
      <c r="O52" s="10" t="s">
        <v>676</v>
      </c>
      <c r="P52" s="10"/>
      <c r="Q52" s="10"/>
      <c r="R52" s="10"/>
      <c r="S52" s="10"/>
      <c r="T52" s="10"/>
      <c r="U52" s="10"/>
      <c r="V52" s="10"/>
      <c r="W52" s="10" t="s">
        <v>2534</v>
      </c>
      <c r="X52" s="10"/>
      <c r="Y52" s="10"/>
    </row>
    <row r="53" spans="1:25" ht="14.1" customHeight="1" x14ac:dyDescent="0.25">
      <c r="A53" s="10"/>
      <c r="B53" s="10"/>
      <c r="C53" s="10"/>
      <c r="D53" s="10"/>
      <c r="E53" s="13" t="s">
        <v>289</v>
      </c>
      <c r="F53" s="13"/>
      <c r="G53" s="13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 t="s">
        <v>702</v>
      </c>
      <c r="V53" s="10"/>
      <c r="W53" s="10" t="s">
        <v>2535</v>
      </c>
      <c r="X53" s="10"/>
      <c r="Y53" s="10"/>
    </row>
    <row r="54" spans="1:25" ht="71.45" customHeight="1" x14ac:dyDescent="0.25">
      <c r="A54" s="10" t="s">
        <v>24</v>
      </c>
      <c r="B54" s="10"/>
      <c r="C54" s="10" t="s">
        <v>704</v>
      </c>
      <c r="D54" s="10"/>
      <c r="E54" s="12" t="s">
        <v>2536</v>
      </c>
      <c r="F54" s="12"/>
      <c r="G54" s="12"/>
      <c r="H54" s="10" t="s">
        <v>682</v>
      </c>
      <c r="I54" s="10" t="s">
        <v>2526</v>
      </c>
      <c r="J54" s="10"/>
      <c r="K54" s="10"/>
      <c r="L54" s="10"/>
      <c r="M54" s="10"/>
      <c r="N54" s="10"/>
      <c r="O54" s="10" t="s">
        <v>2526</v>
      </c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ht="71.45" customHeight="1" x14ac:dyDescent="0.25">
      <c r="A55" s="10"/>
      <c r="B55" s="10"/>
      <c r="C55" s="10" t="s">
        <v>236</v>
      </c>
      <c r="D55" s="10"/>
      <c r="E55" s="12" t="s">
        <v>237</v>
      </c>
      <c r="F55" s="12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ht="163.5" customHeight="1" x14ac:dyDescent="0.25">
      <c r="A56" s="10"/>
      <c r="B56" s="10"/>
      <c r="C56" s="10" t="s">
        <v>238</v>
      </c>
      <c r="D56" s="10"/>
      <c r="E56" s="12" t="s">
        <v>239</v>
      </c>
      <c r="F56" s="12"/>
      <c r="G56" s="12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ht="14.1" customHeight="1" x14ac:dyDescent="0.25">
      <c r="A57" s="10"/>
      <c r="B57" s="10"/>
      <c r="C57" s="11" t="s">
        <v>23</v>
      </c>
      <c r="D57" s="11"/>
      <c r="E57" s="12" t="s">
        <v>248</v>
      </c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2537</v>
      </c>
      <c r="X57" s="10"/>
      <c r="Y57" s="10"/>
    </row>
    <row r="58" spans="1:25" ht="14.1" customHeight="1" x14ac:dyDescent="0.25">
      <c r="A58" s="10"/>
      <c r="B58" s="10"/>
      <c r="C58" s="11"/>
      <c r="D58" s="11"/>
      <c r="E58" s="12" t="s">
        <v>250</v>
      </c>
      <c r="F58" s="12"/>
      <c r="G58" s="12"/>
      <c r="H58" s="10" t="s">
        <v>213</v>
      </c>
      <c r="I58" s="10"/>
      <c r="J58" s="10"/>
      <c r="K58" s="10"/>
      <c r="L58" s="10"/>
      <c r="M58" s="10"/>
      <c r="N58" s="10"/>
      <c r="O58" s="10" t="s">
        <v>2538</v>
      </c>
      <c r="P58" s="10"/>
      <c r="Q58" s="10"/>
      <c r="R58" s="10"/>
      <c r="S58" s="10"/>
      <c r="T58" s="10"/>
      <c r="U58" s="10"/>
      <c r="V58" s="10"/>
      <c r="W58" s="10" t="s">
        <v>2539</v>
      </c>
      <c r="X58" s="10"/>
      <c r="Y58" s="10"/>
    </row>
    <row r="59" spans="1:25" ht="36.950000000000003" customHeight="1" x14ac:dyDescent="0.25">
      <c r="A59" s="10"/>
      <c r="B59" s="10"/>
      <c r="C59" s="10" t="s">
        <v>709</v>
      </c>
      <c r="D59" s="10"/>
      <c r="E59" s="12" t="s">
        <v>710</v>
      </c>
      <c r="F59" s="12"/>
      <c r="G59" s="12"/>
      <c r="H59" s="10" t="s">
        <v>255</v>
      </c>
      <c r="I59" s="10" t="s">
        <v>711</v>
      </c>
      <c r="J59" s="10"/>
      <c r="K59" s="10"/>
      <c r="L59" s="10" t="s">
        <v>257</v>
      </c>
      <c r="M59" s="10"/>
      <c r="N59" s="10"/>
      <c r="O59" s="10" t="s">
        <v>2538</v>
      </c>
      <c r="P59" s="10"/>
      <c r="Q59" s="10"/>
      <c r="R59" s="10"/>
      <c r="S59" s="10"/>
      <c r="T59" s="10"/>
      <c r="U59" s="10" t="s">
        <v>712</v>
      </c>
      <c r="V59" s="10"/>
      <c r="W59" s="10" t="s">
        <v>2537</v>
      </c>
      <c r="X59" s="10"/>
      <c r="Y59" s="10"/>
    </row>
    <row r="60" spans="1:25" ht="25.5" customHeight="1" x14ac:dyDescent="0.25">
      <c r="A60" s="10"/>
      <c r="B60" s="10"/>
      <c r="C60" s="10" t="s">
        <v>458</v>
      </c>
      <c r="D60" s="10"/>
      <c r="E60" s="12" t="s">
        <v>459</v>
      </c>
      <c r="F60" s="12"/>
      <c r="G60" s="12"/>
      <c r="H60" s="10" t="s">
        <v>213</v>
      </c>
      <c r="I60" s="10" t="s">
        <v>711</v>
      </c>
      <c r="J60" s="10"/>
      <c r="K60" s="10"/>
      <c r="L60" s="10" t="s">
        <v>257</v>
      </c>
      <c r="M60" s="10"/>
      <c r="N60" s="10"/>
      <c r="O60" s="10" t="s">
        <v>2538</v>
      </c>
      <c r="P60" s="10"/>
      <c r="Q60" s="10"/>
      <c r="R60" s="10"/>
      <c r="S60" s="10"/>
      <c r="T60" s="10"/>
      <c r="U60" s="10" t="s">
        <v>460</v>
      </c>
      <c r="V60" s="10"/>
      <c r="W60" s="10" t="s">
        <v>2539</v>
      </c>
      <c r="X60" s="10"/>
      <c r="Y60" s="10"/>
    </row>
    <row r="61" spans="1:25" ht="14.1" customHeight="1" x14ac:dyDescent="0.25">
      <c r="A61" s="10"/>
      <c r="B61" s="10"/>
      <c r="C61" s="10"/>
      <c r="D61" s="10"/>
      <c r="E61" s="12" t="s">
        <v>276</v>
      </c>
      <c r="F61" s="12"/>
      <c r="G61" s="12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 t="s">
        <v>2540</v>
      </c>
      <c r="X61" s="10"/>
      <c r="Y61" s="10"/>
    </row>
    <row r="62" spans="1:25" ht="14.1" customHeight="1" x14ac:dyDescent="0.25">
      <c r="A62" s="10"/>
      <c r="B62" s="10"/>
      <c r="C62" s="10"/>
      <c r="D62" s="10"/>
      <c r="E62" s="12" t="s">
        <v>278</v>
      </c>
      <c r="F62" s="12"/>
      <c r="G62" s="12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 t="s">
        <v>2539</v>
      </c>
      <c r="X62" s="10"/>
      <c r="Y62" s="10"/>
    </row>
    <row r="63" spans="1:25" ht="48.6" customHeight="1" x14ac:dyDescent="0.25">
      <c r="A63" s="10"/>
      <c r="B63" s="10"/>
      <c r="C63" s="10" t="s">
        <v>670</v>
      </c>
      <c r="D63" s="10"/>
      <c r="E63" s="12" t="s">
        <v>671</v>
      </c>
      <c r="F63" s="12"/>
      <c r="G63" s="12"/>
      <c r="H63" s="10" t="s">
        <v>282</v>
      </c>
      <c r="I63" s="10" t="s">
        <v>672</v>
      </c>
      <c r="J63" s="10"/>
      <c r="K63" s="10"/>
      <c r="L63" s="10"/>
      <c r="M63" s="10"/>
      <c r="N63" s="10"/>
      <c r="O63" s="10" t="s">
        <v>672</v>
      </c>
      <c r="P63" s="10"/>
      <c r="Q63" s="10"/>
      <c r="R63" s="10"/>
      <c r="S63" s="10"/>
      <c r="T63" s="10"/>
      <c r="U63" s="10"/>
      <c r="V63" s="10"/>
      <c r="W63" s="10" t="s">
        <v>2541</v>
      </c>
      <c r="X63" s="10"/>
      <c r="Y63" s="10"/>
    </row>
    <row r="64" spans="1:25" ht="48.6" customHeight="1" x14ac:dyDescent="0.25">
      <c r="A64" s="10"/>
      <c r="B64" s="10"/>
      <c r="C64" s="10" t="s">
        <v>674</v>
      </c>
      <c r="D64" s="10"/>
      <c r="E64" s="12" t="s">
        <v>675</v>
      </c>
      <c r="F64" s="12"/>
      <c r="G64" s="12"/>
      <c r="H64" s="10" t="s">
        <v>282</v>
      </c>
      <c r="I64" s="10" t="s">
        <v>676</v>
      </c>
      <c r="J64" s="10"/>
      <c r="K64" s="10"/>
      <c r="L64" s="10"/>
      <c r="M64" s="10"/>
      <c r="N64" s="10"/>
      <c r="O64" s="10" t="s">
        <v>676</v>
      </c>
      <c r="P64" s="10"/>
      <c r="Q64" s="10"/>
      <c r="R64" s="10"/>
      <c r="S64" s="10"/>
      <c r="T64" s="10"/>
      <c r="U64" s="10"/>
      <c r="V64" s="10"/>
      <c r="W64" s="10" t="s">
        <v>2542</v>
      </c>
      <c r="X64" s="10"/>
      <c r="Y64" s="10"/>
    </row>
    <row r="65" spans="1:25" ht="14.1" customHeight="1" x14ac:dyDescent="0.25">
      <c r="A65" s="10"/>
      <c r="B65" s="10"/>
      <c r="C65" s="10"/>
      <c r="D65" s="10"/>
      <c r="E65" s="13" t="s">
        <v>289</v>
      </c>
      <c r="F65" s="13"/>
      <c r="G65" s="13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 t="s">
        <v>2543</v>
      </c>
      <c r="V65" s="10"/>
      <c r="W65" s="10" t="s">
        <v>2544</v>
      </c>
      <c r="X65" s="10"/>
      <c r="Y65" s="10"/>
    </row>
    <row r="66" spans="1:25" ht="48.6" customHeight="1" x14ac:dyDescent="0.25">
      <c r="A66" s="10" t="s">
        <v>25</v>
      </c>
      <c r="B66" s="10"/>
      <c r="C66" s="10" t="s">
        <v>416</v>
      </c>
      <c r="D66" s="10"/>
      <c r="E66" s="12" t="s">
        <v>417</v>
      </c>
      <c r="F66" s="12"/>
      <c r="G66" s="12"/>
      <c r="H66" s="10" t="s">
        <v>234</v>
      </c>
      <c r="I66" s="10" t="s">
        <v>1237</v>
      </c>
      <c r="J66" s="10"/>
      <c r="K66" s="10"/>
      <c r="L66" s="10"/>
      <c r="M66" s="10"/>
      <c r="N66" s="10"/>
      <c r="O66" s="10" t="s">
        <v>1237</v>
      </c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ht="71.45" customHeight="1" x14ac:dyDescent="0.25">
      <c r="A67" s="10"/>
      <c r="B67" s="10"/>
      <c r="C67" s="10" t="s">
        <v>236</v>
      </c>
      <c r="D67" s="10"/>
      <c r="E67" s="12" t="s">
        <v>237</v>
      </c>
      <c r="F67" s="12"/>
      <c r="G67" s="12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ht="163.5" customHeight="1" x14ac:dyDescent="0.25">
      <c r="A68" s="10"/>
      <c r="B68" s="10"/>
      <c r="C68" s="10" t="s">
        <v>238</v>
      </c>
      <c r="D68" s="10"/>
      <c r="E68" s="12" t="s">
        <v>239</v>
      </c>
      <c r="F68" s="12"/>
      <c r="G68" s="12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ht="14.1" customHeight="1" x14ac:dyDescent="0.25">
      <c r="A69" s="10"/>
      <c r="B69" s="10"/>
      <c r="C69" s="11" t="s">
        <v>9</v>
      </c>
      <c r="D69" s="11"/>
      <c r="E69" s="12" t="s">
        <v>240</v>
      </c>
      <c r="F69" s="12"/>
      <c r="G69" s="12"/>
      <c r="H69" s="10" t="s">
        <v>213</v>
      </c>
      <c r="I69" s="10"/>
      <c r="J69" s="10"/>
      <c r="K69" s="10"/>
      <c r="L69" s="10"/>
      <c r="M69" s="10"/>
      <c r="N69" s="10"/>
      <c r="O69" s="10" t="s">
        <v>2545</v>
      </c>
      <c r="P69" s="10"/>
      <c r="Q69" s="10"/>
      <c r="R69" s="10"/>
      <c r="S69" s="10"/>
      <c r="T69" s="10"/>
      <c r="U69" s="10"/>
      <c r="V69" s="10"/>
      <c r="W69" s="10" t="s">
        <v>2546</v>
      </c>
      <c r="X69" s="10"/>
      <c r="Y69" s="10"/>
    </row>
    <row r="70" spans="1:25" ht="14.1" customHeight="1" x14ac:dyDescent="0.25">
      <c r="A70" s="10"/>
      <c r="B70" s="10"/>
      <c r="C70" s="10" t="s">
        <v>421</v>
      </c>
      <c r="D70" s="10"/>
      <c r="E70" s="12" t="s">
        <v>422</v>
      </c>
      <c r="F70" s="12"/>
      <c r="G70" s="12"/>
      <c r="H70" s="10" t="s">
        <v>213</v>
      </c>
      <c r="I70" s="10" t="s">
        <v>398</v>
      </c>
      <c r="J70" s="10"/>
      <c r="K70" s="10"/>
      <c r="L70" s="10" t="s">
        <v>246</v>
      </c>
      <c r="M70" s="10"/>
      <c r="N70" s="10"/>
      <c r="O70" s="10" t="s">
        <v>2545</v>
      </c>
      <c r="P70" s="10"/>
      <c r="Q70" s="10"/>
      <c r="R70" s="10"/>
      <c r="S70" s="10"/>
      <c r="T70" s="10"/>
      <c r="U70" s="10" t="s">
        <v>423</v>
      </c>
      <c r="V70" s="10"/>
      <c r="W70" s="10" t="s">
        <v>2546</v>
      </c>
      <c r="X70" s="10"/>
      <c r="Y70" s="10"/>
    </row>
    <row r="71" spans="1:25" ht="14.1" customHeight="1" x14ac:dyDescent="0.25">
      <c r="A71" s="10"/>
      <c r="B71" s="10"/>
      <c r="C71" s="11" t="s">
        <v>23</v>
      </c>
      <c r="D71" s="11"/>
      <c r="E71" s="12" t="s">
        <v>248</v>
      </c>
      <c r="F71" s="12"/>
      <c r="G71" s="12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 t="s">
        <v>2547</v>
      </c>
      <c r="X71" s="10"/>
      <c r="Y71" s="10"/>
    </row>
    <row r="72" spans="1:25" ht="14.1" customHeight="1" x14ac:dyDescent="0.25">
      <c r="A72" s="10"/>
      <c r="B72" s="10"/>
      <c r="C72" s="11"/>
      <c r="D72" s="11"/>
      <c r="E72" s="12" t="s">
        <v>250</v>
      </c>
      <c r="F72" s="12"/>
      <c r="G72" s="12"/>
      <c r="H72" s="10" t="s">
        <v>213</v>
      </c>
      <c r="I72" s="10"/>
      <c r="J72" s="10"/>
      <c r="K72" s="10"/>
      <c r="L72" s="10"/>
      <c r="M72" s="10"/>
      <c r="N72" s="10"/>
      <c r="O72" s="10" t="s">
        <v>2548</v>
      </c>
      <c r="P72" s="10"/>
      <c r="Q72" s="10"/>
      <c r="R72" s="10"/>
      <c r="S72" s="10"/>
      <c r="T72" s="10"/>
      <c r="U72" s="10"/>
      <c r="V72" s="10"/>
      <c r="W72" s="10" t="s">
        <v>2549</v>
      </c>
      <c r="X72" s="10"/>
      <c r="Y72" s="10"/>
    </row>
    <row r="73" spans="1:25" ht="25.5" customHeight="1" x14ac:dyDescent="0.25">
      <c r="A73" s="10"/>
      <c r="B73" s="10"/>
      <c r="C73" s="10" t="s">
        <v>427</v>
      </c>
      <c r="D73" s="10"/>
      <c r="E73" s="12" t="s">
        <v>428</v>
      </c>
      <c r="F73" s="12"/>
      <c r="G73" s="12"/>
      <c r="H73" s="10" t="s">
        <v>255</v>
      </c>
      <c r="I73" s="10" t="s">
        <v>429</v>
      </c>
      <c r="J73" s="10"/>
      <c r="K73" s="10"/>
      <c r="L73" s="10" t="s">
        <v>257</v>
      </c>
      <c r="M73" s="10"/>
      <c r="N73" s="10"/>
      <c r="O73" s="10" t="s">
        <v>2548</v>
      </c>
      <c r="P73" s="10"/>
      <c r="Q73" s="10"/>
      <c r="R73" s="10"/>
      <c r="S73" s="10"/>
      <c r="T73" s="10"/>
      <c r="U73" s="10" t="s">
        <v>430</v>
      </c>
      <c r="V73" s="10"/>
      <c r="W73" s="10" t="s">
        <v>2550</v>
      </c>
      <c r="X73" s="10"/>
      <c r="Y73" s="10"/>
    </row>
    <row r="74" spans="1:25" ht="25.5" customHeight="1" x14ac:dyDescent="0.25">
      <c r="A74" s="10"/>
      <c r="B74" s="10"/>
      <c r="C74" s="10" t="s">
        <v>432</v>
      </c>
      <c r="D74" s="10"/>
      <c r="E74" s="12" t="s">
        <v>433</v>
      </c>
      <c r="F74" s="12"/>
      <c r="G74" s="12"/>
      <c r="H74" s="10" t="s">
        <v>255</v>
      </c>
      <c r="I74" s="10" t="s">
        <v>429</v>
      </c>
      <c r="J74" s="10"/>
      <c r="K74" s="10"/>
      <c r="L74" s="10" t="s">
        <v>257</v>
      </c>
      <c r="M74" s="10"/>
      <c r="N74" s="10"/>
      <c r="O74" s="10" t="s">
        <v>2548</v>
      </c>
      <c r="P74" s="10"/>
      <c r="Q74" s="10" t="s">
        <v>434</v>
      </c>
      <c r="R74" s="10"/>
      <c r="S74" s="10" t="s">
        <v>435</v>
      </c>
      <c r="T74" s="10"/>
      <c r="U74" s="10" t="s">
        <v>436</v>
      </c>
      <c r="V74" s="10"/>
      <c r="W74" s="10" t="s">
        <v>2551</v>
      </c>
      <c r="X74" s="10"/>
      <c r="Y74" s="10"/>
    </row>
    <row r="75" spans="1:25" ht="25.5" customHeight="1" x14ac:dyDescent="0.25">
      <c r="A75" s="10"/>
      <c r="B75" s="10"/>
      <c r="C75" s="10" t="s">
        <v>263</v>
      </c>
      <c r="D75" s="10"/>
      <c r="E75" s="12" t="s">
        <v>264</v>
      </c>
      <c r="F75" s="12"/>
      <c r="G75" s="12"/>
      <c r="H75" s="10" t="s">
        <v>213</v>
      </c>
      <c r="I75" s="10" t="s">
        <v>429</v>
      </c>
      <c r="J75" s="10"/>
      <c r="K75" s="10"/>
      <c r="L75" s="10" t="s">
        <v>257</v>
      </c>
      <c r="M75" s="10"/>
      <c r="N75" s="10"/>
      <c r="O75" s="10" t="s">
        <v>2548</v>
      </c>
      <c r="P75" s="10"/>
      <c r="Q75" s="10"/>
      <c r="R75" s="10"/>
      <c r="S75" s="10"/>
      <c r="T75" s="10"/>
      <c r="U75" s="10" t="s">
        <v>265</v>
      </c>
      <c r="V75" s="10"/>
      <c r="W75" s="10" t="s">
        <v>2549</v>
      </c>
      <c r="X75" s="10"/>
      <c r="Y75" s="10"/>
    </row>
    <row r="76" spans="1:25" ht="14.1" customHeight="1" x14ac:dyDescent="0.25">
      <c r="A76" s="10"/>
      <c r="B76" s="10"/>
      <c r="C76" s="10"/>
      <c r="D76" s="10"/>
      <c r="E76" s="12" t="s">
        <v>276</v>
      </c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2552</v>
      </c>
      <c r="X76" s="10"/>
      <c r="Y76" s="10"/>
    </row>
    <row r="77" spans="1:25" ht="14.1" customHeight="1" x14ac:dyDescent="0.25">
      <c r="A77" s="10"/>
      <c r="B77" s="10"/>
      <c r="C77" s="10"/>
      <c r="D77" s="10"/>
      <c r="E77" s="12" t="s">
        <v>278</v>
      </c>
      <c r="F77" s="12"/>
      <c r="G77" s="12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 t="s">
        <v>2553</v>
      </c>
      <c r="X77" s="10"/>
      <c r="Y77" s="10"/>
    </row>
    <row r="78" spans="1:25" ht="36.950000000000003" customHeight="1" x14ac:dyDescent="0.25">
      <c r="A78" s="10"/>
      <c r="B78" s="10"/>
      <c r="C78" s="10" t="s">
        <v>280</v>
      </c>
      <c r="D78" s="10"/>
      <c r="E78" s="12" t="s">
        <v>281</v>
      </c>
      <c r="F78" s="12"/>
      <c r="G78" s="12"/>
      <c r="H78" s="10" t="s">
        <v>282</v>
      </c>
      <c r="I78" s="10" t="s">
        <v>283</v>
      </c>
      <c r="J78" s="10"/>
      <c r="K78" s="10"/>
      <c r="L78" s="10"/>
      <c r="M78" s="10"/>
      <c r="N78" s="10"/>
      <c r="O78" s="10" t="s">
        <v>283</v>
      </c>
      <c r="P78" s="10"/>
      <c r="Q78" s="10"/>
      <c r="R78" s="10"/>
      <c r="S78" s="10"/>
      <c r="T78" s="10"/>
      <c r="U78" s="10"/>
      <c r="V78" s="10"/>
      <c r="W78" s="10" t="s">
        <v>2554</v>
      </c>
      <c r="X78" s="10"/>
      <c r="Y78" s="10"/>
    </row>
    <row r="79" spans="1:25" ht="36.950000000000003" customHeight="1" x14ac:dyDescent="0.25">
      <c r="A79" s="10"/>
      <c r="B79" s="10"/>
      <c r="C79" s="10" t="s">
        <v>285</v>
      </c>
      <c r="D79" s="10"/>
      <c r="E79" s="12" t="s">
        <v>286</v>
      </c>
      <c r="F79" s="12"/>
      <c r="G79" s="12"/>
      <c r="H79" s="10" t="s">
        <v>282</v>
      </c>
      <c r="I79" s="10" t="s">
        <v>287</v>
      </c>
      <c r="J79" s="10"/>
      <c r="K79" s="10"/>
      <c r="L79" s="10"/>
      <c r="M79" s="10"/>
      <c r="N79" s="10"/>
      <c r="O79" s="10" t="s">
        <v>287</v>
      </c>
      <c r="P79" s="10"/>
      <c r="Q79" s="10"/>
      <c r="R79" s="10"/>
      <c r="S79" s="10"/>
      <c r="T79" s="10"/>
      <c r="U79" s="10"/>
      <c r="V79" s="10"/>
      <c r="W79" s="10" t="s">
        <v>2555</v>
      </c>
      <c r="X79" s="10"/>
      <c r="Y79" s="10"/>
    </row>
    <row r="80" spans="1:25" ht="14.1" customHeight="1" x14ac:dyDescent="0.25">
      <c r="A80" s="10"/>
      <c r="B80" s="10"/>
      <c r="C80" s="10"/>
      <c r="D80" s="10"/>
      <c r="E80" s="13" t="s">
        <v>289</v>
      </c>
      <c r="F80" s="13"/>
      <c r="G80" s="13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 t="s">
        <v>442</v>
      </c>
      <c r="V80" s="10"/>
      <c r="W80" s="10" t="s">
        <v>2556</v>
      </c>
      <c r="X80" s="10"/>
      <c r="Y80" s="10"/>
    </row>
    <row r="81" spans="1:25" ht="48.6" customHeight="1" x14ac:dyDescent="0.25">
      <c r="A81" s="10" t="s">
        <v>26</v>
      </c>
      <c r="B81" s="10"/>
      <c r="C81" s="10" t="s">
        <v>471</v>
      </c>
      <c r="D81" s="10"/>
      <c r="E81" s="12" t="s">
        <v>472</v>
      </c>
      <c r="F81" s="12"/>
      <c r="G81" s="12"/>
      <c r="H81" s="10" t="s">
        <v>234</v>
      </c>
      <c r="I81" s="10" t="s">
        <v>29</v>
      </c>
      <c r="J81" s="10"/>
      <c r="K81" s="10"/>
      <c r="L81" s="10"/>
      <c r="M81" s="10"/>
      <c r="N81" s="10"/>
      <c r="O81" s="10" t="s">
        <v>29</v>
      </c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71.45" customHeight="1" x14ac:dyDescent="0.25">
      <c r="A82" s="10"/>
      <c r="B82" s="10"/>
      <c r="C82" s="10" t="s">
        <v>236</v>
      </c>
      <c r="D82" s="10"/>
      <c r="E82" s="12" t="s">
        <v>237</v>
      </c>
      <c r="F82" s="12"/>
      <c r="G82" s="12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63.5" customHeight="1" x14ac:dyDescent="0.25">
      <c r="A83" s="10"/>
      <c r="B83" s="10"/>
      <c r="C83" s="10" t="s">
        <v>238</v>
      </c>
      <c r="D83" s="10"/>
      <c r="E83" s="12" t="s">
        <v>239</v>
      </c>
      <c r="F83" s="12"/>
      <c r="G83" s="12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4.1" customHeight="1" x14ac:dyDescent="0.25">
      <c r="A84" s="10"/>
      <c r="B84" s="10"/>
      <c r="C84" s="11" t="s">
        <v>9</v>
      </c>
      <c r="D84" s="11"/>
      <c r="E84" s="12" t="s">
        <v>240</v>
      </c>
      <c r="F84" s="12"/>
      <c r="G84" s="12"/>
      <c r="H84" s="10" t="s">
        <v>213</v>
      </c>
      <c r="I84" s="10"/>
      <c r="J84" s="10"/>
      <c r="K84" s="10"/>
      <c r="L84" s="10"/>
      <c r="M84" s="10"/>
      <c r="N84" s="10"/>
      <c r="O84" s="10" t="s">
        <v>2557</v>
      </c>
      <c r="P84" s="10"/>
      <c r="Q84" s="10"/>
      <c r="R84" s="10"/>
      <c r="S84" s="10"/>
      <c r="T84" s="10"/>
      <c r="U84" s="10"/>
      <c r="V84" s="10"/>
      <c r="W84" s="10" t="s">
        <v>2558</v>
      </c>
      <c r="X84" s="10"/>
      <c r="Y84" s="10"/>
    </row>
    <row r="85" spans="1:25" ht="14.1" customHeight="1" x14ac:dyDescent="0.25">
      <c r="A85" s="10"/>
      <c r="B85" s="10"/>
      <c r="C85" s="10" t="s">
        <v>421</v>
      </c>
      <c r="D85" s="10"/>
      <c r="E85" s="12" t="s">
        <v>422</v>
      </c>
      <c r="F85" s="12"/>
      <c r="G85" s="12"/>
      <c r="H85" s="10" t="s">
        <v>213</v>
      </c>
      <c r="I85" s="10" t="s">
        <v>475</v>
      </c>
      <c r="J85" s="10"/>
      <c r="K85" s="10"/>
      <c r="L85" s="10" t="s">
        <v>246</v>
      </c>
      <c r="M85" s="10"/>
      <c r="N85" s="10"/>
      <c r="O85" s="10" t="s">
        <v>2557</v>
      </c>
      <c r="P85" s="10"/>
      <c r="Q85" s="10"/>
      <c r="R85" s="10"/>
      <c r="S85" s="10"/>
      <c r="T85" s="10"/>
      <c r="U85" s="10" t="s">
        <v>423</v>
      </c>
      <c r="V85" s="10"/>
      <c r="W85" s="10" t="s">
        <v>2558</v>
      </c>
      <c r="X85" s="10"/>
      <c r="Y85" s="10"/>
    </row>
    <row r="86" spans="1:25" ht="14.1" customHeight="1" x14ac:dyDescent="0.25">
      <c r="A86" s="10"/>
      <c r="B86" s="10"/>
      <c r="C86" s="11" t="s">
        <v>23</v>
      </c>
      <c r="D86" s="11"/>
      <c r="E86" s="12" t="s">
        <v>248</v>
      </c>
      <c r="F86" s="12"/>
      <c r="G86" s="12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 t="s">
        <v>2559</v>
      </c>
      <c r="X86" s="10"/>
      <c r="Y86" s="10"/>
    </row>
    <row r="87" spans="1:25" ht="14.1" customHeight="1" x14ac:dyDescent="0.25">
      <c r="A87" s="10"/>
      <c r="B87" s="10"/>
      <c r="C87" s="11"/>
      <c r="D87" s="11"/>
      <c r="E87" s="12" t="s">
        <v>250</v>
      </c>
      <c r="F87" s="12"/>
      <c r="G87" s="12"/>
      <c r="H87" s="10" t="s">
        <v>213</v>
      </c>
      <c r="I87" s="10"/>
      <c r="J87" s="10"/>
      <c r="K87" s="10"/>
      <c r="L87" s="10"/>
      <c r="M87" s="10"/>
      <c r="N87" s="10"/>
      <c r="O87" s="10" t="s">
        <v>1012</v>
      </c>
      <c r="P87" s="10"/>
      <c r="Q87" s="10"/>
      <c r="R87" s="10"/>
      <c r="S87" s="10"/>
      <c r="T87" s="10"/>
      <c r="U87" s="10"/>
      <c r="V87" s="10"/>
      <c r="W87" s="10" t="s">
        <v>2560</v>
      </c>
      <c r="X87" s="10"/>
      <c r="Y87" s="10"/>
    </row>
    <row r="88" spans="1:25" ht="25.5" customHeight="1" x14ac:dyDescent="0.25">
      <c r="A88" s="10"/>
      <c r="B88" s="10"/>
      <c r="C88" s="10" t="s">
        <v>427</v>
      </c>
      <c r="D88" s="10"/>
      <c r="E88" s="12" t="s">
        <v>428</v>
      </c>
      <c r="F88" s="12"/>
      <c r="G88" s="12"/>
      <c r="H88" s="10" t="s">
        <v>255</v>
      </c>
      <c r="I88" s="10" t="s">
        <v>479</v>
      </c>
      <c r="J88" s="10"/>
      <c r="K88" s="10"/>
      <c r="L88" s="10" t="s">
        <v>257</v>
      </c>
      <c r="M88" s="10"/>
      <c r="N88" s="10"/>
      <c r="O88" s="10" t="s">
        <v>1012</v>
      </c>
      <c r="P88" s="10"/>
      <c r="Q88" s="10"/>
      <c r="R88" s="10"/>
      <c r="S88" s="10"/>
      <c r="T88" s="10"/>
      <c r="U88" s="10" t="s">
        <v>430</v>
      </c>
      <c r="V88" s="10"/>
      <c r="W88" s="10" t="s">
        <v>2561</v>
      </c>
      <c r="X88" s="10"/>
      <c r="Y88" s="10"/>
    </row>
    <row r="89" spans="1:25" ht="25.5" customHeight="1" x14ac:dyDescent="0.25">
      <c r="A89" s="10"/>
      <c r="B89" s="10"/>
      <c r="C89" s="10" t="s">
        <v>432</v>
      </c>
      <c r="D89" s="10"/>
      <c r="E89" s="12" t="s">
        <v>433</v>
      </c>
      <c r="F89" s="12"/>
      <c r="G89" s="12"/>
      <c r="H89" s="10" t="s">
        <v>255</v>
      </c>
      <c r="I89" s="10" t="s">
        <v>479</v>
      </c>
      <c r="J89" s="10"/>
      <c r="K89" s="10"/>
      <c r="L89" s="10" t="s">
        <v>257</v>
      </c>
      <c r="M89" s="10"/>
      <c r="N89" s="10"/>
      <c r="O89" s="10" t="s">
        <v>1012</v>
      </c>
      <c r="P89" s="10"/>
      <c r="Q89" s="10" t="s">
        <v>434</v>
      </c>
      <c r="R89" s="10"/>
      <c r="S89" s="10" t="s">
        <v>435</v>
      </c>
      <c r="T89" s="10"/>
      <c r="U89" s="10" t="s">
        <v>436</v>
      </c>
      <c r="V89" s="10"/>
      <c r="W89" s="10" t="s">
        <v>2562</v>
      </c>
      <c r="X89" s="10"/>
      <c r="Y89" s="10"/>
    </row>
    <row r="90" spans="1:25" ht="25.5" customHeight="1" x14ac:dyDescent="0.25">
      <c r="A90" s="10"/>
      <c r="B90" s="10"/>
      <c r="C90" s="10" t="s">
        <v>263</v>
      </c>
      <c r="D90" s="10"/>
      <c r="E90" s="12" t="s">
        <v>264</v>
      </c>
      <c r="F90" s="12"/>
      <c r="G90" s="12"/>
      <c r="H90" s="10" t="s">
        <v>213</v>
      </c>
      <c r="I90" s="10" t="s">
        <v>479</v>
      </c>
      <c r="J90" s="10"/>
      <c r="K90" s="10"/>
      <c r="L90" s="10" t="s">
        <v>257</v>
      </c>
      <c r="M90" s="10"/>
      <c r="N90" s="10"/>
      <c r="O90" s="10" t="s">
        <v>1012</v>
      </c>
      <c r="P90" s="10"/>
      <c r="Q90" s="10"/>
      <c r="R90" s="10"/>
      <c r="S90" s="10"/>
      <c r="T90" s="10"/>
      <c r="U90" s="10" t="s">
        <v>265</v>
      </c>
      <c r="V90" s="10"/>
      <c r="W90" s="10" t="s">
        <v>2560</v>
      </c>
      <c r="X90" s="10"/>
      <c r="Y90" s="10"/>
    </row>
    <row r="91" spans="1:25" ht="14.1" customHeight="1" x14ac:dyDescent="0.25">
      <c r="A91" s="10"/>
      <c r="B91" s="10"/>
      <c r="C91" s="10"/>
      <c r="D91" s="10"/>
      <c r="E91" s="12" t="s">
        <v>276</v>
      </c>
      <c r="F91" s="12"/>
      <c r="G91" s="12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 t="s">
        <v>2563</v>
      </c>
      <c r="X91" s="10"/>
      <c r="Y91" s="10"/>
    </row>
    <row r="92" spans="1:25" ht="14.1" customHeight="1" x14ac:dyDescent="0.25">
      <c r="A92" s="10"/>
      <c r="B92" s="10"/>
      <c r="C92" s="10"/>
      <c r="D92" s="10"/>
      <c r="E92" s="12" t="s">
        <v>278</v>
      </c>
      <c r="F92" s="12"/>
      <c r="G92" s="12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 t="s">
        <v>2564</v>
      </c>
      <c r="X92" s="10"/>
      <c r="Y92" s="10"/>
    </row>
    <row r="93" spans="1:25" ht="36.950000000000003" customHeight="1" x14ac:dyDescent="0.25">
      <c r="A93" s="10"/>
      <c r="B93" s="10"/>
      <c r="C93" s="10" t="s">
        <v>280</v>
      </c>
      <c r="D93" s="10"/>
      <c r="E93" s="12" t="s">
        <v>281</v>
      </c>
      <c r="F93" s="12"/>
      <c r="G93" s="12"/>
      <c r="H93" s="10" t="s">
        <v>282</v>
      </c>
      <c r="I93" s="10" t="s">
        <v>283</v>
      </c>
      <c r="J93" s="10"/>
      <c r="K93" s="10"/>
      <c r="L93" s="10"/>
      <c r="M93" s="10"/>
      <c r="N93" s="10"/>
      <c r="O93" s="10" t="s">
        <v>283</v>
      </c>
      <c r="P93" s="10"/>
      <c r="Q93" s="10"/>
      <c r="R93" s="10"/>
      <c r="S93" s="10"/>
      <c r="T93" s="10"/>
      <c r="U93" s="10"/>
      <c r="V93" s="10"/>
      <c r="W93" s="10" t="s">
        <v>2565</v>
      </c>
      <c r="X93" s="10"/>
      <c r="Y93" s="10"/>
    </row>
    <row r="94" spans="1:25" ht="36.950000000000003" customHeight="1" x14ac:dyDescent="0.25">
      <c r="A94" s="10"/>
      <c r="B94" s="10"/>
      <c r="C94" s="10" t="s">
        <v>285</v>
      </c>
      <c r="D94" s="10"/>
      <c r="E94" s="12" t="s">
        <v>286</v>
      </c>
      <c r="F94" s="12"/>
      <c r="G94" s="12"/>
      <c r="H94" s="10" t="s">
        <v>282</v>
      </c>
      <c r="I94" s="10" t="s">
        <v>287</v>
      </c>
      <c r="J94" s="10"/>
      <c r="K94" s="10"/>
      <c r="L94" s="10"/>
      <c r="M94" s="10"/>
      <c r="N94" s="10"/>
      <c r="O94" s="10" t="s">
        <v>287</v>
      </c>
      <c r="P94" s="10"/>
      <c r="Q94" s="10"/>
      <c r="R94" s="10"/>
      <c r="S94" s="10"/>
      <c r="T94" s="10"/>
      <c r="U94" s="10"/>
      <c r="V94" s="10"/>
      <c r="W94" s="10" t="s">
        <v>2566</v>
      </c>
      <c r="X94" s="10"/>
      <c r="Y94" s="10"/>
    </row>
    <row r="95" spans="1:25" ht="14.1" customHeight="1" x14ac:dyDescent="0.25">
      <c r="A95" s="10"/>
      <c r="B95" s="10"/>
      <c r="C95" s="10"/>
      <c r="D95" s="10"/>
      <c r="E95" s="13" t="s">
        <v>289</v>
      </c>
      <c r="F95" s="13"/>
      <c r="G95" s="13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 t="s">
        <v>486</v>
      </c>
      <c r="V95" s="10"/>
      <c r="W95" s="10" t="s">
        <v>2567</v>
      </c>
      <c r="X95" s="10"/>
      <c r="Y95" s="10"/>
    </row>
    <row r="96" spans="1:25" ht="60" customHeight="1" x14ac:dyDescent="0.25">
      <c r="A96" s="10" t="s">
        <v>27</v>
      </c>
      <c r="B96" s="10"/>
      <c r="C96" s="10" t="s">
        <v>488</v>
      </c>
      <c r="D96" s="10"/>
      <c r="E96" s="12" t="s">
        <v>2568</v>
      </c>
      <c r="F96" s="12"/>
      <c r="G96" s="12"/>
      <c r="H96" s="10" t="s">
        <v>234</v>
      </c>
      <c r="I96" s="10" t="s">
        <v>128</v>
      </c>
      <c r="J96" s="10"/>
      <c r="K96" s="10"/>
      <c r="L96" s="10"/>
      <c r="M96" s="10"/>
      <c r="N96" s="10"/>
      <c r="O96" s="10" t="s">
        <v>128</v>
      </c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ht="71.45" customHeight="1" x14ac:dyDescent="0.25">
      <c r="A97" s="10"/>
      <c r="B97" s="10"/>
      <c r="C97" s="10" t="s">
        <v>236</v>
      </c>
      <c r="D97" s="10"/>
      <c r="E97" s="12" t="s">
        <v>237</v>
      </c>
      <c r="F97" s="12"/>
      <c r="G97" s="12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ht="163.5" customHeight="1" x14ac:dyDescent="0.25">
      <c r="A98" s="10"/>
      <c r="B98" s="10"/>
      <c r="C98" s="10" t="s">
        <v>238</v>
      </c>
      <c r="D98" s="10"/>
      <c r="E98" s="12" t="s">
        <v>239</v>
      </c>
      <c r="F98" s="12"/>
      <c r="G98" s="12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ht="14.1" customHeight="1" x14ac:dyDescent="0.25">
      <c r="A99" s="10"/>
      <c r="B99" s="10"/>
      <c r="C99" s="11" t="s">
        <v>9</v>
      </c>
      <c r="D99" s="11"/>
      <c r="E99" s="12" t="s">
        <v>240</v>
      </c>
      <c r="F99" s="12"/>
      <c r="G99" s="12"/>
      <c r="H99" s="10" t="s">
        <v>213</v>
      </c>
      <c r="I99" s="10"/>
      <c r="J99" s="10"/>
      <c r="K99" s="10"/>
      <c r="L99" s="10"/>
      <c r="M99" s="10"/>
      <c r="N99" s="10"/>
      <c r="O99" s="10" t="s">
        <v>2569</v>
      </c>
      <c r="P99" s="10"/>
      <c r="Q99" s="10"/>
      <c r="R99" s="10"/>
      <c r="S99" s="10"/>
      <c r="T99" s="10"/>
      <c r="U99" s="10"/>
      <c r="V99" s="10"/>
      <c r="W99" s="10" t="s">
        <v>2570</v>
      </c>
      <c r="X99" s="10"/>
      <c r="Y99" s="10"/>
    </row>
    <row r="100" spans="1:25" ht="14.1" customHeight="1" x14ac:dyDescent="0.25">
      <c r="A100" s="10"/>
      <c r="B100" s="10"/>
      <c r="C100" s="10" t="s">
        <v>421</v>
      </c>
      <c r="D100" s="10"/>
      <c r="E100" s="12" t="s">
        <v>422</v>
      </c>
      <c r="F100" s="12"/>
      <c r="G100" s="12"/>
      <c r="H100" s="10" t="s">
        <v>213</v>
      </c>
      <c r="I100" s="10" t="s">
        <v>492</v>
      </c>
      <c r="J100" s="10"/>
      <c r="K100" s="10"/>
      <c r="L100" s="10" t="s">
        <v>246</v>
      </c>
      <c r="M100" s="10"/>
      <c r="N100" s="10"/>
      <c r="O100" s="10" t="s">
        <v>2569</v>
      </c>
      <c r="P100" s="10"/>
      <c r="Q100" s="10"/>
      <c r="R100" s="10"/>
      <c r="S100" s="10"/>
      <c r="T100" s="10"/>
      <c r="U100" s="10" t="s">
        <v>423</v>
      </c>
      <c r="V100" s="10"/>
      <c r="W100" s="10" t="s">
        <v>2570</v>
      </c>
      <c r="X100" s="10"/>
      <c r="Y100" s="10"/>
    </row>
    <row r="101" spans="1:25" ht="14.1" customHeight="1" x14ac:dyDescent="0.25">
      <c r="A101" s="10"/>
      <c r="B101" s="10"/>
      <c r="C101" s="11" t="s">
        <v>23</v>
      </c>
      <c r="D101" s="11"/>
      <c r="E101" s="12" t="s">
        <v>248</v>
      </c>
      <c r="F101" s="12"/>
      <c r="G101" s="12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 t="s">
        <v>2571</v>
      </c>
      <c r="X101" s="10"/>
      <c r="Y101" s="10"/>
    </row>
    <row r="102" spans="1:25" ht="14.1" customHeight="1" x14ac:dyDescent="0.25">
      <c r="A102" s="10"/>
      <c r="B102" s="10"/>
      <c r="C102" s="11"/>
      <c r="D102" s="11"/>
      <c r="E102" s="12" t="s">
        <v>250</v>
      </c>
      <c r="F102" s="12"/>
      <c r="G102" s="12"/>
      <c r="H102" s="10" t="s">
        <v>213</v>
      </c>
      <c r="I102" s="10"/>
      <c r="J102" s="10"/>
      <c r="K102" s="10"/>
      <c r="L102" s="10"/>
      <c r="M102" s="10"/>
      <c r="N102" s="10"/>
      <c r="O102" s="10" t="s">
        <v>2572</v>
      </c>
      <c r="P102" s="10"/>
      <c r="Q102" s="10"/>
      <c r="R102" s="10"/>
      <c r="S102" s="10"/>
      <c r="T102" s="10"/>
      <c r="U102" s="10"/>
      <c r="V102" s="10"/>
      <c r="W102" s="10" t="s">
        <v>2573</v>
      </c>
      <c r="X102" s="10"/>
      <c r="Y102" s="10"/>
    </row>
    <row r="103" spans="1:25" ht="25.5" customHeight="1" x14ac:dyDescent="0.25">
      <c r="A103" s="10"/>
      <c r="B103" s="10"/>
      <c r="C103" s="10" t="s">
        <v>427</v>
      </c>
      <c r="D103" s="10"/>
      <c r="E103" s="12" t="s">
        <v>428</v>
      </c>
      <c r="F103" s="12"/>
      <c r="G103" s="12"/>
      <c r="H103" s="10" t="s">
        <v>255</v>
      </c>
      <c r="I103" s="10" t="s">
        <v>496</v>
      </c>
      <c r="J103" s="10"/>
      <c r="K103" s="10"/>
      <c r="L103" s="10" t="s">
        <v>257</v>
      </c>
      <c r="M103" s="10"/>
      <c r="N103" s="10"/>
      <c r="O103" s="10" t="s">
        <v>2572</v>
      </c>
      <c r="P103" s="10"/>
      <c r="Q103" s="10"/>
      <c r="R103" s="10"/>
      <c r="S103" s="10"/>
      <c r="T103" s="10"/>
      <c r="U103" s="10" t="s">
        <v>430</v>
      </c>
      <c r="V103" s="10"/>
      <c r="W103" s="10" t="s">
        <v>2574</v>
      </c>
      <c r="X103" s="10"/>
      <c r="Y103" s="10"/>
    </row>
    <row r="104" spans="1:25" ht="25.5" customHeight="1" x14ac:dyDescent="0.25">
      <c r="A104" s="10"/>
      <c r="B104" s="10"/>
      <c r="C104" s="10" t="s">
        <v>432</v>
      </c>
      <c r="D104" s="10"/>
      <c r="E104" s="12" t="s">
        <v>433</v>
      </c>
      <c r="F104" s="12"/>
      <c r="G104" s="12"/>
      <c r="H104" s="10" t="s">
        <v>255</v>
      </c>
      <c r="I104" s="10" t="s">
        <v>496</v>
      </c>
      <c r="J104" s="10"/>
      <c r="K104" s="10"/>
      <c r="L104" s="10" t="s">
        <v>257</v>
      </c>
      <c r="M104" s="10"/>
      <c r="N104" s="10"/>
      <c r="O104" s="10" t="s">
        <v>2572</v>
      </c>
      <c r="P104" s="10"/>
      <c r="Q104" s="10" t="s">
        <v>434</v>
      </c>
      <c r="R104" s="10"/>
      <c r="S104" s="10" t="s">
        <v>435</v>
      </c>
      <c r="T104" s="10"/>
      <c r="U104" s="10" t="s">
        <v>436</v>
      </c>
      <c r="V104" s="10"/>
      <c r="W104" s="10" t="s">
        <v>2575</v>
      </c>
      <c r="X104" s="10"/>
      <c r="Y104" s="10"/>
    </row>
    <row r="105" spans="1:25" ht="25.5" customHeight="1" x14ac:dyDescent="0.25">
      <c r="A105" s="10"/>
      <c r="B105" s="10"/>
      <c r="C105" s="10" t="s">
        <v>263</v>
      </c>
      <c r="D105" s="10"/>
      <c r="E105" s="12" t="s">
        <v>264</v>
      </c>
      <c r="F105" s="12"/>
      <c r="G105" s="12"/>
      <c r="H105" s="10" t="s">
        <v>213</v>
      </c>
      <c r="I105" s="10" t="s">
        <v>496</v>
      </c>
      <c r="J105" s="10"/>
      <c r="K105" s="10"/>
      <c r="L105" s="10" t="s">
        <v>257</v>
      </c>
      <c r="M105" s="10"/>
      <c r="N105" s="10"/>
      <c r="O105" s="10" t="s">
        <v>2572</v>
      </c>
      <c r="P105" s="10"/>
      <c r="Q105" s="10"/>
      <c r="R105" s="10"/>
      <c r="S105" s="10"/>
      <c r="T105" s="10"/>
      <c r="U105" s="10" t="s">
        <v>265</v>
      </c>
      <c r="V105" s="10"/>
      <c r="W105" s="10" t="s">
        <v>2573</v>
      </c>
      <c r="X105" s="10"/>
      <c r="Y105" s="10"/>
    </row>
    <row r="106" spans="1:25" ht="14.1" customHeight="1" x14ac:dyDescent="0.25">
      <c r="A106" s="10"/>
      <c r="B106" s="10"/>
      <c r="C106" s="10"/>
      <c r="D106" s="10"/>
      <c r="E106" s="12" t="s">
        <v>276</v>
      </c>
      <c r="F106" s="12"/>
      <c r="G106" s="12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 t="s">
        <v>2576</v>
      </c>
      <c r="X106" s="10"/>
      <c r="Y106" s="10"/>
    </row>
    <row r="107" spans="1:25" ht="14.1" customHeight="1" x14ac:dyDescent="0.25">
      <c r="A107" s="10"/>
      <c r="B107" s="10"/>
      <c r="C107" s="10"/>
      <c r="D107" s="10"/>
      <c r="E107" s="12" t="s">
        <v>278</v>
      </c>
      <c r="F107" s="12"/>
      <c r="G107" s="12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 t="s">
        <v>2577</v>
      </c>
      <c r="X107" s="10"/>
      <c r="Y107" s="10"/>
    </row>
    <row r="108" spans="1:25" ht="36.950000000000003" customHeight="1" x14ac:dyDescent="0.25">
      <c r="A108" s="10"/>
      <c r="B108" s="10"/>
      <c r="C108" s="10" t="s">
        <v>280</v>
      </c>
      <c r="D108" s="10"/>
      <c r="E108" s="12" t="s">
        <v>281</v>
      </c>
      <c r="F108" s="12"/>
      <c r="G108" s="12"/>
      <c r="H108" s="10" t="s">
        <v>282</v>
      </c>
      <c r="I108" s="10" t="s">
        <v>283</v>
      </c>
      <c r="J108" s="10"/>
      <c r="K108" s="10"/>
      <c r="L108" s="10"/>
      <c r="M108" s="10"/>
      <c r="N108" s="10"/>
      <c r="O108" s="10" t="s">
        <v>283</v>
      </c>
      <c r="P108" s="10"/>
      <c r="Q108" s="10"/>
      <c r="R108" s="10"/>
      <c r="S108" s="10"/>
      <c r="T108" s="10"/>
      <c r="U108" s="10"/>
      <c r="V108" s="10"/>
      <c r="W108" s="10" t="s">
        <v>2578</v>
      </c>
      <c r="X108" s="10"/>
      <c r="Y108" s="10"/>
    </row>
    <row r="109" spans="1:25" ht="36.950000000000003" customHeight="1" x14ac:dyDescent="0.25">
      <c r="A109" s="10"/>
      <c r="B109" s="10"/>
      <c r="C109" s="10" t="s">
        <v>285</v>
      </c>
      <c r="D109" s="10"/>
      <c r="E109" s="12" t="s">
        <v>286</v>
      </c>
      <c r="F109" s="12"/>
      <c r="G109" s="12"/>
      <c r="H109" s="10" t="s">
        <v>282</v>
      </c>
      <c r="I109" s="10" t="s">
        <v>287</v>
      </c>
      <c r="J109" s="10"/>
      <c r="K109" s="10"/>
      <c r="L109" s="10"/>
      <c r="M109" s="10"/>
      <c r="N109" s="10"/>
      <c r="O109" s="10" t="s">
        <v>287</v>
      </c>
      <c r="P109" s="10"/>
      <c r="Q109" s="10"/>
      <c r="R109" s="10"/>
      <c r="S109" s="10"/>
      <c r="T109" s="10"/>
      <c r="U109" s="10"/>
      <c r="V109" s="10"/>
      <c r="W109" s="10" t="s">
        <v>2579</v>
      </c>
      <c r="X109" s="10"/>
      <c r="Y109" s="10"/>
    </row>
    <row r="110" spans="1:25" ht="14.1" customHeight="1" x14ac:dyDescent="0.25">
      <c r="A110" s="10"/>
      <c r="B110" s="10"/>
      <c r="C110" s="10"/>
      <c r="D110" s="10"/>
      <c r="E110" s="13" t="s">
        <v>289</v>
      </c>
      <c r="F110" s="13"/>
      <c r="G110" s="13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 t="s">
        <v>503</v>
      </c>
      <c r="V110" s="10"/>
      <c r="W110" s="10" t="s">
        <v>2580</v>
      </c>
      <c r="X110" s="10"/>
      <c r="Y110" s="10"/>
    </row>
    <row r="111" spans="1:25" ht="60" customHeight="1" x14ac:dyDescent="0.25">
      <c r="A111" s="10" t="s">
        <v>28</v>
      </c>
      <c r="B111" s="10"/>
      <c r="C111" s="10" t="s">
        <v>2581</v>
      </c>
      <c r="D111" s="10"/>
      <c r="E111" s="12" t="s">
        <v>2582</v>
      </c>
      <c r="F111" s="12"/>
      <c r="G111" s="12"/>
      <c r="H111" s="10" t="s">
        <v>234</v>
      </c>
      <c r="I111" s="10" t="s">
        <v>29</v>
      </c>
      <c r="J111" s="10"/>
      <c r="K111" s="10"/>
      <c r="L111" s="10"/>
      <c r="M111" s="10"/>
      <c r="N111" s="10"/>
      <c r="O111" s="10" t="s">
        <v>29</v>
      </c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ht="71.45" customHeight="1" x14ac:dyDescent="0.25">
      <c r="A112" s="10"/>
      <c r="B112" s="10"/>
      <c r="C112" s="10" t="s">
        <v>236</v>
      </c>
      <c r="D112" s="10"/>
      <c r="E112" s="12" t="s">
        <v>237</v>
      </c>
      <c r="F112" s="12"/>
      <c r="G112" s="12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ht="163.5" customHeight="1" x14ac:dyDescent="0.25">
      <c r="A113" s="10"/>
      <c r="B113" s="10"/>
      <c r="C113" s="10" t="s">
        <v>238</v>
      </c>
      <c r="D113" s="10"/>
      <c r="E113" s="12" t="s">
        <v>239</v>
      </c>
      <c r="F113" s="12"/>
      <c r="G113" s="12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ht="14.1" customHeight="1" x14ac:dyDescent="0.25">
      <c r="A114" s="10"/>
      <c r="B114" s="10"/>
      <c r="C114" s="11" t="s">
        <v>9</v>
      </c>
      <c r="D114" s="11"/>
      <c r="E114" s="12" t="s">
        <v>240</v>
      </c>
      <c r="F114" s="12"/>
      <c r="G114" s="12"/>
      <c r="H114" s="10" t="s">
        <v>213</v>
      </c>
      <c r="I114" s="10"/>
      <c r="J114" s="10"/>
      <c r="K114" s="10"/>
      <c r="L114" s="10"/>
      <c r="M114" s="10"/>
      <c r="N114" s="10"/>
      <c r="O114" s="10" t="s">
        <v>2583</v>
      </c>
      <c r="P114" s="10"/>
      <c r="Q114" s="10"/>
      <c r="R114" s="10"/>
      <c r="S114" s="10"/>
      <c r="T114" s="10"/>
      <c r="U114" s="10"/>
      <c r="V114" s="10"/>
      <c r="W114" s="10" t="s">
        <v>2584</v>
      </c>
      <c r="X114" s="10"/>
      <c r="Y114" s="10"/>
    </row>
    <row r="115" spans="1:25" ht="14.1" customHeight="1" x14ac:dyDescent="0.25">
      <c r="A115" s="10"/>
      <c r="B115" s="10"/>
      <c r="C115" s="10" t="s">
        <v>911</v>
      </c>
      <c r="D115" s="10"/>
      <c r="E115" s="12" t="s">
        <v>912</v>
      </c>
      <c r="F115" s="12"/>
      <c r="G115" s="12"/>
      <c r="H115" s="10" t="s">
        <v>213</v>
      </c>
      <c r="I115" s="10" t="s">
        <v>2585</v>
      </c>
      <c r="J115" s="10"/>
      <c r="K115" s="10"/>
      <c r="L115" s="10" t="s">
        <v>246</v>
      </c>
      <c r="M115" s="10"/>
      <c r="N115" s="10"/>
      <c r="O115" s="10" t="s">
        <v>2583</v>
      </c>
      <c r="P115" s="10"/>
      <c r="Q115" s="10"/>
      <c r="R115" s="10"/>
      <c r="S115" s="10"/>
      <c r="T115" s="10"/>
      <c r="U115" s="10" t="s">
        <v>914</v>
      </c>
      <c r="V115" s="10"/>
      <c r="W115" s="10" t="s">
        <v>2584</v>
      </c>
      <c r="X115" s="10"/>
      <c r="Y115" s="10"/>
    </row>
    <row r="116" spans="1:25" ht="14.1" customHeight="1" x14ac:dyDescent="0.25">
      <c r="A116" s="10"/>
      <c r="B116" s="10"/>
      <c r="C116" s="11" t="s">
        <v>23</v>
      </c>
      <c r="D116" s="11"/>
      <c r="E116" s="12" t="s">
        <v>248</v>
      </c>
      <c r="F116" s="12"/>
      <c r="G116" s="12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 t="s">
        <v>2586</v>
      </c>
      <c r="X116" s="10"/>
      <c r="Y116" s="10"/>
    </row>
    <row r="117" spans="1:25" ht="14.1" customHeight="1" x14ac:dyDescent="0.25">
      <c r="A117" s="10"/>
      <c r="B117" s="10"/>
      <c r="C117" s="11"/>
      <c r="D117" s="11"/>
      <c r="E117" s="12" t="s">
        <v>250</v>
      </c>
      <c r="F117" s="12"/>
      <c r="G117" s="12"/>
      <c r="H117" s="10" t="s">
        <v>213</v>
      </c>
      <c r="I117" s="10"/>
      <c r="J117" s="10"/>
      <c r="K117" s="10"/>
      <c r="L117" s="10"/>
      <c r="M117" s="10"/>
      <c r="N117" s="10"/>
      <c r="O117" s="10" t="s">
        <v>407</v>
      </c>
      <c r="P117" s="10"/>
      <c r="Q117" s="10"/>
      <c r="R117" s="10"/>
      <c r="S117" s="10"/>
      <c r="T117" s="10"/>
      <c r="U117" s="10"/>
      <c r="V117" s="10"/>
      <c r="W117" s="10" t="s">
        <v>2587</v>
      </c>
      <c r="X117" s="10"/>
      <c r="Y117" s="10"/>
    </row>
    <row r="118" spans="1:25" ht="25.5" customHeight="1" x14ac:dyDescent="0.25">
      <c r="A118" s="10"/>
      <c r="B118" s="10"/>
      <c r="C118" s="10" t="s">
        <v>253</v>
      </c>
      <c r="D118" s="10"/>
      <c r="E118" s="12" t="s">
        <v>254</v>
      </c>
      <c r="F118" s="12"/>
      <c r="G118" s="12"/>
      <c r="H118" s="10" t="s">
        <v>255</v>
      </c>
      <c r="I118" s="10" t="s">
        <v>492</v>
      </c>
      <c r="J118" s="10"/>
      <c r="K118" s="10"/>
      <c r="L118" s="10" t="s">
        <v>257</v>
      </c>
      <c r="M118" s="10"/>
      <c r="N118" s="10"/>
      <c r="O118" s="10" t="s">
        <v>1443</v>
      </c>
      <c r="P118" s="10"/>
      <c r="Q118" s="10" t="s">
        <v>259</v>
      </c>
      <c r="R118" s="10"/>
      <c r="S118" s="10" t="s">
        <v>260</v>
      </c>
      <c r="T118" s="10"/>
      <c r="U118" s="10" t="s">
        <v>261</v>
      </c>
      <c r="V118" s="10"/>
      <c r="W118" s="10" t="s">
        <v>2588</v>
      </c>
      <c r="X118" s="10"/>
      <c r="Y118" s="10"/>
    </row>
    <row r="119" spans="1:25" ht="25.5" customHeight="1" x14ac:dyDescent="0.25">
      <c r="A119" s="10"/>
      <c r="B119" s="10"/>
      <c r="C119" s="10" t="s">
        <v>263</v>
      </c>
      <c r="D119" s="10"/>
      <c r="E119" s="12" t="s">
        <v>264</v>
      </c>
      <c r="F119" s="12"/>
      <c r="G119" s="12"/>
      <c r="H119" s="10" t="s">
        <v>213</v>
      </c>
      <c r="I119" s="10" t="s">
        <v>492</v>
      </c>
      <c r="J119" s="10"/>
      <c r="K119" s="10"/>
      <c r="L119" s="10" t="s">
        <v>257</v>
      </c>
      <c r="M119" s="10"/>
      <c r="N119" s="10"/>
      <c r="O119" s="10" t="s">
        <v>1443</v>
      </c>
      <c r="P119" s="10"/>
      <c r="Q119" s="10"/>
      <c r="R119" s="10"/>
      <c r="S119" s="10"/>
      <c r="T119" s="10"/>
      <c r="U119" s="10" t="s">
        <v>265</v>
      </c>
      <c r="V119" s="10"/>
      <c r="W119" s="10" t="s">
        <v>2589</v>
      </c>
      <c r="X119" s="10"/>
      <c r="Y119" s="10"/>
    </row>
    <row r="120" spans="1:25" ht="48.6" customHeight="1" x14ac:dyDescent="0.25">
      <c r="A120" s="10"/>
      <c r="B120" s="10"/>
      <c r="C120" s="10" t="s">
        <v>348</v>
      </c>
      <c r="D120" s="10"/>
      <c r="E120" s="12" t="s">
        <v>349</v>
      </c>
      <c r="F120" s="12"/>
      <c r="G120" s="12"/>
      <c r="H120" s="10" t="s">
        <v>255</v>
      </c>
      <c r="I120" s="10" t="s">
        <v>2590</v>
      </c>
      <c r="J120" s="10"/>
      <c r="K120" s="10"/>
      <c r="L120" s="10" t="s">
        <v>257</v>
      </c>
      <c r="M120" s="10"/>
      <c r="N120" s="10"/>
      <c r="O120" s="10" t="s">
        <v>2591</v>
      </c>
      <c r="P120" s="10"/>
      <c r="Q120" s="10"/>
      <c r="R120" s="10"/>
      <c r="S120" s="10"/>
      <c r="T120" s="10"/>
      <c r="U120" s="10" t="s">
        <v>352</v>
      </c>
      <c r="V120" s="10"/>
      <c r="W120" s="10" t="s">
        <v>2592</v>
      </c>
      <c r="X120" s="10"/>
      <c r="Y120" s="10"/>
    </row>
    <row r="121" spans="1:25" ht="25.5" customHeight="1" x14ac:dyDescent="0.25">
      <c r="A121" s="10"/>
      <c r="B121" s="10"/>
      <c r="C121" s="10" t="s">
        <v>354</v>
      </c>
      <c r="D121" s="10"/>
      <c r="E121" s="12" t="s">
        <v>355</v>
      </c>
      <c r="F121" s="12"/>
      <c r="G121" s="12"/>
      <c r="H121" s="10" t="s">
        <v>213</v>
      </c>
      <c r="I121" s="10" t="s">
        <v>2590</v>
      </c>
      <c r="J121" s="10"/>
      <c r="K121" s="10"/>
      <c r="L121" s="10" t="s">
        <v>257</v>
      </c>
      <c r="M121" s="10"/>
      <c r="N121" s="10"/>
      <c r="O121" s="10" t="s">
        <v>2591</v>
      </c>
      <c r="P121" s="10"/>
      <c r="Q121" s="10"/>
      <c r="R121" s="10"/>
      <c r="S121" s="10"/>
      <c r="T121" s="10"/>
      <c r="U121" s="10" t="s">
        <v>356</v>
      </c>
      <c r="V121" s="10"/>
      <c r="W121" s="10" t="s">
        <v>2593</v>
      </c>
      <c r="X121" s="10"/>
      <c r="Y121" s="10"/>
    </row>
    <row r="122" spans="1:25" ht="14.1" customHeight="1" x14ac:dyDescent="0.25">
      <c r="A122" s="10"/>
      <c r="B122" s="10"/>
      <c r="C122" s="11" t="s">
        <v>25</v>
      </c>
      <c r="D122" s="11"/>
      <c r="E122" s="12" t="s">
        <v>304</v>
      </c>
      <c r="F122" s="12"/>
      <c r="G122" s="12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 t="s">
        <v>2594</v>
      </c>
      <c r="X122" s="10"/>
      <c r="Y122" s="10"/>
    </row>
    <row r="123" spans="1:25" ht="25.5" customHeight="1" x14ac:dyDescent="0.25">
      <c r="A123" s="10"/>
      <c r="B123" s="10"/>
      <c r="C123" s="10" t="s">
        <v>777</v>
      </c>
      <c r="D123" s="10"/>
      <c r="E123" s="12" t="s">
        <v>778</v>
      </c>
      <c r="F123" s="12"/>
      <c r="G123" s="12"/>
      <c r="H123" s="10" t="s">
        <v>326</v>
      </c>
      <c r="I123" s="10" t="s">
        <v>779</v>
      </c>
      <c r="J123" s="10"/>
      <c r="K123" s="10"/>
      <c r="L123" s="10"/>
      <c r="M123" s="10"/>
      <c r="N123" s="10"/>
      <c r="O123" s="10" t="s">
        <v>2595</v>
      </c>
      <c r="P123" s="10"/>
      <c r="Q123" s="10" t="s">
        <v>781</v>
      </c>
      <c r="R123" s="10"/>
      <c r="S123" s="10" t="s">
        <v>782</v>
      </c>
      <c r="T123" s="10"/>
      <c r="U123" s="10" t="s">
        <v>783</v>
      </c>
      <c r="V123" s="10"/>
      <c r="W123" s="10" t="s">
        <v>2596</v>
      </c>
      <c r="X123" s="10"/>
      <c r="Y123" s="10"/>
    </row>
    <row r="124" spans="1:25" ht="25.5" customHeight="1" x14ac:dyDescent="0.25">
      <c r="A124" s="10"/>
      <c r="B124" s="10"/>
      <c r="C124" s="10" t="s">
        <v>525</v>
      </c>
      <c r="D124" s="10"/>
      <c r="E124" s="12" t="s">
        <v>526</v>
      </c>
      <c r="F124" s="12"/>
      <c r="G124" s="12"/>
      <c r="H124" s="10" t="s">
        <v>307</v>
      </c>
      <c r="I124" s="10" t="s">
        <v>527</v>
      </c>
      <c r="J124" s="10"/>
      <c r="K124" s="10"/>
      <c r="L124" s="10"/>
      <c r="M124" s="10"/>
      <c r="N124" s="10"/>
      <c r="O124" s="10" t="s">
        <v>496</v>
      </c>
      <c r="P124" s="10"/>
      <c r="Q124" s="10" t="s">
        <v>529</v>
      </c>
      <c r="R124" s="10"/>
      <c r="S124" s="10" t="s">
        <v>530</v>
      </c>
      <c r="T124" s="10"/>
      <c r="U124" s="10" t="s">
        <v>531</v>
      </c>
      <c r="V124" s="10"/>
      <c r="W124" s="10" t="s">
        <v>2597</v>
      </c>
      <c r="X124" s="10"/>
      <c r="Y124" s="10"/>
    </row>
    <row r="125" spans="1:25" ht="25.5" customHeight="1" x14ac:dyDescent="0.25">
      <c r="A125" s="10"/>
      <c r="B125" s="10"/>
      <c r="C125" s="10" t="s">
        <v>533</v>
      </c>
      <c r="D125" s="10"/>
      <c r="E125" s="12" t="s">
        <v>534</v>
      </c>
      <c r="F125" s="12"/>
      <c r="G125" s="12"/>
      <c r="H125" s="10" t="s">
        <v>307</v>
      </c>
      <c r="I125" s="10" t="s">
        <v>535</v>
      </c>
      <c r="J125" s="10"/>
      <c r="K125" s="10"/>
      <c r="L125" s="10"/>
      <c r="M125" s="10"/>
      <c r="N125" s="10"/>
      <c r="O125" s="10" t="s">
        <v>1217</v>
      </c>
      <c r="P125" s="10"/>
      <c r="Q125" s="10" t="s">
        <v>537</v>
      </c>
      <c r="R125" s="10"/>
      <c r="S125" s="10" t="s">
        <v>538</v>
      </c>
      <c r="T125" s="10"/>
      <c r="U125" s="10" t="s">
        <v>539</v>
      </c>
      <c r="V125" s="10"/>
      <c r="W125" s="10" t="s">
        <v>2598</v>
      </c>
      <c r="X125" s="10"/>
      <c r="Y125" s="10"/>
    </row>
    <row r="126" spans="1:25" ht="25.5" customHeight="1" x14ac:dyDescent="0.25">
      <c r="A126" s="10"/>
      <c r="B126" s="10"/>
      <c r="C126" s="10" t="s">
        <v>789</v>
      </c>
      <c r="D126" s="10"/>
      <c r="E126" s="12" t="s">
        <v>790</v>
      </c>
      <c r="F126" s="12"/>
      <c r="G126" s="12"/>
      <c r="H126" s="10" t="s">
        <v>326</v>
      </c>
      <c r="I126" s="10" t="s">
        <v>551</v>
      </c>
      <c r="J126" s="10"/>
      <c r="K126" s="10"/>
      <c r="L126" s="10"/>
      <c r="M126" s="10"/>
      <c r="N126" s="10"/>
      <c r="O126" s="10" t="s">
        <v>2599</v>
      </c>
      <c r="P126" s="10"/>
      <c r="Q126" s="10" t="s">
        <v>792</v>
      </c>
      <c r="R126" s="10"/>
      <c r="S126" s="10" t="s">
        <v>310</v>
      </c>
      <c r="T126" s="10"/>
      <c r="U126" s="10" t="s">
        <v>793</v>
      </c>
      <c r="V126" s="10"/>
      <c r="W126" s="10" t="s">
        <v>2600</v>
      </c>
      <c r="X126" s="10"/>
      <c r="Y126" s="10"/>
    </row>
    <row r="127" spans="1:25" ht="25.5" customHeight="1" x14ac:dyDescent="0.25">
      <c r="A127" s="10"/>
      <c r="B127" s="10"/>
      <c r="C127" s="10" t="s">
        <v>795</v>
      </c>
      <c r="D127" s="10"/>
      <c r="E127" s="12" t="s">
        <v>796</v>
      </c>
      <c r="F127" s="12"/>
      <c r="G127" s="12"/>
      <c r="H127" s="10" t="s">
        <v>326</v>
      </c>
      <c r="I127" s="10" t="s">
        <v>797</v>
      </c>
      <c r="J127" s="10"/>
      <c r="K127" s="10"/>
      <c r="L127" s="10"/>
      <c r="M127" s="10"/>
      <c r="N127" s="10"/>
      <c r="O127" s="10" t="s">
        <v>2601</v>
      </c>
      <c r="P127" s="10"/>
      <c r="Q127" s="10" t="s">
        <v>799</v>
      </c>
      <c r="R127" s="10"/>
      <c r="S127" s="10" t="s">
        <v>800</v>
      </c>
      <c r="T127" s="10"/>
      <c r="U127" s="10" t="s">
        <v>801</v>
      </c>
      <c r="V127" s="10"/>
      <c r="W127" s="10" t="s">
        <v>2602</v>
      </c>
      <c r="X127" s="10"/>
      <c r="Y127" s="10"/>
    </row>
    <row r="128" spans="1:25" ht="25.5" customHeight="1" x14ac:dyDescent="0.25">
      <c r="A128" s="10"/>
      <c r="B128" s="10"/>
      <c r="C128" s="10" t="s">
        <v>548</v>
      </c>
      <c r="D128" s="10"/>
      <c r="E128" s="12" t="s">
        <v>549</v>
      </c>
      <c r="F128" s="12"/>
      <c r="G128" s="12"/>
      <c r="H128" s="10" t="s">
        <v>326</v>
      </c>
      <c r="I128" s="10" t="s">
        <v>803</v>
      </c>
      <c r="J128" s="10"/>
      <c r="K128" s="10"/>
      <c r="L128" s="10"/>
      <c r="M128" s="10"/>
      <c r="N128" s="10"/>
      <c r="O128" s="10" t="s">
        <v>2603</v>
      </c>
      <c r="P128" s="10"/>
      <c r="Q128" s="10" t="s">
        <v>552</v>
      </c>
      <c r="R128" s="10"/>
      <c r="S128" s="10" t="s">
        <v>260</v>
      </c>
      <c r="T128" s="10"/>
      <c r="U128" s="10" t="s">
        <v>553</v>
      </c>
      <c r="V128" s="10"/>
      <c r="W128" s="10" t="s">
        <v>2604</v>
      </c>
      <c r="X128" s="10"/>
      <c r="Y128" s="10"/>
    </row>
    <row r="129" spans="1:25" ht="25.5" customHeight="1" x14ac:dyDescent="0.25">
      <c r="A129" s="10"/>
      <c r="B129" s="10"/>
      <c r="C129" s="10" t="s">
        <v>806</v>
      </c>
      <c r="D129" s="10"/>
      <c r="E129" s="12" t="s">
        <v>807</v>
      </c>
      <c r="F129" s="12"/>
      <c r="G129" s="12"/>
      <c r="H129" s="10" t="s">
        <v>326</v>
      </c>
      <c r="I129" s="10" t="s">
        <v>797</v>
      </c>
      <c r="J129" s="10"/>
      <c r="K129" s="10"/>
      <c r="L129" s="10"/>
      <c r="M129" s="10"/>
      <c r="N129" s="10"/>
      <c r="O129" s="10" t="s">
        <v>2601</v>
      </c>
      <c r="P129" s="10"/>
      <c r="Q129" s="10" t="s">
        <v>808</v>
      </c>
      <c r="R129" s="10"/>
      <c r="S129" s="10" t="s">
        <v>260</v>
      </c>
      <c r="T129" s="10"/>
      <c r="U129" s="10" t="s">
        <v>809</v>
      </c>
      <c r="V129" s="10"/>
      <c r="W129" s="10" t="s">
        <v>2605</v>
      </c>
      <c r="X129" s="10"/>
      <c r="Y129" s="10"/>
    </row>
    <row r="130" spans="1:25" ht="25.5" customHeight="1" x14ac:dyDescent="0.25">
      <c r="A130" s="10"/>
      <c r="B130" s="10"/>
      <c r="C130" s="10" t="s">
        <v>813</v>
      </c>
      <c r="D130" s="10"/>
      <c r="E130" s="12" t="s">
        <v>814</v>
      </c>
      <c r="F130" s="12"/>
      <c r="G130" s="12"/>
      <c r="H130" s="10" t="s">
        <v>815</v>
      </c>
      <c r="I130" s="10" t="s">
        <v>256</v>
      </c>
      <c r="J130" s="10"/>
      <c r="K130" s="10"/>
      <c r="L130" s="10"/>
      <c r="M130" s="10"/>
      <c r="N130" s="10"/>
      <c r="O130" s="10" t="s">
        <v>543</v>
      </c>
      <c r="P130" s="10"/>
      <c r="Q130" s="10" t="s">
        <v>817</v>
      </c>
      <c r="R130" s="10"/>
      <c r="S130" s="10" t="s">
        <v>316</v>
      </c>
      <c r="T130" s="10"/>
      <c r="U130" s="10" t="s">
        <v>818</v>
      </c>
      <c r="V130" s="10"/>
      <c r="W130" s="10" t="s">
        <v>2606</v>
      </c>
      <c r="X130" s="10"/>
      <c r="Y130" s="10"/>
    </row>
    <row r="131" spans="1:25" ht="14.1" customHeight="1" x14ac:dyDescent="0.25">
      <c r="A131" s="10"/>
      <c r="B131" s="10"/>
      <c r="C131" s="10" t="s">
        <v>582</v>
      </c>
      <c r="D131" s="10"/>
      <c r="E131" s="12" t="s">
        <v>833</v>
      </c>
      <c r="F131" s="12"/>
      <c r="G131" s="12"/>
      <c r="H131" s="10" t="s">
        <v>234</v>
      </c>
      <c r="I131" s="10" t="s">
        <v>34</v>
      </c>
      <c r="J131" s="10"/>
      <c r="K131" s="10"/>
      <c r="L131" s="10"/>
      <c r="M131" s="10"/>
      <c r="N131" s="10"/>
      <c r="O131" s="10" t="s">
        <v>34</v>
      </c>
      <c r="P131" s="10"/>
      <c r="Q131" s="10"/>
      <c r="R131" s="10"/>
      <c r="S131" s="10"/>
      <c r="T131" s="10"/>
      <c r="U131" s="10"/>
      <c r="V131" s="10"/>
      <c r="W131" s="10"/>
      <c r="X131" s="10"/>
      <c r="Y131" s="10"/>
    </row>
    <row r="132" spans="1:25" ht="14.1" customHeight="1" x14ac:dyDescent="0.25">
      <c r="A132" s="10"/>
      <c r="B132" s="10"/>
      <c r="C132" s="10" t="s">
        <v>835</v>
      </c>
      <c r="D132" s="10"/>
      <c r="E132" s="12" t="s">
        <v>836</v>
      </c>
      <c r="F132" s="12"/>
      <c r="G132" s="12"/>
      <c r="H132" s="10" t="s">
        <v>234</v>
      </c>
      <c r="I132" s="10" t="s">
        <v>34</v>
      </c>
      <c r="J132" s="10"/>
      <c r="K132" s="10"/>
      <c r="L132" s="10"/>
      <c r="M132" s="10"/>
      <c r="N132" s="10"/>
      <c r="O132" s="10" t="s">
        <v>34</v>
      </c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ht="14.1" customHeight="1" x14ac:dyDescent="0.25">
      <c r="A133" s="10"/>
      <c r="B133" s="10"/>
      <c r="C133" s="10"/>
      <c r="D133" s="10"/>
      <c r="E133" s="12" t="s">
        <v>276</v>
      </c>
      <c r="F133" s="12"/>
      <c r="G133" s="12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 t="s">
        <v>2607</v>
      </c>
      <c r="X133" s="10"/>
      <c r="Y133" s="10"/>
    </row>
    <row r="134" spans="1:25" ht="25.5" customHeight="1" x14ac:dyDescent="0.25">
      <c r="A134" s="10" t="s">
        <v>821</v>
      </c>
      <c r="B134" s="10"/>
      <c r="C134" s="10" t="s">
        <v>811</v>
      </c>
      <c r="D134" s="10"/>
      <c r="E134" s="12" t="s">
        <v>812</v>
      </c>
      <c r="F134" s="12"/>
      <c r="G134" s="12"/>
      <c r="H134" s="10" t="s">
        <v>326</v>
      </c>
      <c r="I134" s="10" t="s">
        <v>34</v>
      </c>
      <c r="J134" s="10"/>
      <c r="K134" s="10"/>
      <c r="L134" s="10"/>
      <c r="M134" s="10"/>
      <c r="N134" s="10"/>
      <c r="O134" s="10" t="s">
        <v>34</v>
      </c>
      <c r="P134" s="10"/>
      <c r="Q134" s="10" t="s">
        <v>828</v>
      </c>
      <c r="R134" s="10"/>
      <c r="S134" s="10" t="s">
        <v>829</v>
      </c>
      <c r="T134" s="10"/>
      <c r="U134" s="10" t="s">
        <v>830</v>
      </c>
      <c r="V134" s="10"/>
      <c r="W134" s="10" t="s">
        <v>34</v>
      </c>
      <c r="X134" s="10"/>
      <c r="Y134" s="10"/>
    </row>
    <row r="135" spans="1:25" ht="25.5" customHeight="1" x14ac:dyDescent="0.25">
      <c r="A135" s="10" t="s">
        <v>823</v>
      </c>
      <c r="B135" s="10"/>
      <c r="C135" s="10" t="s">
        <v>853</v>
      </c>
      <c r="D135" s="10"/>
      <c r="E135" s="12" t="s">
        <v>2608</v>
      </c>
      <c r="F135" s="12"/>
      <c r="G135" s="12"/>
      <c r="H135" s="10" t="s">
        <v>815</v>
      </c>
      <c r="I135" s="10" t="s">
        <v>256</v>
      </c>
      <c r="J135" s="10"/>
      <c r="K135" s="10"/>
      <c r="L135" s="10"/>
      <c r="M135" s="10"/>
      <c r="N135" s="10"/>
      <c r="O135" s="10" t="s">
        <v>543</v>
      </c>
      <c r="P135" s="10"/>
      <c r="Q135" s="10" t="s">
        <v>856</v>
      </c>
      <c r="R135" s="10"/>
      <c r="S135" s="10" t="s">
        <v>857</v>
      </c>
      <c r="T135" s="10"/>
      <c r="U135" s="10" t="s">
        <v>858</v>
      </c>
      <c r="V135" s="10"/>
      <c r="W135" s="10" t="s">
        <v>2609</v>
      </c>
      <c r="X135" s="10"/>
      <c r="Y135" s="10"/>
    </row>
    <row r="136" spans="1:25" ht="48.6" customHeight="1" x14ac:dyDescent="0.25">
      <c r="A136" s="10" t="s">
        <v>825</v>
      </c>
      <c r="B136" s="10"/>
      <c r="C136" s="10" t="s">
        <v>2610</v>
      </c>
      <c r="D136" s="10"/>
      <c r="E136" s="12" t="s">
        <v>2611</v>
      </c>
      <c r="F136" s="12"/>
      <c r="G136" s="12"/>
      <c r="H136" s="10" t="s">
        <v>843</v>
      </c>
      <c r="I136" s="10" t="s">
        <v>1115</v>
      </c>
      <c r="J136" s="10"/>
      <c r="K136" s="10"/>
      <c r="L136" s="10"/>
      <c r="M136" s="10"/>
      <c r="N136" s="10"/>
      <c r="O136" s="10" t="s">
        <v>1111</v>
      </c>
      <c r="P136" s="10"/>
      <c r="Q136" s="10" t="s">
        <v>2612</v>
      </c>
      <c r="R136" s="10"/>
      <c r="S136" s="10" t="s">
        <v>245</v>
      </c>
      <c r="T136" s="10"/>
      <c r="U136" s="10" t="s">
        <v>2613</v>
      </c>
      <c r="V136" s="10"/>
      <c r="W136" s="10" t="s">
        <v>2614</v>
      </c>
      <c r="X136" s="10"/>
      <c r="Y136" s="10"/>
    </row>
    <row r="137" spans="1:25" ht="14.1" customHeight="1" x14ac:dyDescent="0.25">
      <c r="A137" s="10" t="s">
        <v>832</v>
      </c>
      <c r="B137" s="10"/>
      <c r="C137" s="10" t="s">
        <v>838</v>
      </c>
      <c r="D137" s="10"/>
      <c r="E137" s="12" t="s">
        <v>839</v>
      </c>
      <c r="F137" s="12"/>
      <c r="G137" s="12"/>
      <c r="H137" s="10" t="s">
        <v>234</v>
      </c>
      <c r="I137" s="10" t="s">
        <v>34</v>
      </c>
      <c r="J137" s="10"/>
      <c r="K137" s="10"/>
      <c r="L137" s="10"/>
      <c r="M137" s="10"/>
      <c r="N137" s="10"/>
      <c r="O137" s="10" t="s">
        <v>34</v>
      </c>
      <c r="P137" s="10"/>
      <c r="Q137" s="10"/>
      <c r="R137" s="10"/>
      <c r="S137" s="10"/>
      <c r="T137" s="10"/>
      <c r="U137" s="10" t="s">
        <v>34</v>
      </c>
      <c r="V137" s="10"/>
      <c r="W137" s="10" t="s">
        <v>34</v>
      </c>
      <c r="X137" s="10"/>
      <c r="Y137" s="10"/>
    </row>
    <row r="138" spans="1:25" ht="25.5" customHeight="1" x14ac:dyDescent="0.25">
      <c r="A138" s="10" t="s">
        <v>834</v>
      </c>
      <c r="B138" s="10"/>
      <c r="C138" s="10" t="s">
        <v>841</v>
      </c>
      <c r="D138" s="10"/>
      <c r="E138" s="12" t="s">
        <v>842</v>
      </c>
      <c r="F138" s="12"/>
      <c r="G138" s="12"/>
      <c r="H138" s="10" t="s">
        <v>843</v>
      </c>
      <c r="I138" s="10" t="s">
        <v>34</v>
      </c>
      <c r="J138" s="10"/>
      <c r="K138" s="10"/>
      <c r="L138" s="10"/>
      <c r="M138" s="10"/>
      <c r="N138" s="10"/>
      <c r="O138" s="10" t="s">
        <v>34</v>
      </c>
      <c r="P138" s="10"/>
      <c r="Q138" s="10"/>
      <c r="R138" s="10"/>
      <c r="S138" s="10"/>
      <c r="T138" s="10"/>
      <c r="U138" s="10" t="s">
        <v>34</v>
      </c>
      <c r="V138" s="10"/>
      <c r="W138" s="10" t="s">
        <v>34</v>
      </c>
      <c r="X138" s="10"/>
      <c r="Y138" s="10"/>
    </row>
    <row r="139" spans="1:25" ht="14.1" customHeight="1" x14ac:dyDescent="0.25">
      <c r="A139" s="10" t="s">
        <v>837</v>
      </c>
      <c r="B139" s="10"/>
      <c r="C139" s="10" t="s">
        <v>845</v>
      </c>
      <c r="D139" s="10"/>
      <c r="E139" s="12" t="s">
        <v>846</v>
      </c>
      <c r="F139" s="12"/>
      <c r="G139" s="12"/>
      <c r="H139" s="10" t="s">
        <v>307</v>
      </c>
      <c r="I139" s="10" t="s">
        <v>34</v>
      </c>
      <c r="J139" s="10"/>
      <c r="K139" s="10"/>
      <c r="L139" s="10"/>
      <c r="M139" s="10"/>
      <c r="N139" s="10"/>
      <c r="O139" s="10" t="s">
        <v>34</v>
      </c>
      <c r="P139" s="10"/>
      <c r="Q139" s="10"/>
      <c r="R139" s="10"/>
      <c r="S139" s="10"/>
      <c r="T139" s="10"/>
      <c r="U139" s="10" t="s">
        <v>34</v>
      </c>
      <c r="V139" s="10"/>
      <c r="W139" s="10" t="s">
        <v>34</v>
      </c>
      <c r="X139" s="10"/>
      <c r="Y139" s="10"/>
    </row>
    <row r="140" spans="1:25" ht="14.1" customHeight="1" x14ac:dyDescent="0.25">
      <c r="A140" s="10" t="s">
        <v>840</v>
      </c>
      <c r="B140" s="10"/>
      <c r="C140" s="10" t="s">
        <v>576</v>
      </c>
      <c r="D140" s="10"/>
      <c r="E140" s="12" t="s">
        <v>577</v>
      </c>
      <c r="F140" s="12"/>
      <c r="G140" s="12"/>
      <c r="H140" s="10" t="s">
        <v>307</v>
      </c>
      <c r="I140" s="10" t="s">
        <v>34</v>
      </c>
      <c r="J140" s="10"/>
      <c r="K140" s="10"/>
      <c r="L140" s="10"/>
      <c r="M140" s="10"/>
      <c r="N140" s="10"/>
      <c r="O140" s="10" t="s">
        <v>34</v>
      </c>
      <c r="P140" s="10"/>
      <c r="Q140" s="10"/>
      <c r="R140" s="10"/>
      <c r="S140" s="10"/>
      <c r="T140" s="10"/>
      <c r="U140" s="10" t="s">
        <v>34</v>
      </c>
      <c r="V140" s="10"/>
      <c r="W140" s="10" t="s">
        <v>34</v>
      </c>
      <c r="X140" s="10"/>
      <c r="Y140" s="10"/>
    </row>
    <row r="141" spans="1:25" ht="14.1" customHeight="1" x14ac:dyDescent="0.25">
      <c r="A141" s="10"/>
      <c r="B141" s="10"/>
      <c r="C141" s="10"/>
      <c r="D141" s="10"/>
      <c r="E141" s="12" t="s">
        <v>278</v>
      </c>
      <c r="F141" s="12"/>
      <c r="G141" s="12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 t="s">
        <v>2615</v>
      </c>
      <c r="X141" s="10"/>
      <c r="Y141" s="10"/>
    </row>
    <row r="142" spans="1:25" ht="36.950000000000003" customHeight="1" x14ac:dyDescent="0.25">
      <c r="A142" s="10"/>
      <c r="B142" s="10"/>
      <c r="C142" s="10" t="s">
        <v>280</v>
      </c>
      <c r="D142" s="10"/>
      <c r="E142" s="12" t="s">
        <v>281</v>
      </c>
      <c r="F142" s="12"/>
      <c r="G142" s="12"/>
      <c r="H142" s="10" t="s">
        <v>282</v>
      </c>
      <c r="I142" s="10" t="s">
        <v>283</v>
      </c>
      <c r="J142" s="10"/>
      <c r="K142" s="10"/>
      <c r="L142" s="10"/>
      <c r="M142" s="10"/>
      <c r="N142" s="10"/>
      <c r="O142" s="10" t="s">
        <v>283</v>
      </c>
      <c r="P142" s="10"/>
      <c r="Q142" s="10"/>
      <c r="R142" s="10"/>
      <c r="S142" s="10"/>
      <c r="T142" s="10"/>
      <c r="U142" s="10"/>
      <c r="V142" s="10"/>
      <c r="W142" s="10" t="s">
        <v>2616</v>
      </c>
      <c r="X142" s="10"/>
      <c r="Y142" s="10"/>
    </row>
    <row r="143" spans="1:25" ht="36.950000000000003" customHeight="1" x14ac:dyDescent="0.25">
      <c r="A143" s="10"/>
      <c r="B143" s="10"/>
      <c r="C143" s="10" t="s">
        <v>285</v>
      </c>
      <c r="D143" s="10"/>
      <c r="E143" s="12" t="s">
        <v>286</v>
      </c>
      <c r="F143" s="12"/>
      <c r="G143" s="12"/>
      <c r="H143" s="10" t="s">
        <v>282</v>
      </c>
      <c r="I143" s="10" t="s">
        <v>287</v>
      </c>
      <c r="J143" s="10"/>
      <c r="K143" s="10"/>
      <c r="L143" s="10"/>
      <c r="M143" s="10"/>
      <c r="N143" s="10"/>
      <c r="O143" s="10" t="s">
        <v>287</v>
      </c>
      <c r="P143" s="10"/>
      <c r="Q143" s="10"/>
      <c r="R143" s="10"/>
      <c r="S143" s="10"/>
      <c r="T143" s="10"/>
      <c r="U143" s="10"/>
      <c r="V143" s="10"/>
      <c r="W143" s="10" t="s">
        <v>2617</v>
      </c>
      <c r="X143" s="10"/>
      <c r="Y143" s="10"/>
    </row>
    <row r="144" spans="1:25" ht="14.1" customHeight="1" x14ac:dyDescent="0.25">
      <c r="A144" s="10"/>
      <c r="B144" s="10"/>
      <c r="C144" s="10"/>
      <c r="D144" s="10"/>
      <c r="E144" s="13" t="s">
        <v>289</v>
      </c>
      <c r="F144" s="13"/>
      <c r="G144" s="13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 t="s">
        <v>2618</v>
      </c>
      <c r="V144" s="10"/>
      <c r="W144" s="10" t="s">
        <v>2619</v>
      </c>
      <c r="X144" s="10"/>
      <c r="Y144" s="10"/>
    </row>
    <row r="145" spans="1:25" ht="48.6" customHeight="1" x14ac:dyDescent="0.25">
      <c r="A145" s="10" t="s">
        <v>29</v>
      </c>
      <c r="B145" s="10"/>
      <c r="C145" s="10" t="s">
        <v>865</v>
      </c>
      <c r="D145" s="10"/>
      <c r="E145" s="12" t="s">
        <v>2620</v>
      </c>
      <c r="F145" s="12"/>
      <c r="G145" s="12"/>
      <c r="H145" s="10" t="s">
        <v>843</v>
      </c>
      <c r="I145" s="10" t="s">
        <v>2621</v>
      </c>
      <c r="J145" s="10"/>
      <c r="K145" s="10"/>
      <c r="L145" s="10"/>
      <c r="M145" s="10"/>
      <c r="N145" s="10"/>
      <c r="O145" s="10" t="s">
        <v>2621</v>
      </c>
      <c r="P145" s="10"/>
      <c r="Q145" s="10" t="s">
        <v>868</v>
      </c>
      <c r="R145" s="10"/>
      <c r="S145" s="10" t="s">
        <v>869</v>
      </c>
      <c r="T145" s="10"/>
      <c r="U145" s="10" t="s">
        <v>870</v>
      </c>
      <c r="V145" s="10"/>
      <c r="W145" s="10" t="s">
        <v>2622</v>
      </c>
      <c r="X145" s="10"/>
      <c r="Y145" s="10"/>
    </row>
    <row r="146" spans="1:25" ht="14.1" customHeight="1" x14ac:dyDescent="0.25">
      <c r="A146" s="10"/>
      <c r="B146" s="10"/>
      <c r="C146" s="10"/>
      <c r="D146" s="10"/>
      <c r="E146" s="13" t="s">
        <v>289</v>
      </c>
      <c r="F146" s="13"/>
      <c r="G146" s="13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 t="s">
        <v>2622</v>
      </c>
      <c r="X146" s="10"/>
      <c r="Y146" s="10"/>
    </row>
    <row r="147" spans="1:25" ht="25.5" customHeight="1" x14ac:dyDescent="0.25">
      <c r="A147" s="10" t="s">
        <v>70</v>
      </c>
      <c r="B147" s="10"/>
      <c r="C147" s="10" t="s">
        <v>872</v>
      </c>
      <c r="D147" s="10"/>
      <c r="E147" s="12" t="s">
        <v>873</v>
      </c>
      <c r="F147" s="12"/>
      <c r="G147" s="12"/>
      <c r="H147" s="10" t="s">
        <v>234</v>
      </c>
      <c r="I147" s="10" t="s">
        <v>29</v>
      </c>
      <c r="J147" s="10"/>
      <c r="K147" s="10"/>
      <c r="L147" s="10"/>
      <c r="M147" s="10"/>
      <c r="N147" s="10"/>
      <c r="O147" s="10" t="s">
        <v>29</v>
      </c>
      <c r="P147" s="10"/>
      <c r="Q147" s="10" t="s">
        <v>874</v>
      </c>
      <c r="R147" s="10"/>
      <c r="S147" s="10" t="s">
        <v>875</v>
      </c>
      <c r="T147" s="10"/>
      <c r="U147" s="10" t="s">
        <v>876</v>
      </c>
      <c r="V147" s="10"/>
      <c r="W147" s="10" t="s">
        <v>2623</v>
      </c>
      <c r="X147" s="10"/>
      <c r="Y147" s="10"/>
    </row>
    <row r="148" spans="1:25" ht="14.1" customHeight="1" x14ac:dyDescent="0.25">
      <c r="A148" s="10"/>
      <c r="B148" s="10"/>
      <c r="C148" s="10"/>
      <c r="D148" s="10"/>
      <c r="E148" s="13" t="s">
        <v>289</v>
      </c>
      <c r="F148" s="13"/>
      <c r="G148" s="13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 t="s">
        <v>2623</v>
      </c>
      <c r="X148" s="10"/>
      <c r="Y148" s="10"/>
    </row>
    <row r="149" spans="1:25" ht="105.95" customHeight="1" x14ac:dyDescent="0.25">
      <c r="A149" s="10" t="s">
        <v>96</v>
      </c>
      <c r="B149" s="10"/>
      <c r="C149" s="10" t="s">
        <v>878</v>
      </c>
      <c r="D149" s="10"/>
      <c r="E149" s="12" t="s">
        <v>879</v>
      </c>
      <c r="F149" s="12"/>
      <c r="G149" s="12"/>
      <c r="H149" s="10" t="s">
        <v>507</v>
      </c>
      <c r="I149" s="10" t="s">
        <v>29</v>
      </c>
      <c r="J149" s="10"/>
      <c r="K149" s="10"/>
      <c r="L149" s="10"/>
      <c r="M149" s="10"/>
      <c r="N149" s="10"/>
      <c r="O149" s="10" t="s">
        <v>29</v>
      </c>
      <c r="P149" s="10"/>
      <c r="Q149" s="10" t="s">
        <v>880</v>
      </c>
      <c r="R149" s="10"/>
      <c r="S149" s="10" t="s">
        <v>875</v>
      </c>
      <c r="T149" s="10"/>
      <c r="U149" s="10" t="s">
        <v>881</v>
      </c>
      <c r="V149" s="10"/>
      <c r="W149" s="10" t="s">
        <v>2624</v>
      </c>
      <c r="X149" s="10"/>
      <c r="Y149" s="10"/>
    </row>
    <row r="150" spans="1:25" ht="14.1" customHeight="1" x14ac:dyDescent="0.25">
      <c r="A150" s="10"/>
      <c r="B150" s="10"/>
      <c r="C150" s="10"/>
      <c r="D150" s="10"/>
      <c r="E150" s="13" t="s">
        <v>289</v>
      </c>
      <c r="F150" s="13"/>
      <c r="G150" s="13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 t="s">
        <v>2624</v>
      </c>
      <c r="X150" s="10"/>
      <c r="Y150" s="10"/>
    </row>
    <row r="151" spans="1:25" ht="25.5" customHeight="1" x14ac:dyDescent="0.25">
      <c r="A151" s="10" t="s">
        <v>100</v>
      </c>
      <c r="B151" s="10"/>
      <c r="C151" s="10" t="s">
        <v>318</v>
      </c>
      <c r="D151" s="10"/>
      <c r="E151" s="12" t="s">
        <v>319</v>
      </c>
      <c r="F151" s="12"/>
      <c r="G151" s="12"/>
      <c r="H151" s="10" t="s">
        <v>234</v>
      </c>
      <c r="I151" s="10" t="s">
        <v>29</v>
      </c>
      <c r="J151" s="10"/>
      <c r="K151" s="10"/>
      <c r="L151" s="10"/>
      <c r="M151" s="10"/>
      <c r="N151" s="10"/>
      <c r="O151" s="10" t="s">
        <v>29</v>
      </c>
      <c r="P151" s="10"/>
      <c r="Q151" s="10" t="s">
        <v>320</v>
      </c>
      <c r="R151" s="10"/>
      <c r="S151" s="10" t="s">
        <v>321</v>
      </c>
      <c r="T151" s="10"/>
      <c r="U151" s="10" t="s">
        <v>322</v>
      </c>
      <c r="V151" s="10"/>
      <c r="W151" s="10" t="s">
        <v>2625</v>
      </c>
      <c r="X151" s="10"/>
      <c r="Y151" s="10"/>
    </row>
    <row r="152" spans="1:25" ht="14.1" customHeight="1" x14ac:dyDescent="0.25">
      <c r="A152" s="10"/>
      <c r="B152" s="10"/>
      <c r="C152" s="10"/>
      <c r="D152" s="10"/>
      <c r="E152" s="13" t="s">
        <v>289</v>
      </c>
      <c r="F152" s="13"/>
      <c r="G152" s="13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 t="s">
        <v>2625</v>
      </c>
      <c r="X152" s="10"/>
      <c r="Y152" s="10"/>
    </row>
    <row r="153" spans="1:25" ht="25.5" customHeight="1" x14ac:dyDescent="0.25">
      <c r="A153" s="10" t="s">
        <v>104</v>
      </c>
      <c r="B153" s="10"/>
      <c r="C153" s="10" t="s">
        <v>890</v>
      </c>
      <c r="D153" s="10"/>
      <c r="E153" s="12" t="s">
        <v>2626</v>
      </c>
      <c r="F153" s="12"/>
      <c r="G153" s="12"/>
      <c r="H153" s="10" t="s">
        <v>234</v>
      </c>
      <c r="I153" s="10" t="s">
        <v>29</v>
      </c>
      <c r="J153" s="10"/>
      <c r="K153" s="10"/>
      <c r="L153" s="10"/>
      <c r="M153" s="10"/>
      <c r="N153" s="10"/>
      <c r="O153" s="10" t="s">
        <v>29</v>
      </c>
      <c r="P153" s="10"/>
      <c r="Q153" s="10" t="s">
        <v>893</v>
      </c>
      <c r="R153" s="10"/>
      <c r="S153" s="10" t="s">
        <v>782</v>
      </c>
      <c r="T153" s="10"/>
      <c r="U153" s="10" t="s">
        <v>894</v>
      </c>
      <c r="V153" s="10"/>
      <c r="W153" s="10" t="s">
        <v>2627</v>
      </c>
      <c r="X153" s="10"/>
      <c r="Y153" s="10"/>
    </row>
    <row r="154" spans="1:25" ht="14.1" customHeight="1" x14ac:dyDescent="0.25">
      <c r="A154" s="10"/>
      <c r="B154" s="10"/>
      <c r="C154" s="10"/>
      <c r="D154" s="10"/>
      <c r="E154" s="13" t="s">
        <v>289</v>
      </c>
      <c r="F154" s="13"/>
      <c r="G154" s="13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 t="s">
        <v>2627</v>
      </c>
      <c r="X154" s="10"/>
      <c r="Y154" s="10"/>
    </row>
    <row r="155" spans="1:25" ht="83.1" customHeight="1" x14ac:dyDescent="0.25">
      <c r="A155" s="10" t="s">
        <v>116</v>
      </c>
      <c r="B155" s="10"/>
      <c r="C155" s="10" t="s">
        <v>896</v>
      </c>
      <c r="D155" s="10"/>
      <c r="E155" s="12" t="s">
        <v>2628</v>
      </c>
      <c r="F155" s="12"/>
      <c r="G155" s="12"/>
      <c r="H155" s="10" t="s">
        <v>307</v>
      </c>
      <c r="I155" s="10" t="s">
        <v>966</v>
      </c>
      <c r="J155" s="10"/>
      <c r="K155" s="10"/>
      <c r="L155" s="10"/>
      <c r="M155" s="10"/>
      <c r="N155" s="10"/>
      <c r="O155" s="10" t="s">
        <v>966</v>
      </c>
      <c r="P155" s="10"/>
      <c r="Q155" s="10" t="s">
        <v>899</v>
      </c>
      <c r="R155" s="10"/>
      <c r="S155" s="10" t="s">
        <v>567</v>
      </c>
      <c r="T155" s="10"/>
      <c r="U155" s="10" t="s">
        <v>900</v>
      </c>
      <c r="V155" s="10"/>
      <c r="W155" s="10" t="s">
        <v>2629</v>
      </c>
      <c r="X155" s="10"/>
      <c r="Y155" s="10"/>
    </row>
    <row r="156" spans="1:25" ht="14.1" customHeight="1" x14ac:dyDescent="0.25">
      <c r="A156" s="10"/>
      <c r="B156" s="10"/>
      <c r="C156" s="10"/>
      <c r="D156" s="10"/>
      <c r="E156" s="13" t="s">
        <v>289</v>
      </c>
      <c r="F156" s="13"/>
      <c r="G156" s="13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 t="s">
        <v>2629</v>
      </c>
      <c r="X156" s="10"/>
      <c r="Y156" s="10"/>
    </row>
    <row r="157" spans="1:25" ht="48.6" customHeight="1" x14ac:dyDescent="0.25">
      <c r="A157" s="10" t="s">
        <v>120</v>
      </c>
      <c r="B157" s="10"/>
      <c r="C157" s="10" t="s">
        <v>902</v>
      </c>
      <c r="D157" s="10"/>
      <c r="E157" s="12" t="s">
        <v>2630</v>
      </c>
      <c r="F157" s="12"/>
      <c r="G157" s="12"/>
      <c r="H157" s="10" t="s">
        <v>815</v>
      </c>
      <c r="I157" s="10" t="s">
        <v>528</v>
      </c>
      <c r="J157" s="10"/>
      <c r="K157" s="10"/>
      <c r="L157" s="10"/>
      <c r="M157" s="10"/>
      <c r="N157" s="10"/>
      <c r="O157" s="10" t="s">
        <v>528</v>
      </c>
      <c r="P157" s="10"/>
      <c r="Q157" s="10" t="s">
        <v>904</v>
      </c>
      <c r="R157" s="10"/>
      <c r="S157" s="10" t="s">
        <v>48</v>
      </c>
      <c r="T157" s="10"/>
      <c r="U157" s="10" t="s">
        <v>905</v>
      </c>
      <c r="V157" s="10"/>
      <c r="W157" s="10" t="s">
        <v>2631</v>
      </c>
      <c r="X157" s="10"/>
      <c r="Y157" s="10"/>
    </row>
    <row r="158" spans="1:25" ht="14.1" customHeight="1" x14ac:dyDescent="0.25">
      <c r="A158" s="10"/>
      <c r="B158" s="10"/>
      <c r="C158" s="10"/>
      <c r="D158" s="10"/>
      <c r="E158" s="13" t="s">
        <v>289</v>
      </c>
      <c r="F158" s="13"/>
      <c r="G158" s="13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 t="s">
        <v>2631</v>
      </c>
      <c r="X158" s="10"/>
      <c r="Y158" s="10"/>
    </row>
    <row r="159" spans="1:25" ht="71.45" customHeight="1" x14ac:dyDescent="0.25">
      <c r="A159" s="10" t="s">
        <v>124</v>
      </c>
      <c r="B159" s="10"/>
      <c r="C159" s="10" t="s">
        <v>2632</v>
      </c>
      <c r="D159" s="10"/>
      <c r="E159" s="12" t="s">
        <v>2633</v>
      </c>
      <c r="F159" s="12"/>
      <c r="G159" s="12"/>
      <c r="H159" s="10" t="s">
        <v>234</v>
      </c>
      <c r="I159" s="10" t="s">
        <v>104</v>
      </c>
      <c r="J159" s="10"/>
      <c r="K159" s="10"/>
      <c r="L159" s="10"/>
      <c r="M159" s="10"/>
      <c r="N159" s="10"/>
      <c r="O159" s="10" t="s">
        <v>104</v>
      </c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spans="1:25" ht="71.45" customHeight="1" x14ac:dyDescent="0.25">
      <c r="A160" s="10"/>
      <c r="B160" s="10"/>
      <c r="C160" s="10" t="s">
        <v>236</v>
      </c>
      <c r="D160" s="10"/>
      <c r="E160" s="12" t="s">
        <v>237</v>
      </c>
      <c r="F160" s="12"/>
      <c r="G160" s="12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spans="1:25" ht="163.5" customHeight="1" x14ac:dyDescent="0.25">
      <c r="A161" s="10"/>
      <c r="B161" s="10"/>
      <c r="C161" s="10" t="s">
        <v>238</v>
      </c>
      <c r="D161" s="10"/>
      <c r="E161" s="12" t="s">
        <v>239</v>
      </c>
      <c r="F161" s="12"/>
      <c r="G161" s="12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spans="1:25" ht="14.1" customHeight="1" x14ac:dyDescent="0.25">
      <c r="A162" s="10"/>
      <c r="B162" s="10"/>
      <c r="C162" s="11" t="s">
        <v>9</v>
      </c>
      <c r="D162" s="11"/>
      <c r="E162" s="12" t="s">
        <v>240</v>
      </c>
      <c r="F162" s="12"/>
      <c r="G162" s="12"/>
      <c r="H162" s="10" t="s">
        <v>213</v>
      </c>
      <c r="I162" s="10"/>
      <c r="J162" s="10"/>
      <c r="K162" s="10"/>
      <c r="L162" s="10"/>
      <c r="M162" s="10"/>
      <c r="N162" s="10"/>
      <c r="O162" s="10" t="s">
        <v>2634</v>
      </c>
      <c r="P162" s="10"/>
      <c r="Q162" s="10"/>
      <c r="R162" s="10"/>
      <c r="S162" s="10"/>
      <c r="T162" s="10"/>
      <c r="U162" s="10"/>
      <c r="V162" s="10"/>
      <c r="W162" s="10" t="s">
        <v>2635</v>
      </c>
      <c r="X162" s="10"/>
      <c r="Y162" s="10"/>
    </row>
    <row r="163" spans="1:25" ht="14.1" customHeight="1" x14ac:dyDescent="0.25">
      <c r="A163" s="10"/>
      <c r="B163" s="10"/>
      <c r="C163" s="10" t="s">
        <v>911</v>
      </c>
      <c r="D163" s="10"/>
      <c r="E163" s="12" t="s">
        <v>912</v>
      </c>
      <c r="F163" s="12"/>
      <c r="G163" s="12"/>
      <c r="H163" s="10" t="s">
        <v>213</v>
      </c>
      <c r="I163" s="10" t="s">
        <v>381</v>
      </c>
      <c r="J163" s="10"/>
      <c r="K163" s="10"/>
      <c r="L163" s="10" t="s">
        <v>246</v>
      </c>
      <c r="M163" s="10"/>
      <c r="N163" s="10"/>
      <c r="O163" s="10" t="s">
        <v>2634</v>
      </c>
      <c r="P163" s="10"/>
      <c r="Q163" s="10"/>
      <c r="R163" s="10"/>
      <c r="S163" s="10"/>
      <c r="T163" s="10"/>
      <c r="U163" s="10" t="s">
        <v>914</v>
      </c>
      <c r="V163" s="10"/>
      <c r="W163" s="10" t="s">
        <v>2635</v>
      </c>
      <c r="X163" s="10"/>
      <c r="Y163" s="10"/>
    </row>
    <row r="164" spans="1:25" ht="14.1" customHeight="1" x14ac:dyDescent="0.25">
      <c r="A164" s="10"/>
      <c r="B164" s="10"/>
      <c r="C164" s="11" t="s">
        <v>23</v>
      </c>
      <c r="D164" s="11"/>
      <c r="E164" s="12" t="s">
        <v>248</v>
      </c>
      <c r="F164" s="12"/>
      <c r="G164" s="12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 t="s">
        <v>2636</v>
      </c>
      <c r="X164" s="10"/>
      <c r="Y164" s="10"/>
    </row>
    <row r="165" spans="1:25" ht="14.1" customHeight="1" x14ac:dyDescent="0.25">
      <c r="A165" s="10"/>
      <c r="B165" s="10"/>
      <c r="C165" s="11"/>
      <c r="D165" s="11"/>
      <c r="E165" s="12" t="s">
        <v>250</v>
      </c>
      <c r="F165" s="12"/>
      <c r="G165" s="12"/>
      <c r="H165" s="10" t="s">
        <v>213</v>
      </c>
      <c r="I165" s="10"/>
      <c r="J165" s="10"/>
      <c r="K165" s="10"/>
      <c r="L165" s="10"/>
      <c r="M165" s="10"/>
      <c r="N165" s="10"/>
      <c r="O165" s="10" t="s">
        <v>2637</v>
      </c>
      <c r="P165" s="10"/>
      <c r="Q165" s="10"/>
      <c r="R165" s="10"/>
      <c r="S165" s="10"/>
      <c r="T165" s="10"/>
      <c r="U165" s="10"/>
      <c r="V165" s="10"/>
      <c r="W165" s="10" t="s">
        <v>2638</v>
      </c>
      <c r="X165" s="10"/>
      <c r="Y165" s="10"/>
    </row>
    <row r="166" spans="1:25" ht="25.5" customHeight="1" x14ac:dyDescent="0.25">
      <c r="A166" s="10"/>
      <c r="B166" s="10"/>
      <c r="C166" s="10" t="s">
        <v>253</v>
      </c>
      <c r="D166" s="10"/>
      <c r="E166" s="12" t="s">
        <v>254</v>
      </c>
      <c r="F166" s="12"/>
      <c r="G166" s="12"/>
      <c r="H166" s="10" t="s">
        <v>255</v>
      </c>
      <c r="I166" s="10" t="s">
        <v>1335</v>
      </c>
      <c r="J166" s="10"/>
      <c r="K166" s="10"/>
      <c r="L166" s="10" t="s">
        <v>257</v>
      </c>
      <c r="M166" s="10"/>
      <c r="N166" s="10"/>
      <c r="O166" s="10" t="s">
        <v>381</v>
      </c>
      <c r="P166" s="10"/>
      <c r="Q166" s="10" t="s">
        <v>259</v>
      </c>
      <c r="R166" s="10"/>
      <c r="S166" s="10" t="s">
        <v>260</v>
      </c>
      <c r="T166" s="10"/>
      <c r="U166" s="10" t="s">
        <v>261</v>
      </c>
      <c r="V166" s="10"/>
      <c r="W166" s="10" t="s">
        <v>2639</v>
      </c>
      <c r="X166" s="10"/>
      <c r="Y166" s="10"/>
    </row>
    <row r="167" spans="1:25" ht="25.5" customHeight="1" x14ac:dyDescent="0.25">
      <c r="A167" s="10"/>
      <c r="B167" s="10"/>
      <c r="C167" s="10" t="s">
        <v>263</v>
      </c>
      <c r="D167" s="10"/>
      <c r="E167" s="12" t="s">
        <v>264</v>
      </c>
      <c r="F167" s="12"/>
      <c r="G167" s="12"/>
      <c r="H167" s="10" t="s">
        <v>213</v>
      </c>
      <c r="I167" s="10" t="s">
        <v>1335</v>
      </c>
      <c r="J167" s="10"/>
      <c r="K167" s="10"/>
      <c r="L167" s="10" t="s">
        <v>257</v>
      </c>
      <c r="M167" s="10"/>
      <c r="N167" s="10"/>
      <c r="O167" s="10" t="s">
        <v>381</v>
      </c>
      <c r="P167" s="10"/>
      <c r="Q167" s="10"/>
      <c r="R167" s="10"/>
      <c r="S167" s="10"/>
      <c r="T167" s="10"/>
      <c r="U167" s="10" t="s">
        <v>265</v>
      </c>
      <c r="V167" s="10"/>
      <c r="W167" s="10" t="s">
        <v>383</v>
      </c>
      <c r="X167" s="10"/>
      <c r="Y167" s="10"/>
    </row>
    <row r="168" spans="1:25" ht="48.6" customHeight="1" x14ac:dyDescent="0.25">
      <c r="A168" s="10"/>
      <c r="B168" s="10"/>
      <c r="C168" s="10" t="s">
        <v>348</v>
      </c>
      <c r="D168" s="10"/>
      <c r="E168" s="12" t="s">
        <v>349</v>
      </c>
      <c r="F168" s="12"/>
      <c r="G168" s="12"/>
      <c r="H168" s="10" t="s">
        <v>255</v>
      </c>
      <c r="I168" s="10" t="s">
        <v>2640</v>
      </c>
      <c r="J168" s="10"/>
      <c r="K168" s="10"/>
      <c r="L168" s="10" t="s">
        <v>257</v>
      </c>
      <c r="M168" s="10"/>
      <c r="N168" s="10"/>
      <c r="O168" s="10" t="s">
        <v>2641</v>
      </c>
      <c r="P168" s="10"/>
      <c r="Q168" s="10"/>
      <c r="R168" s="10"/>
      <c r="S168" s="10"/>
      <c r="T168" s="10"/>
      <c r="U168" s="10" t="s">
        <v>352</v>
      </c>
      <c r="V168" s="10"/>
      <c r="W168" s="10" t="s">
        <v>2642</v>
      </c>
      <c r="X168" s="10"/>
      <c r="Y168" s="10"/>
    </row>
    <row r="169" spans="1:25" ht="25.5" customHeight="1" x14ac:dyDescent="0.25">
      <c r="A169" s="10"/>
      <c r="B169" s="10"/>
      <c r="C169" s="10" t="s">
        <v>354</v>
      </c>
      <c r="D169" s="10"/>
      <c r="E169" s="12" t="s">
        <v>355</v>
      </c>
      <c r="F169" s="12"/>
      <c r="G169" s="12"/>
      <c r="H169" s="10" t="s">
        <v>213</v>
      </c>
      <c r="I169" s="10" t="s">
        <v>2640</v>
      </c>
      <c r="J169" s="10"/>
      <c r="K169" s="10"/>
      <c r="L169" s="10" t="s">
        <v>257</v>
      </c>
      <c r="M169" s="10"/>
      <c r="N169" s="10"/>
      <c r="O169" s="10" t="s">
        <v>2641</v>
      </c>
      <c r="P169" s="10"/>
      <c r="Q169" s="10"/>
      <c r="R169" s="10"/>
      <c r="S169" s="10"/>
      <c r="T169" s="10"/>
      <c r="U169" s="10" t="s">
        <v>356</v>
      </c>
      <c r="V169" s="10"/>
      <c r="W169" s="10" t="s">
        <v>2643</v>
      </c>
      <c r="X169" s="10"/>
      <c r="Y169" s="10"/>
    </row>
    <row r="170" spans="1:25" ht="14.1" customHeight="1" x14ac:dyDescent="0.25">
      <c r="A170" s="10"/>
      <c r="B170" s="10"/>
      <c r="C170" s="11" t="s">
        <v>25</v>
      </c>
      <c r="D170" s="11"/>
      <c r="E170" s="12" t="s">
        <v>304</v>
      </c>
      <c r="F170" s="12"/>
      <c r="G170" s="12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 t="s">
        <v>2644</v>
      </c>
      <c r="X170" s="10"/>
      <c r="Y170" s="10"/>
    </row>
    <row r="171" spans="1:25" ht="25.5" customHeight="1" x14ac:dyDescent="0.25">
      <c r="A171" s="10"/>
      <c r="B171" s="10"/>
      <c r="C171" s="10" t="s">
        <v>777</v>
      </c>
      <c r="D171" s="10"/>
      <c r="E171" s="12" t="s">
        <v>778</v>
      </c>
      <c r="F171" s="12"/>
      <c r="G171" s="12"/>
      <c r="H171" s="10" t="s">
        <v>326</v>
      </c>
      <c r="I171" s="10" t="s">
        <v>779</v>
      </c>
      <c r="J171" s="10"/>
      <c r="K171" s="10"/>
      <c r="L171" s="10"/>
      <c r="M171" s="10"/>
      <c r="N171" s="10"/>
      <c r="O171" s="10" t="s">
        <v>2645</v>
      </c>
      <c r="P171" s="10"/>
      <c r="Q171" s="10" t="s">
        <v>781</v>
      </c>
      <c r="R171" s="10"/>
      <c r="S171" s="10" t="s">
        <v>782</v>
      </c>
      <c r="T171" s="10"/>
      <c r="U171" s="10" t="s">
        <v>783</v>
      </c>
      <c r="V171" s="10"/>
      <c r="W171" s="10" t="s">
        <v>2646</v>
      </c>
      <c r="X171" s="10"/>
      <c r="Y171" s="10"/>
    </row>
    <row r="172" spans="1:25" ht="25.5" customHeight="1" x14ac:dyDescent="0.25">
      <c r="A172" s="10"/>
      <c r="B172" s="10"/>
      <c r="C172" s="10" t="s">
        <v>525</v>
      </c>
      <c r="D172" s="10"/>
      <c r="E172" s="12" t="s">
        <v>526</v>
      </c>
      <c r="F172" s="12"/>
      <c r="G172" s="12"/>
      <c r="H172" s="10" t="s">
        <v>307</v>
      </c>
      <c r="I172" s="10" t="s">
        <v>527</v>
      </c>
      <c r="J172" s="10"/>
      <c r="K172" s="10"/>
      <c r="L172" s="10"/>
      <c r="M172" s="10"/>
      <c r="N172" s="10"/>
      <c r="O172" s="10" t="s">
        <v>1217</v>
      </c>
      <c r="P172" s="10"/>
      <c r="Q172" s="10" t="s">
        <v>529</v>
      </c>
      <c r="R172" s="10"/>
      <c r="S172" s="10" t="s">
        <v>530</v>
      </c>
      <c r="T172" s="10"/>
      <c r="U172" s="10" t="s">
        <v>531</v>
      </c>
      <c r="V172" s="10"/>
      <c r="W172" s="10" t="s">
        <v>1218</v>
      </c>
      <c r="X172" s="10"/>
      <c r="Y172" s="10"/>
    </row>
    <row r="173" spans="1:25" ht="25.5" customHeight="1" x14ac:dyDescent="0.25">
      <c r="A173" s="10"/>
      <c r="B173" s="10"/>
      <c r="C173" s="10" t="s">
        <v>533</v>
      </c>
      <c r="D173" s="10"/>
      <c r="E173" s="12" t="s">
        <v>534</v>
      </c>
      <c r="F173" s="12"/>
      <c r="G173" s="12"/>
      <c r="H173" s="10" t="s">
        <v>307</v>
      </c>
      <c r="I173" s="10" t="s">
        <v>535</v>
      </c>
      <c r="J173" s="10"/>
      <c r="K173" s="10"/>
      <c r="L173" s="10"/>
      <c r="M173" s="10"/>
      <c r="N173" s="10"/>
      <c r="O173" s="10" t="s">
        <v>1219</v>
      </c>
      <c r="P173" s="10"/>
      <c r="Q173" s="10" t="s">
        <v>537</v>
      </c>
      <c r="R173" s="10"/>
      <c r="S173" s="10" t="s">
        <v>538</v>
      </c>
      <c r="T173" s="10"/>
      <c r="U173" s="10" t="s">
        <v>539</v>
      </c>
      <c r="V173" s="10"/>
      <c r="W173" s="10" t="s">
        <v>1220</v>
      </c>
      <c r="X173" s="10"/>
      <c r="Y173" s="10"/>
    </row>
    <row r="174" spans="1:25" ht="25.5" customHeight="1" x14ac:dyDescent="0.25">
      <c r="A174" s="10"/>
      <c r="B174" s="10"/>
      <c r="C174" s="10" t="s">
        <v>789</v>
      </c>
      <c r="D174" s="10"/>
      <c r="E174" s="12" t="s">
        <v>790</v>
      </c>
      <c r="F174" s="12"/>
      <c r="G174" s="12"/>
      <c r="H174" s="10" t="s">
        <v>326</v>
      </c>
      <c r="I174" s="10" t="s">
        <v>551</v>
      </c>
      <c r="J174" s="10"/>
      <c r="K174" s="10"/>
      <c r="L174" s="10"/>
      <c r="M174" s="10"/>
      <c r="N174" s="10"/>
      <c r="O174" s="10" t="s">
        <v>2601</v>
      </c>
      <c r="P174" s="10"/>
      <c r="Q174" s="10" t="s">
        <v>792</v>
      </c>
      <c r="R174" s="10"/>
      <c r="S174" s="10" t="s">
        <v>310</v>
      </c>
      <c r="T174" s="10"/>
      <c r="U174" s="10" t="s">
        <v>793</v>
      </c>
      <c r="V174" s="10"/>
      <c r="W174" s="10" t="s">
        <v>2647</v>
      </c>
      <c r="X174" s="10"/>
      <c r="Y174" s="10"/>
    </row>
    <row r="175" spans="1:25" ht="25.5" customHeight="1" x14ac:dyDescent="0.25">
      <c r="A175" s="10"/>
      <c r="B175" s="10"/>
      <c r="C175" s="10" t="s">
        <v>795</v>
      </c>
      <c r="D175" s="10"/>
      <c r="E175" s="12" t="s">
        <v>796</v>
      </c>
      <c r="F175" s="12"/>
      <c r="G175" s="12"/>
      <c r="H175" s="10" t="s">
        <v>326</v>
      </c>
      <c r="I175" s="10" t="s">
        <v>797</v>
      </c>
      <c r="J175" s="10"/>
      <c r="K175" s="10"/>
      <c r="L175" s="10"/>
      <c r="M175" s="10"/>
      <c r="N175" s="10"/>
      <c r="O175" s="10" t="s">
        <v>2648</v>
      </c>
      <c r="P175" s="10"/>
      <c r="Q175" s="10" t="s">
        <v>799</v>
      </c>
      <c r="R175" s="10"/>
      <c r="S175" s="10" t="s">
        <v>800</v>
      </c>
      <c r="T175" s="10"/>
      <c r="U175" s="10" t="s">
        <v>801</v>
      </c>
      <c r="V175" s="10"/>
      <c r="W175" s="10" t="s">
        <v>2649</v>
      </c>
      <c r="X175" s="10"/>
      <c r="Y175" s="10"/>
    </row>
    <row r="176" spans="1:25" ht="25.5" customHeight="1" x14ac:dyDescent="0.25">
      <c r="A176" s="10"/>
      <c r="B176" s="10"/>
      <c r="C176" s="10" t="s">
        <v>548</v>
      </c>
      <c r="D176" s="10"/>
      <c r="E176" s="12" t="s">
        <v>549</v>
      </c>
      <c r="F176" s="12"/>
      <c r="G176" s="12"/>
      <c r="H176" s="10" t="s">
        <v>326</v>
      </c>
      <c r="I176" s="10" t="s">
        <v>803</v>
      </c>
      <c r="J176" s="10"/>
      <c r="K176" s="10"/>
      <c r="L176" s="10"/>
      <c r="M176" s="10"/>
      <c r="N176" s="10"/>
      <c r="O176" s="10" t="s">
        <v>2650</v>
      </c>
      <c r="P176" s="10"/>
      <c r="Q176" s="10" t="s">
        <v>552</v>
      </c>
      <c r="R176" s="10"/>
      <c r="S176" s="10" t="s">
        <v>260</v>
      </c>
      <c r="T176" s="10"/>
      <c r="U176" s="10" t="s">
        <v>553</v>
      </c>
      <c r="V176" s="10"/>
      <c r="W176" s="10" t="s">
        <v>2651</v>
      </c>
      <c r="X176" s="10"/>
      <c r="Y176" s="10"/>
    </row>
    <row r="177" spans="1:25" ht="25.5" customHeight="1" x14ac:dyDescent="0.25">
      <c r="A177" s="10"/>
      <c r="B177" s="10"/>
      <c r="C177" s="10" t="s">
        <v>806</v>
      </c>
      <c r="D177" s="10"/>
      <c r="E177" s="12" t="s">
        <v>807</v>
      </c>
      <c r="F177" s="12"/>
      <c r="G177" s="12"/>
      <c r="H177" s="10" t="s">
        <v>326</v>
      </c>
      <c r="I177" s="10" t="s">
        <v>797</v>
      </c>
      <c r="J177" s="10"/>
      <c r="K177" s="10"/>
      <c r="L177" s="10"/>
      <c r="M177" s="10"/>
      <c r="N177" s="10"/>
      <c r="O177" s="10" t="s">
        <v>2648</v>
      </c>
      <c r="P177" s="10"/>
      <c r="Q177" s="10" t="s">
        <v>808</v>
      </c>
      <c r="R177" s="10"/>
      <c r="S177" s="10" t="s">
        <v>260</v>
      </c>
      <c r="T177" s="10"/>
      <c r="U177" s="10" t="s">
        <v>809</v>
      </c>
      <c r="V177" s="10"/>
      <c r="W177" s="10" t="s">
        <v>2652</v>
      </c>
      <c r="X177" s="10"/>
      <c r="Y177" s="10"/>
    </row>
    <row r="178" spans="1:25" ht="25.5" customHeight="1" x14ac:dyDescent="0.25">
      <c r="A178" s="10"/>
      <c r="B178" s="10"/>
      <c r="C178" s="10" t="s">
        <v>813</v>
      </c>
      <c r="D178" s="10"/>
      <c r="E178" s="12" t="s">
        <v>814</v>
      </c>
      <c r="F178" s="12"/>
      <c r="G178" s="12"/>
      <c r="H178" s="10" t="s">
        <v>815</v>
      </c>
      <c r="I178" s="10" t="s">
        <v>256</v>
      </c>
      <c r="J178" s="10"/>
      <c r="K178" s="10"/>
      <c r="L178" s="10"/>
      <c r="M178" s="10"/>
      <c r="N178" s="10"/>
      <c r="O178" s="10" t="s">
        <v>380</v>
      </c>
      <c r="P178" s="10"/>
      <c r="Q178" s="10" t="s">
        <v>817</v>
      </c>
      <c r="R178" s="10"/>
      <c r="S178" s="10" t="s">
        <v>316</v>
      </c>
      <c r="T178" s="10"/>
      <c r="U178" s="10" t="s">
        <v>818</v>
      </c>
      <c r="V178" s="10"/>
      <c r="W178" s="10" t="s">
        <v>2653</v>
      </c>
      <c r="X178" s="10"/>
      <c r="Y178" s="10"/>
    </row>
    <row r="179" spans="1:25" ht="14.1" customHeight="1" x14ac:dyDescent="0.25">
      <c r="A179" s="10"/>
      <c r="B179" s="10"/>
      <c r="C179" s="10" t="s">
        <v>582</v>
      </c>
      <c r="D179" s="10"/>
      <c r="E179" s="12" t="s">
        <v>833</v>
      </c>
      <c r="F179" s="12"/>
      <c r="G179" s="12"/>
      <c r="H179" s="10" t="s">
        <v>234</v>
      </c>
      <c r="I179" s="10" t="s">
        <v>34</v>
      </c>
      <c r="J179" s="10"/>
      <c r="K179" s="10"/>
      <c r="L179" s="10"/>
      <c r="M179" s="10"/>
      <c r="N179" s="10"/>
      <c r="O179" s="10" t="s">
        <v>34</v>
      </c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spans="1:25" ht="14.1" customHeight="1" x14ac:dyDescent="0.25">
      <c r="A180" s="10"/>
      <c r="B180" s="10"/>
      <c r="C180" s="10" t="s">
        <v>835</v>
      </c>
      <c r="D180" s="10"/>
      <c r="E180" s="12" t="s">
        <v>836</v>
      </c>
      <c r="F180" s="12"/>
      <c r="G180" s="12"/>
      <c r="H180" s="10" t="s">
        <v>234</v>
      </c>
      <c r="I180" s="10" t="s">
        <v>34</v>
      </c>
      <c r="J180" s="10"/>
      <c r="K180" s="10"/>
      <c r="L180" s="10"/>
      <c r="M180" s="10"/>
      <c r="N180" s="10"/>
      <c r="O180" s="10" t="s">
        <v>34</v>
      </c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ht="14.1" customHeight="1" x14ac:dyDescent="0.25">
      <c r="A181" s="10"/>
      <c r="B181" s="10"/>
      <c r="C181" s="10"/>
      <c r="D181" s="10"/>
      <c r="E181" s="12" t="s">
        <v>276</v>
      </c>
      <c r="F181" s="12"/>
      <c r="G181" s="12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 t="s">
        <v>2654</v>
      </c>
      <c r="X181" s="10"/>
      <c r="Y181" s="10"/>
    </row>
    <row r="182" spans="1:25" ht="25.5" customHeight="1" x14ac:dyDescent="0.25">
      <c r="A182" s="10" t="s">
        <v>2010</v>
      </c>
      <c r="B182" s="10"/>
      <c r="C182" s="10" t="s">
        <v>811</v>
      </c>
      <c r="D182" s="10"/>
      <c r="E182" s="12" t="s">
        <v>812</v>
      </c>
      <c r="F182" s="12"/>
      <c r="G182" s="12"/>
      <c r="H182" s="10" t="s">
        <v>326</v>
      </c>
      <c r="I182" s="10" t="s">
        <v>34</v>
      </c>
      <c r="J182" s="10"/>
      <c r="K182" s="10"/>
      <c r="L182" s="10"/>
      <c r="M182" s="10"/>
      <c r="N182" s="10"/>
      <c r="O182" s="10" t="s">
        <v>34</v>
      </c>
      <c r="P182" s="10"/>
      <c r="Q182" s="10" t="s">
        <v>828</v>
      </c>
      <c r="R182" s="10"/>
      <c r="S182" s="10" t="s">
        <v>829</v>
      </c>
      <c r="T182" s="10"/>
      <c r="U182" s="10" t="s">
        <v>830</v>
      </c>
      <c r="V182" s="10"/>
      <c r="W182" s="10" t="s">
        <v>34</v>
      </c>
      <c r="X182" s="10"/>
      <c r="Y182" s="10"/>
    </row>
    <row r="183" spans="1:25" ht="25.5" customHeight="1" x14ac:dyDescent="0.25">
      <c r="A183" s="10" t="s">
        <v>2655</v>
      </c>
      <c r="B183" s="10"/>
      <c r="C183" s="10" t="s">
        <v>853</v>
      </c>
      <c r="D183" s="10"/>
      <c r="E183" s="12" t="s">
        <v>2608</v>
      </c>
      <c r="F183" s="12"/>
      <c r="G183" s="12"/>
      <c r="H183" s="10" t="s">
        <v>815</v>
      </c>
      <c r="I183" s="10" t="s">
        <v>256</v>
      </c>
      <c r="J183" s="10"/>
      <c r="K183" s="10"/>
      <c r="L183" s="10"/>
      <c r="M183" s="10"/>
      <c r="N183" s="10"/>
      <c r="O183" s="10" t="s">
        <v>380</v>
      </c>
      <c r="P183" s="10"/>
      <c r="Q183" s="10" t="s">
        <v>856</v>
      </c>
      <c r="R183" s="10"/>
      <c r="S183" s="10" t="s">
        <v>857</v>
      </c>
      <c r="T183" s="10"/>
      <c r="U183" s="10" t="s">
        <v>858</v>
      </c>
      <c r="V183" s="10"/>
      <c r="W183" s="10" t="s">
        <v>2656</v>
      </c>
      <c r="X183" s="10"/>
      <c r="Y183" s="10"/>
    </row>
    <row r="184" spans="1:25" ht="48.6" customHeight="1" x14ac:dyDescent="0.25">
      <c r="A184" s="10" t="s">
        <v>2657</v>
      </c>
      <c r="B184" s="10"/>
      <c r="C184" s="10" t="s">
        <v>2610</v>
      </c>
      <c r="D184" s="10"/>
      <c r="E184" s="12" t="s">
        <v>2611</v>
      </c>
      <c r="F184" s="12"/>
      <c r="G184" s="12"/>
      <c r="H184" s="10" t="s">
        <v>843</v>
      </c>
      <c r="I184" s="10" t="s">
        <v>1115</v>
      </c>
      <c r="J184" s="10"/>
      <c r="K184" s="10"/>
      <c r="L184" s="10"/>
      <c r="M184" s="10"/>
      <c r="N184" s="10"/>
      <c r="O184" s="10" t="s">
        <v>1503</v>
      </c>
      <c r="P184" s="10"/>
      <c r="Q184" s="10" t="s">
        <v>2612</v>
      </c>
      <c r="R184" s="10"/>
      <c r="S184" s="10" t="s">
        <v>245</v>
      </c>
      <c r="T184" s="10"/>
      <c r="U184" s="10" t="s">
        <v>2613</v>
      </c>
      <c r="V184" s="10"/>
      <c r="W184" s="10" t="s">
        <v>2658</v>
      </c>
      <c r="X184" s="10"/>
      <c r="Y184" s="10"/>
    </row>
    <row r="185" spans="1:25" ht="14.1" customHeight="1" x14ac:dyDescent="0.25">
      <c r="A185" s="10" t="s">
        <v>2659</v>
      </c>
      <c r="B185" s="10"/>
      <c r="C185" s="10" t="s">
        <v>838</v>
      </c>
      <c r="D185" s="10"/>
      <c r="E185" s="12" t="s">
        <v>839</v>
      </c>
      <c r="F185" s="12"/>
      <c r="G185" s="12"/>
      <c r="H185" s="10" t="s">
        <v>234</v>
      </c>
      <c r="I185" s="10" t="s">
        <v>34</v>
      </c>
      <c r="J185" s="10"/>
      <c r="K185" s="10"/>
      <c r="L185" s="10"/>
      <c r="M185" s="10"/>
      <c r="N185" s="10"/>
      <c r="O185" s="10" t="s">
        <v>34</v>
      </c>
      <c r="P185" s="10"/>
      <c r="Q185" s="10"/>
      <c r="R185" s="10"/>
      <c r="S185" s="10"/>
      <c r="T185" s="10"/>
      <c r="U185" s="10" t="s">
        <v>34</v>
      </c>
      <c r="V185" s="10"/>
      <c r="W185" s="10" t="s">
        <v>34</v>
      </c>
      <c r="X185" s="10"/>
      <c r="Y185" s="10"/>
    </row>
    <row r="186" spans="1:25" ht="25.5" customHeight="1" x14ac:dyDescent="0.25">
      <c r="A186" s="10" t="s">
        <v>2660</v>
      </c>
      <c r="B186" s="10"/>
      <c r="C186" s="10" t="s">
        <v>841</v>
      </c>
      <c r="D186" s="10"/>
      <c r="E186" s="12" t="s">
        <v>842</v>
      </c>
      <c r="F186" s="12"/>
      <c r="G186" s="12"/>
      <c r="H186" s="10" t="s">
        <v>843</v>
      </c>
      <c r="I186" s="10" t="s">
        <v>34</v>
      </c>
      <c r="J186" s="10"/>
      <c r="K186" s="10"/>
      <c r="L186" s="10"/>
      <c r="M186" s="10"/>
      <c r="N186" s="10"/>
      <c r="O186" s="10" t="s">
        <v>34</v>
      </c>
      <c r="P186" s="10"/>
      <c r="Q186" s="10"/>
      <c r="R186" s="10"/>
      <c r="S186" s="10"/>
      <c r="T186" s="10"/>
      <c r="U186" s="10" t="s">
        <v>34</v>
      </c>
      <c r="V186" s="10"/>
      <c r="W186" s="10" t="s">
        <v>34</v>
      </c>
      <c r="X186" s="10"/>
      <c r="Y186" s="10"/>
    </row>
    <row r="187" spans="1:25" ht="14.1" customHeight="1" x14ac:dyDescent="0.25">
      <c r="A187" s="10" t="s">
        <v>2661</v>
      </c>
      <c r="B187" s="10"/>
      <c r="C187" s="10" t="s">
        <v>845</v>
      </c>
      <c r="D187" s="10"/>
      <c r="E187" s="12" t="s">
        <v>846</v>
      </c>
      <c r="F187" s="12"/>
      <c r="G187" s="12"/>
      <c r="H187" s="10" t="s">
        <v>307</v>
      </c>
      <c r="I187" s="10" t="s">
        <v>34</v>
      </c>
      <c r="J187" s="10"/>
      <c r="K187" s="10"/>
      <c r="L187" s="10"/>
      <c r="M187" s="10"/>
      <c r="N187" s="10"/>
      <c r="O187" s="10" t="s">
        <v>34</v>
      </c>
      <c r="P187" s="10"/>
      <c r="Q187" s="10"/>
      <c r="R187" s="10"/>
      <c r="S187" s="10"/>
      <c r="T187" s="10"/>
      <c r="U187" s="10" t="s">
        <v>34</v>
      </c>
      <c r="V187" s="10"/>
      <c r="W187" s="10" t="s">
        <v>34</v>
      </c>
      <c r="X187" s="10"/>
      <c r="Y187" s="10"/>
    </row>
    <row r="188" spans="1:25" ht="14.1" customHeight="1" x14ac:dyDescent="0.25">
      <c r="A188" s="10" t="s">
        <v>2662</v>
      </c>
      <c r="B188" s="10"/>
      <c r="C188" s="10" t="s">
        <v>576</v>
      </c>
      <c r="D188" s="10"/>
      <c r="E188" s="12" t="s">
        <v>577</v>
      </c>
      <c r="F188" s="12"/>
      <c r="G188" s="12"/>
      <c r="H188" s="10" t="s">
        <v>307</v>
      </c>
      <c r="I188" s="10" t="s">
        <v>34</v>
      </c>
      <c r="J188" s="10"/>
      <c r="K188" s="10"/>
      <c r="L188" s="10"/>
      <c r="M188" s="10"/>
      <c r="N188" s="10"/>
      <c r="O188" s="10" t="s">
        <v>34</v>
      </c>
      <c r="P188" s="10"/>
      <c r="Q188" s="10"/>
      <c r="R188" s="10"/>
      <c r="S188" s="10"/>
      <c r="T188" s="10"/>
      <c r="U188" s="10" t="s">
        <v>34</v>
      </c>
      <c r="V188" s="10"/>
      <c r="W188" s="10" t="s">
        <v>34</v>
      </c>
      <c r="X188" s="10"/>
      <c r="Y188" s="10"/>
    </row>
    <row r="189" spans="1:25" ht="14.1" customHeight="1" x14ac:dyDescent="0.25">
      <c r="A189" s="10"/>
      <c r="B189" s="10"/>
      <c r="C189" s="10"/>
      <c r="D189" s="10"/>
      <c r="E189" s="12" t="s">
        <v>278</v>
      </c>
      <c r="F189" s="12"/>
      <c r="G189" s="12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 t="s">
        <v>2663</v>
      </c>
      <c r="X189" s="10"/>
      <c r="Y189" s="10"/>
    </row>
    <row r="190" spans="1:25" ht="36.950000000000003" customHeight="1" x14ac:dyDescent="0.25">
      <c r="A190" s="10"/>
      <c r="B190" s="10"/>
      <c r="C190" s="10" t="s">
        <v>280</v>
      </c>
      <c r="D190" s="10"/>
      <c r="E190" s="12" t="s">
        <v>281</v>
      </c>
      <c r="F190" s="12"/>
      <c r="G190" s="12"/>
      <c r="H190" s="10" t="s">
        <v>282</v>
      </c>
      <c r="I190" s="10" t="s">
        <v>283</v>
      </c>
      <c r="J190" s="10"/>
      <c r="K190" s="10"/>
      <c r="L190" s="10"/>
      <c r="M190" s="10"/>
      <c r="N190" s="10"/>
      <c r="O190" s="10" t="s">
        <v>283</v>
      </c>
      <c r="P190" s="10"/>
      <c r="Q190" s="10"/>
      <c r="R190" s="10"/>
      <c r="S190" s="10"/>
      <c r="T190" s="10"/>
      <c r="U190" s="10"/>
      <c r="V190" s="10"/>
      <c r="W190" s="10" t="s">
        <v>2664</v>
      </c>
      <c r="X190" s="10"/>
      <c r="Y190" s="10"/>
    </row>
    <row r="191" spans="1:25" ht="36.950000000000003" customHeight="1" x14ac:dyDescent="0.25">
      <c r="A191" s="10"/>
      <c r="B191" s="10"/>
      <c r="C191" s="10" t="s">
        <v>285</v>
      </c>
      <c r="D191" s="10"/>
      <c r="E191" s="12" t="s">
        <v>286</v>
      </c>
      <c r="F191" s="12"/>
      <c r="G191" s="12"/>
      <c r="H191" s="10" t="s">
        <v>282</v>
      </c>
      <c r="I191" s="10" t="s">
        <v>287</v>
      </c>
      <c r="J191" s="10"/>
      <c r="K191" s="10"/>
      <c r="L191" s="10"/>
      <c r="M191" s="10"/>
      <c r="N191" s="10"/>
      <c r="O191" s="10" t="s">
        <v>287</v>
      </c>
      <c r="P191" s="10"/>
      <c r="Q191" s="10"/>
      <c r="R191" s="10"/>
      <c r="S191" s="10"/>
      <c r="T191" s="10"/>
      <c r="U191" s="10"/>
      <c r="V191" s="10"/>
      <c r="W191" s="10" t="s">
        <v>2665</v>
      </c>
      <c r="X191" s="10"/>
      <c r="Y191" s="10"/>
    </row>
    <row r="192" spans="1:25" ht="14.1" customHeight="1" x14ac:dyDescent="0.25">
      <c r="A192" s="10"/>
      <c r="B192" s="10"/>
      <c r="C192" s="10"/>
      <c r="D192" s="10"/>
      <c r="E192" s="13" t="s">
        <v>289</v>
      </c>
      <c r="F192" s="13"/>
      <c r="G192" s="13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 t="s">
        <v>2666</v>
      </c>
      <c r="V192" s="10"/>
      <c r="W192" s="10" t="s">
        <v>2667</v>
      </c>
      <c r="X192" s="10"/>
      <c r="Y192" s="10"/>
    </row>
    <row r="193" spans="1:25" ht="48.6" customHeight="1" x14ac:dyDescent="0.25">
      <c r="A193" s="10" t="s">
        <v>128</v>
      </c>
      <c r="B193" s="10"/>
      <c r="C193" s="10" t="s">
        <v>865</v>
      </c>
      <c r="D193" s="10"/>
      <c r="E193" s="12" t="s">
        <v>2668</v>
      </c>
      <c r="F193" s="12"/>
      <c r="G193" s="12"/>
      <c r="H193" s="10" t="s">
        <v>843</v>
      </c>
      <c r="I193" s="10" t="s">
        <v>2669</v>
      </c>
      <c r="J193" s="10"/>
      <c r="K193" s="10"/>
      <c r="L193" s="10"/>
      <c r="M193" s="10"/>
      <c r="N193" s="10"/>
      <c r="O193" s="10" t="s">
        <v>2669</v>
      </c>
      <c r="P193" s="10"/>
      <c r="Q193" s="10" t="s">
        <v>868</v>
      </c>
      <c r="R193" s="10"/>
      <c r="S193" s="10" t="s">
        <v>869</v>
      </c>
      <c r="T193" s="10"/>
      <c r="U193" s="10" t="s">
        <v>870</v>
      </c>
      <c r="V193" s="10"/>
      <c r="W193" s="10" t="s">
        <v>2670</v>
      </c>
      <c r="X193" s="10"/>
      <c r="Y193" s="10"/>
    </row>
    <row r="194" spans="1:25" ht="14.1" customHeight="1" x14ac:dyDescent="0.25">
      <c r="A194" s="10"/>
      <c r="B194" s="10"/>
      <c r="C194" s="10"/>
      <c r="D194" s="10"/>
      <c r="E194" s="13" t="s">
        <v>289</v>
      </c>
      <c r="F194" s="13"/>
      <c r="G194" s="13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 t="s">
        <v>2670</v>
      </c>
      <c r="X194" s="10"/>
      <c r="Y194" s="10"/>
    </row>
    <row r="195" spans="1:25" ht="25.5" customHeight="1" x14ac:dyDescent="0.25">
      <c r="A195" s="10" t="s">
        <v>132</v>
      </c>
      <c r="B195" s="10"/>
      <c r="C195" s="10" t="s">
        <v>872</v>
      </c>
      <c r="D195" s="10"/>
      <c r="E195" s="12" t="s">
        <v>873</v>
      </c>
      <c r="F195" s="12"/>
      <c r="G195" s="12"/>
      <c r="H195" s="10" t="s">
        <v>234</v>
      </c>
      <c r="I195" s="10" t="s">
        <v>974</v>
      </c>
      <c r="J195" s="10"/>
      <c r="K195" s="10"/>
      <c r="L195" s="10"/>
      <c r="M195" s="10"/>
      <c r="N195" s="10"/>
      <c r="O195" s="10" t="s">
        <v>974</v>
      </c>
      <c r="P195" s="10"/>
      <c r="Q195" s="10" t="s">
        <v>874</v>
      </c>
      <c r="R195" s="10"/>
      <c r="S195" s="10" t="s">
        <v>875</v>
      </c>
      <c r="T195" s="10"/>
      <c r="U195" s="10" t="s">
        <v>876</v>
      </c>
      <c r="V195" s="10"/>
      <c r="W195" s="10" t="s">
        <v>2671</v>
      </c>
      <c r="X195" s="10"/>
      <c r="Y195" s="10"/>
    </row>
    <row r="196" spans="1:25" ht="14.1" customHeight="1" x14ac:dyDescent="0.25">
      <c r="A196" s="10"/>
      <c r="B196" s="10"/>
      <c r="C196" s="10"/>
      <c r="D196" s="10"/>
      <c r="E196" s="13" t="s">
        <v>289</v>
      </c>
      <c r="F196" s="13"/>
      <c r="G196" s="13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 t="s">
        <v>2671</v>
      </c>
      <c r="X196" s="10"/>
      <c r="Y196" s="10"/>
    </row>
    <row r="197" spans="1:25" ht="25.5" customHeight="1" x14ac:dyDescent="0.25">
      <c r="A197" s="10" t="s">
        <v>136</v>
      </c>
      <c r="B197" s="10"/>
      <c r="C197" s="10" t="s">
        <v>318</v>
      </c>
      <c r="D197" s="10"/>
      <c r="E197" s="12" t="s">
        <v>319</v>
      </c>
      <c r="F197" s="12"/>
      <c r="G197" s="12"/>
      <c r="H197" s="10" t="s">
        <v>234</v>
      </c>
      <c r="I197" s="10" t="s">
        <v>104</v>
      </c>
      <c r="J197" s="10"/>
      <c r="K197" s="10"/>
      <c r="L197" s="10"/>
      <c r="M197" s="10"/>
      <c r="N197" s="10"/>
      <c r="O197" s="10" t="s">
        <v>104</v>
      </c>
      <c r="P197" s="10"/>
      <c r="Q197" s="10" t="s">
        <v>320</v>
      </c>
      <c r="R197" s="10"/>
      <c r="S197" s="10" t="s">
        <v>321</v>
      </c>
      <c r="T197" s="10"/>
      <c r="U197" s="10" t="s">
        <v>322</v>
      </c>
      <c r="V197" s="10"/>
      <c r="W197" s="10" t="s">
        <v>2672</v>
      </c>
      <c r="X197" s="10"/>
      <c r="Y197" s="10"/>
    </row>
    <row r="198" spans="1:25" ht="14.1" customHeight="1" x14ac:dyDescent="0.25">
      <c r="A198" s="10"/>
      <c r="B198" s="10"/>
      <c r="C198" s="10"/>
      <c r="D198" s="10"/>
      <c r="E198" s="13" t="s">
        <v>289</v>
      </c>
      <c r="F198" s="13"/>
      <c r="G198" s="13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 t="s">
        <v>2672</v>
      </c>
      <c r="X198" s="10"/>
      <c r="Y198" s="10"/>
    </row>
    <row r="199" spans="1:25" ht="25.5" customHeight="1" x14ac:dyDescent="0.25">
      <c r="A199" s="10" t="s">
        <v>146</v>
      </c>
      <c r="B199" s="10"/>
      <c r="C199" s="10" t="s">
        <v>890</v>
      </c>
      <c r="D199" s="10"/>
      <c r="E199" s="12" t="s">
        <v>2626</v>
      </c>
      <c r="F199" s="12"/>
      <c r="G199" s="12"/>
      <c r="H199" s="10" t="s">
        <v>234</v>
      </c>
      <c r="I199" s="10" t="s">
        <v>104</v>
      </c>
      <c r="J199" s="10"/>
      <c r="K199" s="10"/>
      <c r="L199" s="10"/>
      <c r="M199" s="10"/>
      <c r="N199" s="10"/>
      <c r="O199" s="10" t="s">
        <v>104</v>
      </c>
      <c r="P199" s="10"/>
      <c r="Q199" s="10" t="s">
        <v>893</v>
      </c>
      <c r="R199" s="10"/>
      <c r="S199" s="10" t="s">
        <v>782</v>
      </c>
      <c r="T199" s="10"/>
      <c r="U199" s="10" t="s">
        <v>894</v>
      </c>
      <c r="V199" s="10"/>
      <c r="W199" s="10" t="s">
        <v>2673</v>
      </c>
      <c r="X199" s="10"/>
      <c r="Y199" s="10"/>
    </row>
    <row r="200" spans="1:25" ht="14.1" customHeight="1" x14ac:dyDescent="0.25">
      <c r="A200" s="10"/>
      <c r="B200" s="10"/>
      <c r="C200" s="10"/>
      <c r="D200" s="10"/>
      <c r="E200" s="13" t="s">
        <v>289</v>
      </c>
      <c r="F200" s="13"/>
      <c r="G200" s="13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 t="s">
        <v>2673</v>
      </c>
      <c r="X200" s="10"/>
      <c r="Y200" s="10"/>
    </row>
    <row r="201" spans="1:25" ht="83.1" customHeight="1" x14ac:dyDescent="0.25">
      <c r="A201" s="10" t="s">
        <v>161</v>
      </c>
      <c r="B201" s="10"/>
      <c r="C201" s="10" t="s">
        <v>896</v>
      </c>
      <c r="D201" s="10"/>
      <c r="E201" s="12" t="s">
        <v>2674</v>
      </c>
      <c r="F201" s="12"/>
      <c r="G201" s="12"/>
      <c r="H201" s="10" t="s">
        <v>307</v>
      </c>
      <c r="I201" s="10" t="s">
        <v>2080</v>
      </c>
      <c r="J201" s="10"/>
      <c r="K201" s="10"/>
      <c r="L201" s="10"/>
      <c r="M201" s="10"/>
      <c r="N201" s="10"/>
      <c r="O201" s="10" t="s">
        <v>2080</v>
      </c>
      <c r="P201" s="10"/>
      <c r="Q201" s="10" t="s">
        <v>899</v>
      </c>
      <c r="R201" s="10"/>
      <c r="S201" s="10" t="s">
        <v>567</v>
      </c>
      <c r="T201" s="10"/>
      <c r="U201" s="10" t="s">
        <v>900</v>
      </c>
      <c r="V201" s="10"/>
      <c r="W201" s="10" t="s">
        <v>2675</v>
      </c>
      <c r="X201" s="10"/>
      <c r="Y201" s="10"/>
    </row>
    <row r="202" spans="1:25" ht="14.1" customHeight="1" x14ac:dyDescent="0.25">
      <c r="A202" s="10"/>
      <c r="B202" s="10"/>
      <c r="C202" s="10"/>
      <c r="D202" s="10"/>
      <c r="E202" s="13" t="s">
        <v>289</v>
      </c>
      <c r="F202" s="13"/>
      <c r="G202" s="13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 t="s">
        <v>2675</v>
      </c>
      <c r="X202" s="10"/>
      <c r="Y202" s="10"/>
    </row>
    <row r="203" spans="1:25" ht="48.6" customHeight="1" x14ac:dyDescent="0.25">
      <c r="A203" s="10" t="s">
        <v>964</v>
      </c>
      <c r="B203" s="10"/>
      <c r="C203" s="10" t="s">
        <v>902</v>
      </c>
      <c r="D203" s="10"/>
      <c r="E203" s="12" t="s">
        <v>2676</v>
      </c>
      <c r="F203" s="12"/>
      <c r="G203" s="12"/>
      <c r="H203" s="10" t="s">
        <v>815</v>
      </c>
      <c r="I203" s="10" t="s">
        <v>536</v>
      </c>
      <c r="J203" s="10"/>
      <c r="K203" s="10"/>
      <c r="L203" s="10"/>
      <c r="M203" s="10"/>
      <c r="N203" s="10"/>
      <c r="O203" s="10" t="s">
        <v>536</v>
      </c>
      <c r="P203" s="10"/>
      <c r="Q203" s="10" t="s">
        <v>904</v>
      </c>
      <c r="R203" s="10"/>
      <c r="S203" s="10" t="s">
        <v>48</v>
      </c>
      <c r="T203" s="10"/>
      <c r="U203" s="10" t="s">
        <v>905</v>
      </c>
      <c r="V203" s="10"/>
      <c r="W203" s="10" t="s">
        <v>2677</v>
      </c>
      <c r="X203" s="10"/>
      <c r="Y203" s="10"/>
    </row>
    <row r="204" spans="1:25" ht="14.1" customHeight="1" x14ac:dyDescent="0.25">
      <c r="A204" s="10"/>
      <c r="B204" s="10"/>
      <c r="C204" s="10"/>
      <c r="D204" s="10"/>
      <c r="E204" s="13" t="s">
        <v>289</v>
      </c>
      <c r="F204" s="13"/>
      <c r="G204" s="13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 t="s">
        <v>2677</v>
      </c>
      <c r="X204" s="10"/>
      <c r="Y204" s="10"/>
    </row>
    <row r="205" spans="1:25" ht="71.45" customHeight="1" x14ac:dyDescent="0.25">
      <c r="A205" s="10" t="s">
        <v>968</v>
      </c>
      <c r="B205" s="10"/>
      <c r="C205" s="10" t="s">
        <v>2632</v>
      </c>
      <c r="D205" s="10"/>
      <c r="E205" s="12" t="s">
        <v>2633</v>
      </c>
      <c r="F205" s="12"/>
      <c r="G205" s="12"/>
      <c r="H205" s="10" t="s">
        <v>234</v>
      </c>
      <c r="I205" s="10" t="s">
        <v>29</v>
      </c>
      <c r="J205" s="10"/>
      <c r="K205" s="10"/>
      <c r="L205" s="10"/>
      <c r="M205" s="10"/>
      <c r="N205" s="10"/>
      <c r="O205" s="10" t="s">
        <v>29</v>
      </c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ht="71.45" customHeight="1" x14ac:dyDescent="0.25">
      <c r="A206" s="10"/>
      <c r="B206" s="10"/>
      <c r="C206" s="10" t="s">
        <v>236</v>
      </c>
      <c r="D206" s="10"/>
      <c r="E206" s="12" t="s">
        <v>237</v>
      </c>
      <c r="F206" s="12"/>
      <c r="G206" s="12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spans="1:25" ht="163.5" customHeight="1" x14ac:dyDescent="0.25">
      <c r="A207" s="10"/>
      <c r="B207" s="10"/>
      <c r="C207" s="10" t="s">
        <v>238</v>
      </c>
      <c r="D207" s="10"/>
      <c r="E207" s="12" t="s">
        <v>239</v>
      </c>
      <c r="F207" s="12"/>
      <c r="G207" s="12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  <row r="208" spans="1:25" ht="14.1" customHeight="1" x14ac:dyDescent="0.25">
      <c r="A208" s="10"/>
      <c r="B208" s="10"/>
      <c r="C208" s="11" t="s">
        <v>9</v>
      </c>
      <c r="D208" s="11"/>
      <c r="E208" s="12" t="s">
        <v>240</v>
      </c>
      <c r="F208" s="12"/>
      <c r="G208" s="12"/>
      <c r="H208" s="10" t="s">
        <v>213</v>
      </c>
      <c r="I208" s="10"/>
      <c r="J208" s="10"/>
      <c r="K208" s="10"/>
      <c r="L208" s="10"/>
      <c r="M208" s="10"/>
      <c r="N208" s="10"/>
      <c r="O208" s="10" t="s">
        <v>2678</v>
      </c>
      <c r="P208" s="10"/>
      <c r="Q208" s="10"/>
      <c r="R208" s="10"/>
      <c r="S208" s="10"/>
      <c r="T208" s="10"/>
      <c r="U208" s="10"/>
      <c r="V208" s="10"/>
      <c r="W208" s="10" t="s">
        <v>2679</v>
      </c>
      <c r="X208" s="10"/>
      <c r="Y208" s="10"/>
    </row>
    <row r="209" spans="1:25" ht="14.1" customHeight="1" x14ac:dyDescent="0.25">
      <c r="A209" s="10"/>
      <c r="B209" s="10"/>
      <c r="C209" s="10" t="s">
        <v>911</v>
      </c>
      <c r="D209" s="10"/>
      <c r="E209" s="12" t="s">
        <v>912</v>
      </c>
      <c r="F209" s="12"/>
      <c r="G209" s="12"/>
      <c r="H209" s="10" t="s">
        <v>213</v>
      </c>
      <c r="I209" s="10" t="s">
        <v>381</v>
      </c>
      <c r="J209" s="10"/>
      <c r="K209" s="10"/>
      <c r="L209" s="10" t="s">
        <v>246</v>
      </c>
      <c r="M209" s="10"/>
      <c r="N209" s="10"/>
      <c r="O209" s="10" t="s">
        <v>2678</v>
      </c>
      <c r="P209" s="10"/>
      <c r="Q209" s="10"/>
      <c r="R209" s="10"/>
      <c r="S209" s="10"/>
      <c r="T209" s="10"/>
      <c r="U209" s="10" t="s">
        <v>914</v>
      </c>
      <c r="V209" s="10"/>
      <c r="W209" s="10" t="s">
        <v>2679</v>
      </c>
      <c r="X209" s="10"/>
      <c r="Y209" s="10"/>
    </row>
    <row r="210" spans="1:25" ht="14.1" customHeight="1" x14ac:dyDescent="0.25">
      <c r="A210" s="10"/>
      <c r="B210" s="10"/>
      <c r="C210" s="11" t="s">
        <v>23</v>
      </c>
      <c r="D210" s="11"/>
      <c r="E210" s="12" t="s">
        <v>248</v>
      </c>
      <c r="F210" s="12"/>
      <c r="G210" s="12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 t="s">
        <v>2680</v>
      </c>
      <c r="X210" s="10"/>
      <c r="Y210" s="10"/>
    </row>
    <row r="211" spans="1:25" ht="14.1" customHeight="1" x14ac:dyDescent="0.25">
      <c r="A211" s="10"/>
      <c r="B211" s="10"/>
      <c r="C211" s="11"/>
      <c r="D211" s="11"/>
      <c r="E211" s="12" t="s">
        <v>250</v>
      </c>
      <c r="F211" s="12"/>
      <c r="G211" s="12"/>
      <c r="H211" s="10" t="s">
        <v>213</v>
      </c>
      <c r="I211" s="10"/>
      <c r="J211" s="10"/>
      <c r="K211" s="10"/>
      <c r="L211" s="10"/>
      <c r="M211" s="10"/>
      <c r="N211" s="10"/>
      <c r="O211" s="10" t="s">
        <v>2136</v>
      </c>
      <c r="P211" s="10"/>
      <c r="Q211" s="10"/>
      <c r="R211" s="10"/>
      <c r="S211" s="10"/>
      <c r="T211" s="10"/>
      <c r="U211" s="10"/>
      <c r="V211" s="10"/>
      <c r="W211" s="10" t="s">
        <v>2681</v>
      </c>
      <c r="X211" s="10"/>
      <c r="Y211" s="10"/>
    </row>
    <row r="212" spans="1:25" ht="25.5" customHeight="1" x14ac:dyDescent="0.25">
      <c r="A212" s="10"/>
      <c r="B212" s="10"/>
      <c r="C212" s="10" t="s">
        <v>253</v>
      </c>
      <c r="D212" s="10"/>
      <c r="E212" s="12" t="s">
        <v>254</v>
      </c>
      <c r="F212" s="12"/>
      <c r="G212" s="12"/>
      <c r="H212" s="10" t="s">
        <v>255</v>
      </c>
      <c r="I212" s="10" t="s">
        <v>1335</v>
      </c>
      <c r="J212" s="10"/>
      <c r="K212" s="10"/>
      <c r="L212" s="10" t="s">
        <v>257</v>
      </c>
      <c r="M212" s="10"/>
      <c r="N212" s="10"/>
      <c r="O212" s="10" t="s">
        <v>2682</v>
      </c>
      <c r="P212" s="10"/>
      <c r="Q212" s="10" t="s">
        <v>259</v>
      </c>
      <c r="R212" s="10"/>
      <c r="S212" s="10" t="s">
        <v>260</v>
      </c>
      <c r="T212" s="10"/>
      <c r="U212" s="10" t="s">
        <v>261</v>
      </c>
      <c r="V212" s="10"/>
      <c r="W212" s="10" t="s">
        <v>2683</v>
      </c>
      <c r="X212" s="10"/>
      <c r="Y212" s="10"/>
    </row>
    <row r="213" spans="1:25" ht="25.5" customHeight="1" x14ac:dyDescent="0.25">
      <c r="A213" s="10"/>
      <c r="B213" s="10"/>
      <c r="C213" s="10" t="s">
        <v>263</v>
      </c>
      <c r="D213" s="10"/>
      <c r="E213" s="12" t="s">
        <v>264</v>
      </c>
      <c r="F213" s="12"/>
      <c r="G213" s="12"/>
      <c r="H213" s="10" t="s">
        <v>213</v>
      </c>
      <c r="I213" s="10" t="s">
        <v>1335</v>
      </c>
      <c r="J213" s="10"/>
      <c r="K213" s="10"/>
      <c r="L213" s="10" t="s">
        <v>257</v>
      </c>
      <c r="M213" s="10"/>
      <c r="N213" s="10"/>
      <c r="O213" s="10" t="s">
        <v>2682</v>
      </c>
      <c r="P213" s="10"/>
      <c r="Q213" s="10"/>
      <c r="R213" s="10"/>
      <c r="S213" s="10"/>
      <c r="T213" s="10"/>
      <c r="U213" s="10" t="s">
        <v>265</v>
      </c>
      <c r="V213" s="10"/>
      <c r="W213" s="10" t="s">
        <v>1919</v>
      </c>
      <c r="X213" s="10"/>
      <c r="Y213" s="10"/>
    </row>
    <row r="214" spans="1:25" ht="48.6" customHeight="1" x14ac:dyDescent="0.25">
      <c r="A214" s="10"/>
      <c r="B214" s="10"/>
      <c r="C214" s="10" t="s">
        <v>348</v>
      </c>
      <c r="D214" s="10"/>
      <c r="E214" s="12" t="s">
        <v>349</v>
      </c>
      <c r="F214" s="12"/>
      <c r="G214" s="12"/>
      <c r="H214" s="10" t="s">
        <v>255</v>
      </c>
      <c r="I214" s="10" t="s">
        <v>2640</v>
      </c>
      <c r="J214" s="10"/>
      <c r="K214" s="10"/>
      <c r="L214" s="10" t="s">
        <v>257</v>
      </c>
      <c r="M214" s="10"/>
      <c r="N214" s="10"/>
      <c r="O214" s="10" t="s">
        <v>2684</v>
      </c>
      <c r="P214" s="10"/>
      <c r="Q214" s="10"/>
      <c r="R214" s="10"/>
      <c r="S214" s="10"/>
      <c r="T214" s="10"/>
      <c r="U214" s="10" t="s">
        <v>352</v>
      </c>
      <c r="V214" s="10"/>
      <c r="W214" s="10" t="s">
        <v>2685</v>
      </c>
      <c r="X214" s="10"/>
      <c r="Y214" s="10"/>
    </row>
    <row r="215" spans="1:25" ht="25.5" customHeight="1" x14ac:dyDescent="0.25">
      <c r="A215" s="10"/>
      <c r="B215" s="10"/>
      <c r="C215" s="10" t="s">
        <v>354</v>
      </c>
      <c r="D215" s="10"/>
      <c r="E215" s="12" t="s">
        <v>355</v>
      </c>
      <c r="F215" s="12"/>
      <c r="G215" s="12"/>
      <c r="H215" s="10" t="s">
        <v>213</v>
      </c>
      <c r="I215" s="10" t="s">
        <v>2640</v>
      </c>
      <c r="J215" s="10"/>
      <c r="K215" s="10"/>
      <c r="L215" s="10" t="s">
        <v>257</v>
      </c>
      <c r="M215" s="10"/>
      <c r="N215" s="10"/>
      <c r="O215" s="10" t="s">
        <v>2684</v>
      </c>
      <c r="P215" s="10"/>
      <c r="Q215" s="10"/>
      <c r="R215" s="10"/>
      <c r="S215" s="10"/>
      <c r="T215" s="10"/>
      <c r="U215" s="10" t="s">
        <v>356</v>
      </c>
      <c r="V215" s="10"/>
      <c r="W215" s="10" t="s">
        <v>2686</v>
      </c>
      <c r="X215" s="10"/>
      <c r="Y215" s="10"/>
    </row>
    <row r="216" spans="1:25" ht="14.1" customHeight="1" x14ac:dyDescent="0.25">
      <c r="A216" s="10"/>
      <c r="B216" s="10"/>
      <c r="C216" s="11" t="s">
        <v>25</v>
      </c>
      <c r="D216" s="11"/>
      <c r="E216" s="12" t="s">
        <v>304</v>
      </c>
      <c r="F216" s="12"/>
      <c r="G216" s="12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 t="s">
        <v>2594</v>
      </c>
      <c r="X216" s="10"/>
      <c r="Y216" s="10"/>
    </row>
    <row r="217" spans="1:25" ht="25.5" customHeight="1" x14ac:dyDescent="0.25">
      <c r="A217" s="10"/>
      <c r="B217" s="10"/>
      <c r="C217" s="10" t="s">
        <v>777</v>
      </c>
      <c r="D217" s="10"/>
      <c r="E217" s="12" t="s">
        <v>778</v>
      </c>
      <c r="F217" s="12"/>
      <c r="G217" s="12"/>
      <c r="H217" s="10" t="s">
        <v>326</v>
      </c>
      <c r="I217" s="10" t="s">
        <v>779</v>
      </c>
      <c r="J217" s="10"/>
      <c r="K217" s="10"/>
      <c r="L217" s="10"/>
      <c r="M217" s="10"/>
      <c r="N217" s="10"/>
      <c r="O217" s="10" t="s">
        <v>2595</v>
      </c>
      <c r="P217" s="10"/>
      <c r="Q217" s="10" t="s">
        <v>781</v>
      </c>
      <c r="R217" s="10"/>
      <c r="S217" s="10" t="s">
        <v>782</v>
      </c>
      <c r="T217" s="10"/>
      <c r="U217" s="10" t="s">
        <v>783</v>
      </c>
      <c r="V217" s="10"/>
      <c r="W217" s="10" t="s">
        <v>2596</v>
      </c>
      <c r="X217" s="10"/>
      <c r="Y217" s="10"/>
    </row>
    <row r="218" spans="1:25" ht="25.5" customHeight="1" x14ac:dyDescent="0.25">
      <c r="A218" s="10"/>
      <c r="B218" s="10"/>
      <c r="C218" s="10" t="s">
        <v>525</v>
      </c>
      <c r="D218" s="10"/>
      <c r="E218" s="12" t="s">
        <v>526</v>
      </c>
      <c r="F218" s="12"/>
      <c r="G218" s="12"/>
      <c r="H218" s="10" t="s">
        <v>307</v>
      </c>
      <c r="I218" s="10" t="s">
        <v>527</v>
      </c>
      <c r="J218" s="10"/>
      <c r="K218" s="10"/>
      <c r="L218" s="10"/>
      <c r="M218" s="10"/>
      <c r="N218" s="10"/>
      <c r="O218" s="10" t="s">
        <v>496</v>
      </c>
      <c r="P218" s="10"/>
      <c r="Q218" s="10" t="s">
        <v>529</v>
      </c>
      <c r="R218" s="10"/>
      <c r="S218" s="10" t="s">
        <v>530</v>
      </c>
      <c r="T218" s="10"/>
      <c r="U218" s="10" t="s">
        <v>531</v>
      </c>
      <c r="V218" s="10"/>
      <c r="W218" s="10" t="s">
        <v>2597</v>
      </c>
      <c r="X218" s="10"/>
      <c r="Y218" s="10"/>
    </row>
    <row r="219" spans="1:25" ht="25.5" customHeight="1" x14ac:dyDescent="0.25">
      <c r="A219" s="10"/>
      <c r="B219" s="10"/>
      <c r="C219" s="10" t="s">
        <v>533</v>
      </c>
      <c r="D219" s="10"/>
      <c r="E219" s="12" t="s">
        <v>534</v>
      </c>
      <c r="F219" s="12"/>
      <c r="G219" s="12"/>
      <c r="H219" s="10" t="s">
        <v>307</v>
      </c>
      <c r="I219" s="10" t="s">
        <v>535</v>
      </c>
      <c r="J219" s="10"/>
      <c r="K219" s="10"/>
      <c r="L219" s="10"/>
      <c r="M219" s="10"/>
      <c r="N219" s="10"/>
      <c r="O219" s="10" t="s">
        <v>1217</v>
      </c>
      <c r="P219" s="10"/>
      <c r="Q219" s="10" t="s">
        <v>537</v>
      </c>
      <c r="R219" s="10"/>
      <c r="S219" s="10" t="s">
        <v>538</v>
      </c>
      <c r="T219" s="10"/>
      <c r="U219" s="10" t="s">
        <v>539</v>
      </c>
      <c r="V219" s="10"/>
      <c r="W219" s="10" t="s">
        <v>2598</v>
      </c>
      <c r="X219" s="10"/>
      <c r="Y219" s="10"/>
    </row>
    <row r="220" spans="1:25" ht="25.5" customHeight="1" x14ac:dyDescent="0.25">
      <c r="A220" s="10"/>
      <c r="B220" s="10"/>
      <c r="C220" s="10" t="s">
        <v>789</v>
      </c>
      <c r="D220" s="10"/>
      <c r="E220" s="12" t="s">
        <v>790</v>
      </c>
      <c r="F220" s="12"/>
      <c r="G220" s="12"/>
      <c r="H220" s="10" t="s">
        <v>326</v>
      </c>
      <c r="I220" s="10" t="s">
        <v>551</v>
      </c>
      <c r="J220" s="10"/>
      <c r="K220" s="10"/>
      <c r="L220" s="10"/>
      <c r="M220" s="10"/>
      <c r="N220" s="10"/>
      <c r="O220" s="10" t="s">
        <v>2599</v>
      </c>
      <c r="P220" s="10"/>
      <c r="Q220" s="10" t="s">
        <v>792</v>
      </c>
      <c r="R220" s="10"/>
      <c r="S220" s="10" t="s">
        <v>310</v>
      </c>
      <c r="T220" s="10"/>
      <c r="U220" s="10" t="s">
        <v>793</v>
      </c>
      <c r="V220" s="10"/>
      <c r="W220" s="10" t="s">
        <v>2600</v>
      </c>
      <c r="X220" s="10"/>
      <c r="Y220" s="10"/>
    </row>
    <row r="221" spans="1:25" ht="25.5" customHeight="1" x14ac:dyDescent="0.25">
      <c r="A221" s="10"/>
      <c r="B221" s="10"/>
      <c r="C221" s="10" t="s">
        <v>795</v>
      </c>
      <c r="D221" s="10"/>
      <c r="E221" s="12" t="s">
        <v>796</v>
      </c>
      <c r="F221" s="12"/>
      <c r="G221" s="12"/>
      <c r="H221" s="10" t="s">
        <v>326</v>
      </c>
      <c r="I221" s="10" t="s">
        <v>797</v>
      </c>
      <c r="J221" s="10"/>
      <c r="K221" s="10"/>
      <c r="L221" s="10"/>
      <c r="M221" s="10"/>
      <c r="N221" s="10"/>
      <c r="O221" s="10" t="s">
        <v>2601</v>
      </c>
      <c r="P221" s="10"/>
      <c r="Q221" s="10" t="s">
        <v>799</v>
      </c>
      <c r="R221" s="10"/>
      <c r="S221" s="10" t="s">
        <v>800</v>
      </c>
      <c r="T221" s="10"/>
      <c r="U221" s="10" t="s">
        <v>801</v>
      </c>
      <c r="V221" s="10"/>
      <c r="W221" s="10" t="s">
        <v>2602</v>
      </c>
      <c r="X221" s="10"/>
      <c r="Y221" s="10"/>
    </row>
    <row r="222" spans="1:25" ht="25.5" customHeight="1" x14ac:dyDescent="0.25">
      <c r="A222" s="10"/>
      <c r="B222" s="10"/>
      <c r="C222" s="10" t="s">
        <v>548</v>
      </c>
      <c r="D222" s="10"/>
      <c r="E222" s="12" t="s">
        <v>549</v>
      </c>
      <c r="F222" s="12"/>
      <c r="G222" s="12"/>
      <c r="H222" s="10" t="s">
        <v>326</v>
      </c>
      <c r="I222" s="10" t="s">
        <v>803</v>
      </c>
      <c r="J222" s="10"/>
      <c r="K222" s="10"/>
      <c r="L222" s="10"/>
      <c r="M222" s="10"/>
      <c r="N222" s="10"/>
      <c r="O222" s="10" t="s">
        <v>2603</v>
      </c>
      <c r="P222" s="10"/>
      <c r="Q222" s="10" t="s">
        <v>552</v>
      </c>
      <c r="R222" s="10"/>
      <c r="S222" s="10" t="s">
        <v>260</v>
      </c>
      <c r="T222" s="10"/>
      <c r="U222" s="10" t="s">
        <v>553</v>
      </c>
      <c r="V222" s="10"/>
      <c r="W222" s="10" t="s">
        <v>2604</v>
      </c>
      <c r="X222" s="10"/>
      <c r="Y222" s="10"/>
    </row>
    <row r="223" spans="1:25" ht="25.5" customHeight="1" x14ac:dyDescent="0.25">
      <c r="A223" s="10"/>
      <c r="B223" s="10"/>
      <c r="C223" s="10" t="s">
        <v>806</v>
      </c>
      <c r="D223" s="10"/>
      <c r="E223" s="12" t="s">
        <v>807</v>
      </c>
      <c r="F223" s="12"/>
      <c r="G223" s="12"/>
      <c r="H223" s="10" t="s">
        <v>326</v>
      </c>
      <c r="I223" s="10" t="s">
        <v>797</v>
      </c>
      <c r="J223" s="10"/>
      <c r="K223" s="10"/>
      <c r="L223" s="10"/>
      <c r="M223" s="10"/>
      <c r="N223" s="10"/>
      <c r="O223" s="10" t="s">
        <v>2601</v>
      </c>
      <c r="P223" s="10"/>
      <c r="Q223" s="10" t="s">
        <v>808</v>
      </c>
      <c r="R223" s="10"/>
      <c r="S223" s="10" t="s">
        <v>260</v>
      </c>
      <c r="T223" s="10"/>
      <c r="U223" s="10" t="s">
        <v>809</v>
      </c>
      <c r="V223" s="10"/>
      <c r="W223" s="10" t="s">
        <v>2605</v>
      </c>
      <c r="X223" s="10"/>
      <c r="Y223" s="10"/>
    </row>
    <row r="224" spans="1:25" ht="25.5" customHeight="1" x14ac:dyDescent="0.25">
      <c r="A224" s="10"/>
      <c r="B224" s="10"/>
      <c r="C224" s="10" t="s">
        <v>813</v>
      </c>
      <c r="D224" s="10"/>
      <c r="E224" s="12" t="s">
        <v>814</v>
      </c>
      <c r="F224" s="12"/>
      <c r="G224" s="12"/>
      <c r="H224" s="10" t="s">
        <v>815</v>
      </c>
      <c r="I224" s="10" t="s">
        <v>256</v>
      </c>
      <c r="J224" s="10"/>
      <c r="K224" s="10"/>
      <c r="L224" s="10"/>
      <c r="M224" s="10"/>
      <c r="N224" s="10"/>
      <c r="O224" s="10" t="s">
        <v>543</v>
      </c>
      <c r="P224" s="10"/>
      <c r="Q224" s="10" t="s">
        <v>817</v>
      </c>
      <c r="R224" s="10"/>
      <c r="S224" s="10" t="s">
        <v>316</v>
      </c>
      <c r="T224" s="10"/>
      <c r="U224" s="10" t="s">
        <v>818</v>
      </c>
      <c r="V224" s="10"/>
      <c r="W224" s="10" t="s">
        <v>2606</v>
      </c>
      <c r="X224" s="10"/>
      <c r="Y224" s="10"/>
    </row>
    <row r="225" spans="1:25" ht="14.1" customHeight="1" x14ac:dyDescent="0.25">
      <c r="A225" s="10"/>
      <c r="B225" s="10"/>
      <c r="C225" s="10" t="s">
        <v>582</v>
      </c>
      <c r="D225" s="10"/>
      <c r="E225" s="12" t="s">
        <v>833</v>
      </c>
      <c r="F225" s="12"/>
      <c r="G225" s="12"/>
      <c r="H225" s="10" t="s">
        <v>234</v>
      </c>
      <c r="I225" s="10" t="s">
        <v>34</v>
      </c>
      <c r="J225" s="10"/>
      <c r="K225" s="10"/>
      <c r="L225" s="10"/>
      <c r="M225" s="10"/>
      <c r="N225" s="10"/>
      <c r="O225" s="10" t="s">
        <v>34</v>
      </c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ht="14.1" customHeight="1" x14ac:dyDescent="0.25">
      <c r="A226" s="10"/>
      <c r="B226" s="10"/>
      <c r="C226" s="10" t="s">
        <v>835</v>
      </c>
      <c r="D226" s="10"/>
      <c r="E226" s="12" t="s">
        <v>836</v>
      </c>
      <c r="F226" s="12"/>
      <c r="G226" s="12"/>
      <c r="H226" s="10" t="s">
        <v>234</v>
      </c>
      <c r="I226" s="10" t="s">
        <v>34</v>
      </c>
      <c r="J226" s="10"/>
      <c r="K226" s="10"/>
      <c r="L226" s="10"/>
      <c r="M226" s="10"/>
      <c r="N226" s="10"/>
      <c r="O226" s="10" t="s">
        <v>34</v>
      </c>
      <c r="P226" s="10"/>
      <c r="Q226" s="10"/>
      <c r="R226" s="10"/>
      <c r="S226" s="10"/>
      <c r="T226" s="10"/>
      <c r="U226" s="10"/>
      <c r="V226" s="10"/>
      <c r="W226" s="10"/>
      <c r="X226" s="10"/>
      <c r="Y226" s="10"/>
    </row>
    <row r="227" spans="1:25" ht="14.1" customHeight="1" x14ac:dyDescent="0.25">
      <c r="A227" s="10"/>
      <c r="B227" s="10"/>
      <c r="C227" s="10"/>
      <c r="D227" s="10"/>
      <c r="E227" s="12" t="s">
        <v>276</v>
      </c>
      <c r="F227" s="12"/>
      <c r="G227" s="12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 t="s">
        <v>2687</v>
      </c>
      <c r="X227" s="10"/>
      <c r="Y227" s="10"/>
    </row>
    <row r="228" spans="1:25" ht="25.5" customHeight="1" x14ac:dyDescent="0.25">
      <c r="A228" s="10" t="s">
        <v>2106</v>
      </c>
      <c r="B228" s="10"/>
      <c r="C228" s="10" t="s">
        <v>811</v>
      </c>
      <c r="D228" s="10"/>
      <c r="E228" s="12" t="s">
        <v>812</v>
      </c>
      <c r="F228" s="12"/>
      <c r="G228" s="12"/>
      <c r="H228" s="10" t="s">
        <v>326</v>
      </c>
      <c r="I228" s="10" t="s">
        <v>34</v>
      </c>
      <c r="J228" s="10"/>
      <c r="K228" s="10"/>
      <c r="L228" s="10"/>
      <c r="M228" s="10"/>
      <c r="N228" s="10"/>
      <c r="O228" s="10" t="s">
        <v>34</v>
      </c>
      <c r="P228" s="10"/>
      <c r="Q228" s="10" t="s">
        <v>828</v>
      </c>
      <c r="R228" s="10"/>
      <c r="S228" s="10" t="s">
        <v>829</v>
      </c>
      <c r="T228" s="10"/>
      <c r="U228" s="10" t="s">
        <v>830</v>
      </c>
      <c r="V228" s="10"/>
      <c r="W228" s="10" t="s">
        <v>34</v>
      </c>
      <c r="X228" s="10"/>
      <c r="Y228" s="10"/>
    </row>
    <row r="229" spans="1:25" ht="25.5" customHeight="1" x14ac:dyDescent="0.25">
      <c r="A229" s="10" t="s">
        <v>2688</v>
      </c>
      <c r="B229" s="10"/>
      <c r="C229" s="10" t="s">
        <v>853</v>
      </c>
      <c r="D229" s="10"/>
      <c r="E229" s="12" t="s">
        <v>2608</v>
      </c>
      <c r="F229" s="12"/>
      <c r="G229" s="12"/>
      <c r="H229" s="10" t="s">
        <v>815</v>
      </c>
      <c r="I229" s="10" t="s">
        <v>256</v>
      </c>
      <c r="J229" s="10"/>
      <c r="K229" s="10"/>
      <c r="L229" s="10"/>
      <c r="M229" s="10"/>
      <c r="N229" s="10"/>
      <c r="O229" s="10" t="s">
        <v>543</v>
      </c>
      <c r="P229" s="10"/>
      <c r="Q229" s="10" t="s">
        <v>856</v>
      </c>
      <c r="R229" s="10"/>
      <c r="S229" s="10" t="s">
        <v>857</v>
      </c>
      <c r="T229" s="10"/>
      <c r="U229" s="10" t="s">
        <v>858</v>
      </c>
      <c r="V229" s="10"/>
      <c r="W229" s="10" t="s">
        <v>2609</v>
      </c>
      <c r="X229" s="10"/>
      <c r="Y229" s="10"/>
    </row>
    <row r="230" spans="1:25" ht="48.6" customHeight="1" x14ac:dyDescent="0.25">
      <c r="A230" s="10" t="s">
        <v>2689</v>
      </c>
      <c r="B230" s="10"/>
      <c r="C230" s="10" t="s">
        <v>2610</v>
      </c>
      <c r="D230" s="10"/>
      <c r="E230" s="12" t="s">
        <v>2611</v>
      </c>
      <c r="F230" s="12"/>
      <c r="G230" s="12"/>
      <c r="H230" s="10" t="s">
        <v>843</v>
      </c>
      <c r="I230" s="10" t="s">
        <v>1115</v>
      </c>
      <c r="J230" s="10"/>
      <c r="K230" s="10"/>
      <c r="L230" s="10"/>
      <c r="M230" s="10"/>
      <c r="N230" s="10"/>
      <c r="O230" s="10" t="s">
        <v>1111</v>
      </c>
      <c r="P230" s="10"/>
      <c r="Q230" s="10" t="s">
        <v>2612</v>
      </c>
      <c r="R230" s="10"/>
      <c r="S230" s="10" t="s">
        <v>245</v>
      </c>
      <c r="T230" s="10"/>
      <c r="U230" s="10" t="s">
        <v>2613</v>
      </c>
      <c r="V230" s="10"/>
      <c r="W230" s="10" t="s">
        <v>2614</v>
      </c>
      <c r="X230" s="10"/>
      <c r="Y230" s="10"/>
    </row>
    <row r="231" spans="1:25" ht="14.1" customHeight="1" x14ac:dyDescent="0.25">
      <c r="A231" s="10" t="s">
        <v>2690</v>
      </c>
      <c r="B231" s="10"/>
      <c r="C231" s="10" t="s">
        <v>838</v>
      </c>
      <c r="D231" s="10"/>
      <c r="E231" s="12" t="s">
        <v>839</v>
      </c>
      <c r="F231" s="12"/>
      <c r="G231" s="12"/>
      <c r="H231" s="10" t="s">
        <v>234</v>
      </c>
      <c r="I231" s="10" t="s">
        <v>34</v>
      </c>
      <c r="J231" s="10"/>
      <c r="K231" s="10"/>
      <c r="L231" s="10"/>
      <c r="M231" s="10"/>
      <c r="N231" s="10"/>
      <c r="O231" s="10" t="s">
        <v>34</v>
      </c>
      <c r="P231" s="10"/>
      <c r="Q231" s="10"/>
      <c r="R231" s="10"/>
      <c r="S231" s="10"/>
      <c r="T231" s="10"/>
      <c r="U231" s="10" t="s">
        <v>34</v>
      </c>
      <c r="V231" s="10"/>
      <c r="W231" s="10" t="s">
        <v>34</v>
      </c>
      <c r="X231" s="10"/>
      <c r="Y231" s="10"/>
    </row>
    <row r="232" spans="1:25" ht="25.5" customHeight="1" x14ac:dyDescent="0.25">
      <c r="A232" s="10" t="s">
        <v>2691</v>
      </c>
      <c r="B232" s="10"/>
      <c r="C232" s="10" t="s">
        <v>841</v>
      </c>
      <c r="D232" s="10"/>
      <c r="E232" s="12" t="s">
        <v>842</v>
      </c>
      <c r="F232" s="12"/>
      <c r="G232" s="12"/>
      <c r="H232" s="10" t="s">
        <v>843</v>
      </c>
      <c r="I232" s="10" t="s">
        <v>34</v>
      </c>
      <c r="J232" s="10"/>
      <c r="K232" s="10"/>
      <c r="L232" s="10"/>
      <c r="M232" s="10"/>
      <c r="N232" s="10"/>
      <c r="O232" s="10" t="s">
        <v>34</v>
      </c>
      <c r="P232" s="10"/>
      <c r="Q232" s="10"/>
      <c r="R232" s="10"/>
      <c r="S232" s="10"/>
      <c r="T232" s="10"/>
      <c r="U232" s="10" t="s">
        <v>34</v>
      </c>
      <c r="V232" s="10"/>
      <c r="W232" s="10" t="s">
        <v>34</v>
      </c>
      <c r="X232" s="10"/>
      <c r="Y232" s="10"/>
    </row>
    <row r="233" spans="1:25" ht="14.1" customHeight="1" x14ac:dyDescent="0.25">
      <c r="A233" s="10" t="s">
        <v>2692</v>
      </c>
      <c r="B233" s="10"/>
      <c r="C233" s="10" t="s">
        <v>845</v>
      </c>
      <c r="D233" s="10"/>
      <c r="E233" s="12" t="s">
        <v>846</v>
      </c>
      <c r="F233" s="12"/>
      <c r="G233" s="12"/>
      <c r="H233" s="10" t="s">
        <v>307</v>
      </c>
      <c r="I233" s="10" t="s">
        <v>34</v>
      </c>
      <c r="J233" s="10"/>
      <c r="K233" s="10"/>
      <c r="L233" s="10"/>
      <c r="M233" s="10"/>
      <c r="N233" s="10"/>
      <c r="O233" s="10" t="s">
        <v>34</v>
      </c>
      <c r="P233" s="10"/>
      <c r="Q233" s="10"/>
      <c r="R233" s="10"/>
      <c r="S233" s="10"/>
      <c r="T233" s="10"/>
      <c r="U233" s="10" t="s">
        <v>34</v>
      </c>
      <c r="V233" s="10"/>
      <c r="W233" s="10" t="s">
        <v>34</v>
      </c>
      <c r="X233" s="10"/>
      <c r="Y233" s="10"/>
    </row>
    <row r="234" spans="1:25" ht="14.1" customHeight="1" x14ac:dyDescent="0.25">
      <c r="A234" s="10" t="s">
        <v>2693</v>
      </c>
      <c r="B234" s="10"/>
      <c r="C234" s="10" t="s">
        <v>576</v>
      </c>
      <c r="D234" s="10"/>
      <c r="E234" s="12" t="s">
        <v>577</v>
      </c>
      <c r="F234" s="12"/>
      <c r="G234" s="12"/>
      <c r="H234" s="10" t="s">
        <v>307</v>
      </c>
      <c r="I234" s="10" t="s">
        <v>34</v>
      </c>
      <c r="J234" s="10"/>
      <c r="K234" s="10"/>
      <c r="L234" s="10"/>
      <c r="M234" s="10"/>
      <c r="N234" s="10"/>
      <c r="O234" s="10" t="s">
        <v>34</v>
      </c>
      <c r="P234" s="10"/>
      <c r="Q234" s="10"/>
      <c r="R234" s="10"/>
      <c r="S234" s="10"/>
      <c r="T234" s="10"/>
      <c r="U234" s="10" t="s">
        <v>34</v>
      </c>
      <c r="V234" s="10"/>
      <c r="W234" s="10" t="s">
        <v>34</v>
      </c>
      <c r="X234" s="10"/>
      <c r="Y234" s="10"/>
    </row>
    <row r="235" spans="1:25" ht="14.1" customHeight="1" x14ac:dyDescent="0.25">
      <c r="A235" s="10"/>
      <c r="B235" s="10"/>
      <c r="C235" s="10"/>
      <c r="D235" s="10"/>
      <c r="E235" s="12" t="s">
        <v>278</v>
      </c>
      <c r="F235" s="12"/>
      <c r="G235" s="12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 t="s">
        <v>2694</v>
      </c>
      <c r="X235" s="10"/>
      <c r="Y235" s="10"/>
    </row>
    <row r="236" spans="1:25" ht="36.950000000000003" customHeight="1" x14ac:dyDescent="0.25">
      <c r="A236" s="10"/>
      <c r="B236" s="10"/>
      <c r="C236" s="10" t="s">
        <v>280</v>
      </c>
      <c r="D236" s="10"/>
      <c r="E236" s="12" t="s">
        <v>281</v>
      </c>
      <c r="F236" s="12"/>
      <c r="G236" s="12"/>
      <c r="H236" s="10" t="s">
        <v>282</v>
      </c>
      <c r="I236" s="10" t="s">
        <v>283</v>
      </c>
      <c r="J236" s="10"/>
      <c r="K236" s="10"/>
      <c r="L236" s="10"/>
      <c r="M236" s="10"/>
      <c r="N236" s="10"/>
      <c r="O236" s="10" t="s">
        <v>283</v>
      </c>
      <c r="P236" s="10"/>
      <c r="Q236" s="10"/>
      <c r="R236" s="10"/>
      <c r="S236" s="10"/>
      <c r="T236" s="10"/>
      <c r="U236" s="10"/>
      <c r="V236" s="10"/>
      <c r="W236" s="10" t="s">
        <v>2695</v>
      </c>
      <c r="X236" s="10"/>
      <c r="Y236" s="10"/>
    </row>
    <row r="237" spans="1:25" ht="36.950000000000003" customHeight="1" x14ac:dyDescent="0.25">
      <c r="A237" s="10"/>
      <c r="B237" s="10"/>
      <c r="C237" s="10" t="s">
        <v>285</v>
      </c>
      <c r="D237" s="10"/>
      <c r="E237" s="12" t="s">
        <v>286</v>
      </c>
      <c r="F237" s="12"/>
      <c r="G237" s="12"/>
      <c r="H237" s="10" t="s">
        <v>282</v>
      </c>
      <c r="I237" s="10" t="s">
        <v>287</v>
      </c>
      <c r="J237" s="10"/>
      <c r="K237" s="10"/>
      <c r="L237" s="10"/>
      <c r="M237" s="10"/>
      <c r="N237" s="10"/>
      <c r="O237" s="10" t="s">
        <v>287</v>
      </c>
      <c r="P237" s="10"/>
      <c r="Q237" s="10"/>
      <c r="R237" s="10"/>
      <c r="S237" s="10"/>
      <c r="T237" s="10"/>
      <c r="U237" s="10"/>
      <c r="V237" s="10"/>
      <c r="W237" s="10" t="s">
        <v>2696</v>
      </c>
      <c r="X237" s="10"/>
      <c r="Y237" s="10"/>
    </row>
    <row r="238" spans="1:25" ht="14.1" customHeight="1" x14ac:dyDescent="0.25">
      <c r="A238" s="10"/>
      <c r="B238" s="10"/>
      <c r="C238" s="10"/>
      <c r="D238" s="10"/>
      <c r="E238" s="13" t="s">
        <v>289</v>
      </c>
      <c r="F238" s="13"/>
      <c r="G238" s="13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 t="s">
        <v>2666</v>
      </c>
      <c r="V238" s="10"/>
      <c r="W238" s="10" t="s">
        <v>2697</v>
      </c>
      <c r="X238" s="10"/>
      <c r="Y238" s="10"/>
    </row>
    <row r="239" spans="1:25" ht="48.6" customHeight="1" x14ac:dyDescent="0.25">
      <c r="A239" s="10" t="s">
        <v>744</v>
      </c>
      <c r="B239" s="10"/>
      <c r="C239" s="10" t="s">
        <v>865</v>
      </c>
      <c r="D239" s="10"/>
      <c r="E239" s="12" t="s">
        <v>2698</v>
      </c>
      <c r="F239" s="12"/>
      <c r="G239" s="12"/>
      <c r="H239" s="10" t="s">
        <v>843</v>
      </c>
      <c r="I239" s="10" t="s">
        <v>1129</v>
      </c>
      <c r="J239" s="10"/>
      <c r="K239" s="10"/>
      <c r="L239" s="10"/>
      <c r="M239" s="10"/>
      <c r="N239" s="10"/>
      <c r="O239" s="10" t="s">
        <v>1129</v>
      </c>
      <c r="P239" s="10"/>
      <c r="Q239" s="10" t="s">
        <v>868</v>
      </c>
      <c r="R239" s="10"/>
      <c r="S239" s="10" t="s">
        <v>869</v>
      </c>
      <c r="T239" s="10"/>
      <c r="U239" s="10" t="s">
        <v>870</v>
      </c>
      <c r="V239" s="10"/>
      <c r="W239" s="10" t="s">
        <v>2699</v>
      </c>
      <c r="X239" s="10"/>
      <c r="Y239" s="10"/>
    </row>
    <row r="240" spans="1:25" ht="14.1" customHeight="1" x14ac:dyDescent="0.25">
      <c r="A240" s="10"/>
      <c r="B240" s="10"/>
      <c r="C240" s="10"/>
      <c r="D240" s="10"/>
      <c r="E240" s="13" t="s">
        <v>289</v>
      </c>
      <c r="F240" s="13"/>
      <c r="G240" s="13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 t="s">
        <v>2699</v>
      </c>
      <c r="X240" s="10"/>
      <c r="Y240" s="10"/>
    </row>
    <row r="241" spans="1:25" ht="25.5" customHeight="1" x14ac:dyDescent="0.25">
      <c r="A241" s="10" t="s">
        <v>974</v>
      </c>
      <c r="B241" s="10"/>
      <c r="C241" s="10" t="s">
        <v>872</v>
      </c>
      <c r="D241" s="10"/>
      <c r="E241" s="12" t="s">
        <v>873</v>
      </c>
      <c r="F241" s="12"/>
      <c r="G241" s="12"/>
      <c r="H241" s="10" t="s">
        <v>234</v>
      </c>
      <c r="I241" s="10" t="s">
        <v>25</v>
      </c>
      <c r="J241" s="10"/>
      <c r="K241" s="10"/>
      <c r="L241" s="10"/>
      <c r="M241" s="10"/>
      <c r="N241" s="10"/>
      <c r="O241" s="10" t="s">
        <v>25</v>
      </c>
      <c r="P241" s="10"/>
      <c r="Q241" s="10" t="s">
        <v>874</v>
      </c>
      <c r="R241" s="10"/>
      <c r="S241" s="10" t="s">
        <v>875</v>
      </c>
      <c r="T241" s="10"/>
      <c r="U241" s="10" t="s">
        <v>876</v>
      </c>
      <c r="V241" s="10"/>
      <c r="W241" s="10" t="s">
        <v>2700</v>
      </c>
      <c r="X241" s="10"/>
      <c r="Y241" s="10"/>
    </row>
    <row r="242" spans="1:25" ht="14.1" customHeight="1" x14ac:dyDescent="0.25">
      <c r="A242" s="10"/>
      <c r="B242" s="10"/>
      <c r="C242" s="10"/>
      <c r="D242" s="10"/>
      <c r="E242" s="13" t="s">
        <v>289</v>
      </c>
      <c r="F242" s="13"/>
      <c r="G242" s="13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 t="s">
        <v>2700</v>
      </c>
      <c r="X242" s="10"/>
      <c r="Y242" s="10"/>
    </row>
    <row r="243" spans="1:25" ht="25.5" customHeight="1" x14ac:dyDescent="0.25">
      <c r="A243" s="10" t="s">
        <v>976</v>
      </c>
      <c r="B243" s="10"/>
      <c r="C243" s="10" t="s">
        <v>318</v>
      </c>
      <c r="D243" s="10"/>
      <c r="E243" s="12" t="s">
        <v>319</v>
      </c>
      <c r="F243" s="12"/>
      <c r="G243" s="12"/>
      <c r="H243" s="10" t="s">
        <v>234</v>
      </c>
      <c r="I243" s="10" t="s">
        <v>25</v>
      </c>
      <c r="J243" s="10"/>
      <c r="K243" s="10"/>
      <c r="L243" s="10"/>
      <c r="M243" s="10"/>
      <c r="N243" s="10"/>
      <c r="O243" s="10" t="s">
        <v>25</v>
      </c>
      <c r="P243" s="10"/>
      <c r="Q243" s="10" t="s">
        <v>320</v>
      </c>
      <c r="R243" s="10"/>
      <c r="S243" s="10" t="s">
        <v>321</v>
      </c>
      <c r="T243" s="10"/>
      <c r="U243" s="10" t="s">
        <v>322</v>
      </c>
      <c r="V243" s="10"/>
      <c r="W243" s="10" t="s">
        <v>2701</v>
      </c>
      <c r="X243" s="10"/>
      <c r="Y243" s="10"/>
    </row>
    <row r="244" spans="1:25" ht="14.1" customHeight="1" x14ac:dyDescent="0.25">
      <c r="A244" s="10"/>
      <c r="B244" s="10"/>
      <c r="C244" s="10"/>
      <c r="D244" s="10"/>
      <c r="E244" s="13" t="s">
        <v>289</v>
      </c>
      <c r="F244" s="13"/>
      <c r="G244" s="13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 t="s">
        <v>2701</v>
      </c>
      <c r="X244" s="10"/>
      <c r="Y244" s="10"/>
    </row>
    <row r="245" spans="1:25" ht="25.5" customHeight="1" x14ac:dyDescent="0.25">
      <c r="A245" s="10" t="s">
        <v>883</v>
      </c>
      <c r="B245" s="10"/>
      <c r="C245" s="10" t="s">
        <v>890</v>
      </c>
      <c r="D245" s="10"/>
      <c r="E245" s="12" t="s">
        <v>2626</v>
      </c>
      <c r="F245" s="12"/>
      <c r="G245" s="12"/>
      <c r="H245" s="10" t="s">
        <v>234</v>
      </c>
      <c r="I245" s="10" t="s">
        <v>25</v>
      </c>
      <c r="J245" s="10"/>
      <c r="K245" s="10"/>
      <c r="L245" s="10"/>
      <c r="M245" s="10"/>
      <c r="N245" s="10"/>
      <c r="O245" s="10" t="s">
        <v>25</v>
      </c>
      <c r="P245" s="10"/>
      <c r="Q245" s="10" t="s">
        <v>893</v>
      </c>
      <c r="R245" s="10"/>
      <c r="S245" s="10" t="s">
        <v>782</v>
      </c>
      <c r="T245" s="10"/>
      <c r="U245" s="10" t="s">
        <v>894</v>
      </c>
      <c r="V245" s="10"/>
      <c r="W245" s="10" t="s">
        <v>2702</v>
      </c>
      <c r="X245" s="10"/>
      <c r="Y245" s="10"/>
    </row>
    <row r="246" spans="1:25" ht="14.1" customHeight="1" x14ac:dyDescent="0.25">
      <c r="A246" s="10"/>
      <c r="B246" s="10"/>
      <c r="C246" s="10"/>
      <c r="D246" s="10"/>
      <c r="E246" s="13" t="s">
        <v>289</v>
      </c>
      <c r="F246" s="13"/>
      <c r="G246" s="13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 t="s">
        <v>2702</v>
      </c>
      <c r="X246" s="10"/>
      <c r="Y246" s="10"/>
    </row>
    <row r="247" spans="1:25" ht="83.1" customHeight="1" x14ac:dyDescent="0.25">
      <c r="A247" s="10" t="s">
        <v>983</v>
      </c>
      <c r="B247" s="10"/>
      <c r="C247" s="10" t="s">
        <v>896</v>
      </c>
      <c r="D247" s="10"/>
      <c r="E247" s="12" t="s">
        <v>2703</v>
      </c>
      <c r="F247" s="12"/>
      <c r="G247" s="12"/>
      <c r="H247" s="10" t="s">
        <v>307</v>
      </c>
      <c r="I247" s="10" t="s">
        <v>2704</v>
      </c>
      <c r="J247" s="10"/>
      <c r="K247" s="10"/>
      <c r="L247" s="10"/>
      <c r="M247" s="10"/>
      <c r="N247" s="10"/>
      <c r="O247" s="10" t="s">
        <v>2704</v>
      </c>
      <c r="P247" s="10"/>
      <c r="Q247" s="10" t="s">
        <v>899</v>
      </c>
      <c r="R247" s="10"/>
      <c r="S247" s="10" t="s">
        <v>567</v>
      </c>
      <c r="T247" s="10"/>
      <c r="U247" s="10" t="s">
        <v>900</v>
      </c>
      <c r="V247" s="10"/>
      <c r="W247" s="10" t="s">
        <v>2705</v>
      </c>
      <c r="X247" s="10"/>
      <c r="Y247" s="10"/>
    </row>
    <row r="248" spans="1:25" ht="14.1" customHeight="1" x14ac:dyDescent="0.25">
      <c r="A248" s="10"/>
      <c r="B248" s="10"/>
      <c r="C248" s="10"/>
      <c r="D248" s="10"/>
      <c r="E248" s="13" t="s">
        <v>289</v>
      </c>
      <c r="F248" s="13"/>
      <c r="G248" s="13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 t="s">
        <v>2705</v>
      </c>
      <c r="X248" s="10"/>
      <c r="Y248" s="10"/>
    </row>
    <row r="249" spans="1:25" ht="48.6" customHeight="1" x14ac:dyDescent="0.25">
      <c r="A249" s="10" t="s">
        <v>986</v>
      </c>
      <c r="B249" s="10"/>
      <c r="C249" s="10" t="s">
        <v>902</v>
      </c>
      <c r="D249" s="10"/>
      <c r="E249" s="12" t="s">
        <v>2706</v>
      </c>
      <c r="F249" s="12"/>
      <c r="G249" s="12"/>
      <c r="H249" s="10" t="s">
        <v>815</v>
      </c>
      <c r="I249" s="10" t="s">
        <v>558</v>
      </c>
      <c r="J249" s="10"/>
      <c r="K249" s="10"/>
      <c r="L249" s="10"/>
      <c r="M249" s="10"/>
      <c r="N249" s="10"/>
      <c r="O249" s="10" t="s">
        <v>558</v>
      </c>
      <c r="P249" s="10"/>
      <c r="Q249" s="10" t="s">
        <v>904</v>
      </c>
      <c r="R249" s="10"/>
      <c r="S249" s="10" t="s">
        <v>48</v>
      </c>
      <c r="T249" s="10"/>
      <c r="U249" s="10" t="s">
        <v>905</v>
      </c>
      <c r="V249" s="10"/>
      <c r="W249" s="10" t="s">
        <v>2707</v>
      </c>
      <c r="X249" s="10"/>
      <c r="Y249" s="10"/>
    </row>
    <row r="250" spans="1:25" ht="14.1" customHeight="1" x14ac:dyDescent="0.25">
      <c r="A250" s="10"/>
      <c r="B250" s="10"/>
      <c r="C250" s="10"/>
      <c r="D250" s="10"/>
      <c r="E250" s="13" t="s">
        <v>289</v>
      </c>
      <c r="F250" s="13"/>
      <c r="G250" s="13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 t="s">
        <v>2707</v>
      </c>
      <c r="X250" s="10"/>
      <c r="Y250" s="10"/>
    </row>
    <row r="251" spans="1:25" ht="60" customHeight="1" x14ac:dyDescent="0.25">
      <c r="A251" s="10" t="s">
        <v>1031</v>
      </c>
      <c r="B251" s="10"/>
      <c r="C251" s="10" t="s">
        <v>2581</v>
      </c>
      <c r="D251" s="10"/>
      <c r="E251" s="12" t="s">
        <v>2582</v>
      </c>
      <c r="F251" s="12"/>
      <c r="G251" s="12"/>
      <c r="H251" s="10" t="s">
        <v>234</v>
      </c>
      <c r="I251" s="10" t="s">
        <v>2708</v>
      </c>
      <c r="J251" s="10"/>
      <c r="K251" s="10"/>
      <c r="L251" s="10"/>
      <c r="M251" s="10"/>
      <c r="N251" s="10"/>
      <c r="O251" s="10" t="s">
        <v>2708</v>
      </c>
      <c r="P251" s="10"/>
      <c r="Q251" s="10"/>
      <c r="R251" s="10"/>
      <c r="S251" s="10"/>
      <c r="T251" s="10"/>
      <c r="U251" s="10"/>
      <c r="V251" s="10"/>
      <c r="W251" s="10"/>
      <c r="X251" s="10"/>
      <c r="Y251" s="10"/>
    </row>
    <row r="252" spans="1:25" ht="71.45" customHeight="1" x14ac:dyDescent="0.25">
      <c r="A252" s="10"/>
      <c r="B252" s="10"/>
      <c r="C252" s="10" t="s">
        <v>236</v>
      </c>
      <c r="D252" s="10"/>
      <c r="E252" s="12" t="s">
        <v>237</v>
      </c>
      <c r="F252" s="12"/>
      <c r="G252" s="12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63.5" customHeight="1" x14ac:dyDescent="0.25">
      <c r="A253" s="10"/>
      <c r="B253" s="10"/>
      <c r="C253" s="10" t="s">
        <v>238</v>
      </c>
      <c r="D253" s="10"/>
      <c r="E253" s="12" t="s">
        <v>239</v>
      </c>
      <c r="F253" s="12"/>
      <c r="G253" s="12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4.1" customHeight="1" x14ac:dyDescent="0.25">
      <c r="A254" s="10"/>
      <c r="B254" s="10"/>
      <c r="C254" s="11" t="s">
        <v>9</v>
      </c>
      <c r="D254" s="11"/>
      <c r="E254" s="12" t="s">
        <v>240</v>
      </c>
      <c r="F254" s="12"/>
      <c r="G254" s="12"/>
      <c r="H254" s="10" t="s">
        <v>213</v>
      </c>
      <c r="I254" s="10"/>
      <c r="J254" s="10"/>
      <c r="K254" s="10"/>
      <c r="L254" s="10"/>
      <c r="M254" s="10"/>
      <c r="N254" s="10"/>
      <c r="O254" s="10" t="s">
        <v>2709</v>
      </c>
      <c r="P254" s="10"/>
      <c r="Q254" s="10"/>
      <c r="R254" s="10"/>
      <c r="S254" s="10"/>
      <c r="T254" s="10"/>
      <c r="U254" s="10"/>
      <c r="V254" s="10"/>
      <c r="W254" s="10" t="s">
        <v>2710</v>
      </c>
      <c r="X254" s="10"/>
      <c r="Y254" s="10"/>
    </row>
    <row r="255" spans="1:25" ht="14.1" customHeight="1" x14ac:dyDescent="0.25">
      <c r="A255" s="10"/>
      <c r="B255" s="10"/>
      <c r="C255" s="10" t="s">
        <v>911</v>
      </c>
      <c r="D255" s="10"/>
      <c r="E255" s="12" t="s">
        <v>912</v>
      </c>
      <c r="F255" s="12"/>
      <c r="G255" s="12"/>
      <c r="H255" s="10" t="s">
        <v>213</v>
      </c>
      <c r="I255" s="10" t="s">
        <v>2585</v>
      </c>
      <c r="J255" s="10"/>
      <c r="K255" s="10"/>
      <c r="L255" s="10" t="s">
        <v>246</v>
      </c>
      <c r="M255" s="10"/>
      <c r="N255" s="10"/>
      <c r="O255" s="10" t="s">
        <v>2709</v>
      </c>
      <c r="P255" s="10"/>
      <c r="Q255" s="10"/>
      <c r="R255" s="10"/>
      <c r="S255" s="10"/>
      <c r="T255" s="10"/>
      <c r="U255" s="10" t="s">
        <v>914</v>
      </c>
      <c r="V255" s="10"/>
      <c r="W255" s="10" t="s">
        <v>2710</v>
      </c>
      <c r="X255" s="10"/>
      <c r="Y255" s="10"/>
    </row>
    <row r="256" spans="1:25" ht="14.1" customHeight="1" x14ac:dyDescent="0.25">
      <c r="A256" s="10"/>
      <c r="B256" s="10"/>
      <c r="C256" s="11" t="s">
        <v>23</v>
      </c>
      <c r="D256" s="11"/>
      <c r="E256" s="12" t="s">
        <v>248</v>
      </c>
      <c r="F256" s="12"/>
      <c r="G256" s="12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 t="s">
        <v>2711</v>
      </c>
      <c r="X256" s="10"/>
      <c r="Y256" s="10"/>
    </row>
    <row r="257" spans="1:25" ht="14.1" customHeight="1" x14ac:dyDescent="0.25">
      <c r="A257" s="10"/>
      <c r="B257" s="10"/>
      <c r="C257" s="11"/>
      <c r="D257" s="11"/>
      <c r="E257" s="12" t="s">
        <v>250</v>
      </c>
      <c r="F257" s="12"/>
      <c r="G257" s="12"/>
      <c r="H257" s="10" t="s">
        <v>213</v>
      </c>
      <c r="I257" s="10"/>
      <c r="J257" s="10"/>
      <c r="K257" s="10"/>
      <c r="L257" s="10"/>
      <c r="M257" s="10"/>
      <c r="N257" s="10"/>
      <c r="O257" s="10" t="s">
        <v>2712</v>
      </c>
      <c r="P257" s="10"/>
      <c r="Q257" s="10"/>
      <c r="R257" s="10"/>
      <c r="S257" s="10"/>
      <c r="T257" s="10"/>
      <c r="U257" s="10"/>
      <c r="V257" s="10"/>
      <c r="W257" s="10" t="s">
        <v>2713</v>
      </c>
      <c r="X257" s="10"/>
      <c r="Y257" s="10"/>
    </row>
    <row r="258" spans="1:25" ht="25.5" customHeight="1" x14ac:dyDescent="0.25">
      <c r="A258" s="10"/>
      <c r="B258" s="10"/>
      <c r="C258" s="10" t="s">
        <v>253</v>
      </c>
      <c r="D258" s="10"/>
      <c r="E258" s="12" t="s">
        <v>254</v>
      </c>
      <c r="F258" s="12"/>
      <c r="G258" s="12"/>
      <c r="H258" s="10" t="s">
        <v>255</v>
      </c>
      <c r="I258" s="10" t="s">
        <v>492</v>
      </c>
      <c r="J258" s="10"/>
      <c r="K258" s="10"/>
      <c r="L258" s="10" t="s">
        <v>257</v>
      </c>
      <c r="M258" s="10"/>
      <c r="N258" s="10"/>
      <c r="O258" s="10" t="s">
        <v>2714</v>
      </c>
      <c r="P258" s="10"/>
      <c r="Q258" s="10" t="s">
        <v>259</v>
      </c>
      <c r="R258" s="10"/>
      <c r="S258" s="10" t="s">
        <v>260</v>
      </c>
      <c r="T258" s="10"/>
      <c r="U258" s="10" t="s">
        <v>261</v>
      </c>
      <c r="V258" s="10"/>
      <c r="W258" s="10" t="s">
        <v>2715</v>
      </c>
      <c r="X258" s="10"/>
      <c r="Y258" s="10"/>
    </row>
    <row r="259" spans="1:25" ht="25.5" customHeight="1" x14ac:dyDescent="0.25">
      <c r="A259" s="10"/>
      <c r="B259" s="10"/>
      <c r="C259" s="10" t="s">
        <v>263</v>
      </c>
      <c r="D259" s="10"/>
      <c r="E259" s="12" t="s">
        <v>264</v>
      </c>
      <c r="F259" s="12"/>
      <c r="G259" s="12"/>
      <c r="H259" s="10" t="s">
        <v>213</v>
      </c>
      <c r="I259" s="10" t="s">
        <v>492</v>
      </c>
      <c r="J259" s="10"/>
      <c r="K259" s="10"/>
      <c r="L259" s="10" t="s">
        <v>257</v>
      </c>
      <c r="M259" s="10"/>
      <c r="N259" s="10"/>
      <c r="O259" s="10" t="s">
        <v>2714</v>
      </c>
      <c r="P259" s="10"/>
      <c r="Q259" s="10"/>
      <c r="R259" s="10"/>
      <c r="S259" s="10"/>
      <c r="T259" s="10"/>
      <c r="U259" s="10" t="s">
        <v>265</v>
      </c>
      <c r="V259" s="10"/>
      <c r="W259" s="10" t="s">
        <v>2716</v>
      </c>
      <c r="X259" s="10"/>
      <c r="Y259" s="10"/>
    </row>
    <row r="260" spans="1:25" ht="48.6" customHeight="1" x14ac:dyDescent="0.25">
      <c r="A260" s="10"/>
      <c r="B260" s="10"/>
      <c r="C260" s="10" t="s">
        <v>348</v>
      </c>
      <c r="D260" s="10"/>
      <c r="E260" s="12" t="s">
        <v>349</v>
      </c>
      <c r="F260" s="12"/>
      <c r="G260" s="12"/>
      <c r="H260" s="10" t="s">
        <v>255</v>
      </c>
      <c r="I260" s="10" t="s">
        <v>2590</v>
      </c>
      <c r="J260" s="10"/>
      <c r="K260" s="10"/>
      <c r="L260" s="10" t="s">
        <v>257</v>
      </c>
      <c r="M260" s="10"/>
      <c r="N260" s="10"/>
      <c r="O260" s="10" t="s">
        <v>2717</v>
      </c>
      <c r="P260" s="10"/>
      <c r="Q260" s="10"/>
      <c r="R260" s="10"/>
      <c r="S260" s="10"/>
      <c r="T260" s="10"/>
      <c r="U260" s="10" t="s">
        <v>352</v>
      </c>
      <c r="V260" s="10"/>
      <c r="W260" s="10" t="s">
        <v>2718</v>
      </c>
      <c r="X260" s="10"/>
      <c r="Y260" s="10"/>
    </row>
    <row r="261" spans="1:25" ht="25.5" customHeight="1" x14ac:dyDescent="0.25">
      <c r="A261" s="10"/>
      <c r="B261" s="10"/>
      <c r="C261" s="10" t="s">
        <v>354</v>
      </c>
      <c r="D261" s="10"/>
      <c r="E261" s="12" t="s">
        <v>355</v>
      </c>
      <c r="F261" s="12"/>
      <c r="G261" s="12"/>
      <c r="H261" s="10" t="s">
        <v>213</v>
      </c>
      <c r="I261" s="10" t="s">
        <v>2590</v>
      </c>
      <c r="J261" s="10"/>
      <c r="K261" s="10"/>
      <c r="L261" s="10" t="s">
        <v>257</v>
      </c>
      <c r="M261" s="10"/>
      <c r="N261" s="10"/>
      <c r="O261" s="10" t="s">
        <v>2717</v>
      </c>
      <c r="P261" s="10"/>
      <c r="Q261" s="10"/>
      <c r="R261" s="10"/>
      <c r="S261" s="10"/>
      <c r="T261" s="10"/>
      <c r="U261" s="10" t="s">
        <v>356</v>
      </c>
      <c r="V261" s="10"/>
      <c r="W261" s="10" t="s">
        <v>2719</v>
      </c>
      <c r="X261" s="10"/>
      <c r="Y261" s="10"/>
    </row>
    <row r="262" spans="1:25" ht="14.1" customHeight="1" x14ac:dyDescent="0.25">
      <c r="A262" s="10"/>
      <c r="B262" s="10"/>
      <c r="C262" s="11" t="s">
        <v>25</v>
      </c>
      <c r="D262" s="11"/>
      <c r="E262" s="12" t="s">
        <v>304</v>
      </c>
      <c r="F262" s="12"/>
      <c r="G262" s="12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 t="s">
        <v>2720</v>
      </c>
      <c r="X262" s="10"/>
      <c r="Y262" s="10"/>
    </row>
    <row r="263" spans="1:25" ht="25.5" customHeight="1" x14ac:dyDescent="0.25">
      <c r="A263" s="10"/>
      <c r="B263" s="10"/>
      <c r="C263" s="10" t="s">
        <v>777</v>
      </c>
      <c r="D263" s="10"/>
      <c r="E263" s="12" t="s">
        <v>778</v>
      </c>
      <c r="F263" s="12"/>
      <c r="G263" s="12"/>
      <c r="H263" s="10" t="s">
        <v>326</v>
      </c>
      <c r="I263" s="10" t="s">
        <v>779</v>
      </c>
      <c r="J263" s="10"/>
      <c r="K263" s="10"/>
      <c r="L263" s="10"/>
      <c r="M263" s="10"/>
      <c r="N263" s="10"/>
      <c r="O263" s="10" t="s">
        <v>2721</v>
      </c>
      <c r="P263" s="10"/>
      <c r="Q263" s="10" t="s">
        <v>781</v>
      </c>
      <c r="R263" s="10"/>
      <c r="S263" s="10" t="s">
        <v>782</v>
      </c>
      <c r="T263" s="10"/>
      <c r="U263" s="10" t="s">
        <v>783</v>
      </c>
      <c r="V263" s="10"/>
      <c r="W263" s="10" t="s">
        <v>2722</v>
      </c>
      <c r="X263" s="10"/>
      <c r="Y263" s="10"/>
    </row>
    <row r="264" spans="1:25" ht="25.5" customHeight="1" x14ac:dyDescent="0.25">
      <c r="A264" s="10"/>
      <c r="B264" s="10"/>
      <c r="C264" s="10" t="s">
        <v>525</v>
      </c>
      <c r="D264" s="10"/>
      <c r="E264" s="12" t="s">
        <v>526</v>
      </c>
      <c r="F264" s="12"/>
      <c r="G264" s="12"/>
      <c r="H264" s="10" t="s">
        <v>307</v>
      </c>
      <c r="I264" s="10" t="s">
        <v>527</v>
      </c>
      <c r="J264" s="10"/>
      <c r="K264" s="10"/>
      <c r="L264" s="10"/>
      <c r="M264" s="10"/>
      <c r="N264" s="10"/>
      <c r="O264" s="10" t="s">
        <v>2723</v>
      </c>
      <c r="P264" s="10"/>
      <c r="Q264" s="10" t="s">
        <v>529</v>
      </c>
      <c r="R264" s="10"/>
      <c r="S264" s="10" t="s">
        <v>530</v>
      </c>
      <c r="T264" s="10"/>
      <c r="U264" s="10" t="s">
        <v>531</v>
      </c>
      <c r="V264" s="10"/>
      <c r="W264" s="10" t="s">
        <v>2724</v>
      </c>
      <c r="X264" s="10"/>
      <c r="Y264" s="10"/>
    </row>
    <row r="265" spans="1:25" ht="25.5" customHeight="1" x14ac:dyDescent="0.25">
      <c r="A265" s="10"/>
      <c r="B265" s="10"/>
      <c r="C265" s="10" t="s">
        <v>533</v>
      </c>
      <c r="D265" s="10"/>
      <c r="E265" s="12" t="s">
        <v>534</v>
      </c>
      <c r="F265" s="12"/>
      <c r="G265" s="12"/>
      <c r="H265" s="10" t="s">
        <v>307</v>
      </c>
      <c r="I265" s="10" t="s">
        <v>535</v>
      </c>
      <c r="J265" s="10"/>
      <c r="K265" s="10"/>
      <c r="L265" s="10"/>
      <c r="M265" s="10"/>
      <c r="N265" s="10"/>
      <c r="O265" s="10" t="s">
        <v>2725</v>
      </c>
      <c r="P265" s="10"/>
      <c r="Q265" s="10" t="s">
        <v>537</v>
      </c>
      <c r="R265" s="10"/>
      <c r="S265" s="10" t="s">
        <v>538</v>
      </c>
      <c r="T265" s="10"/>
      <c r="U265" s="10" t="s">
        <v>539</v>
      </c>
      <c r="V265" s="10"/>
      <c r="W265" s="10" t="s">
        <v>2726</v>
      </c>
      <c r="X265" s="10"/>
      <c r="Y265" s="10"/>
    </row>
    <row r="266" spans="1:25" ht="25.5" customHeight="1" x14ac:dyDescent="0.25">
      <c r="A266" s="10"/>
      <c r="B266" s="10"/>
      <c r="C266" s="10" t="s">
        <v>789</v>
      </c>
      <c r="D266" s="10"/>
      <c r="E266" s="12" t="s">
        <v>790</v>
      </c>
      <c r="F266" s="12"/>
      <c r="G266" s="12"/>
      <c r="H266" s="10" t="s">
        <v>326</v>
      </c>
      <c r="I266" s="10" t="s">
        <v>551</v>
      </c>
      <c r="J266" s="10"/>
      <c r="K266" s="10"/>
      <c r="L266" s="10"/>
      <c r="M266" s="10"/>
      <c r="N266" s="10"/>
      <c r="O266" s="10" t="s">
        <v>2727</v>
      </c>
      <c r="P266" s="10"/>
      <c r="Q266" s="10" t="s">
        <v>792</v>
      </c>
      <c r="R266" s="10"/>
      <c r="S266" s="10" t="s">
        <v>310</v>
      </c>
      <c r="T266" s="10"/>
      <c r="U266" s="10" t="s">
        <v>793</v>
      </c>
      <c r="V266" s="10"/>
      <c r="W266" s="10" t="s">
        <v>2728</v>
      </c>
      <c r="X266" s="10"/>
      <c r="Y266" s="10"/>
    </row>
    <row r="267" spans="1:25" ht="25.5" customHeight="1" x14ac:dyDescent="0.25">
      <c r="A267" s="10"/>
      <c r="B267" s="10"/>
      <c r="C267" s="10" t="s">
        <v>795</v>
      </c>
      <c r="D267" s="10"/>
      <c r="E267" s="12" t="s">
        <v>796</v>
      </c>
      <c r="F267" s="12"/>
      <c r="G267" s="12"/>
      <c r="H267" s="10" t="s">
        <v>326</v>
      </c>
      <c r="I267" s="10" t="s">
        <v>797</v>
      </c>
      <c r="J267" s="10"/>
      <c r="K267" s="10"/>
      <c r="L267" s="10"/>
      <c r="M267" s="10"/>
      <c r="N267" s="10"/>
      <c r="O267" s="10" t="s">
        <v>2729</v>
      </c>
      <c r="P267" s="10"/>
      <c r="Q267" s="10" t="s">
        <v>799</v>
      </c>
      <c r="R267" s="10"/>
      <c r="S267" s="10" t="s">
        <v>800</v>
      </c>
      <c r="T267" s="10"/>
      <c r="U267" s="10" t="s">
        <v>801</v>
      </c>
      <c r="V267" s="10"/>
      <c r="W267" s="10" t="s">
        <v>2730</v>
      </c>
      <c r="X267" s="10"/>
      <c r="Y267" s="10"/>
    </row>
    <row r="268" spans="1:25" ht="25.5" customHeight="1" x14ac:dyDescent="0.25">
      <c r="A268" s="10"/>
      <c r="B268" s="10"/>
      <c r="C268" s="10" t="s">
        <v>548</v>
      </c>
      <c r="D268" s="10"/>
      <c r="E268" s="12" t="s">
        <v>549</v>
      </c>
      <c r="F268" s="12"/>
      <c r="G268" s="12"/>
      <c r="H268" s="10" t="s">
        <v>326</v>
      </c>
      <c r="I268" s="10" t="s">
        <v>803</v>
      </c>
      <c r="J268" s="10"/>
      <c r="K268" s="10"/>
      <c r="L268" s="10"/>
      <c r="M268" s="10"/>
      <c r="N268" s="10"/>
      <c r="O268" s="10" t="s">
        <v>2731</v>
      </c>
      <c r="P268" s="10"/>
      <c r="Q268" s="10" t="s">
        <v>552</v>
      </c>
      <c r="R268" s="10"/>
      <c r="S268" s="10" t="s">
        <v>260</v>
      </c>
      <c r="T268" s="10"/>
      <c r="U268" s="10" t="s">
        <v>553</v>
      </c>
      <c r="V268" s="10"/>
      <c r="W268" s="10" t="s">
        <v>2732</v>
      </c>
      <c r="X268" s="10"/>
      <c r="Y268" s="10"/>
    </row>
    <row r="269" spans="1:25" ht="25.5" customHeight="1" x14ac:dyDescent="0.25">
      <c r="A269" s="10"/>
      <c r="B269" s="10"/>
      <c r="C269" s="10" t="s">
        <v>806</v>
      </c>
      <c r="D269" s="10"/>
      <c r="E269" s="12" t="s">
        <v>807</v>
      </c>
      <c r="F269" s="12"/>
      <c r="G269" s="12"/>
      <c r="H269" s="10" t="s">
        <v>326</v>
      </c>
      <c r="I269" s="10" t="s">
        <v>797</v>
      </c>
      <c r="J269" s="10"/>
      <c r="K269" s="10"/>
      <c r="L269" s="10"/>
      <c r="M269" s="10"/>
      <c r="N269" s="10"/>
      <c r="O269" s="10" t="s">
        <v>2729</v>
      </c>
      <c r="P269" s="10"/>
      <c r="Q269" s="10" t="s">
        <v>808</v>
      </c>
      <c r="R269" s="10"/>
      <c r="S269" s="10" t="s">
        <v>260</v>
      </c>
      <c r="T269" s="10"/>
      <c r="U269" s="10" t="s">
        <v>809</v>
      </c>
      <c r="V269" s="10"/>
      <c r="W269" s="10" t="s">
        <v>2733</v>
      </c>
      <c r="X269" s="10"/>
      <c r="Y269" s="10"/>
    </row>
    <row r="270" spans="1:25" ht="25.5" customHeight="1" x14ac:dyDescent="0.25">
      <c r="A270" s="10"/>
      <c r="B270" s="10"/>
      <c r="C270" s="10" t="s">
        <v>813</v>
      </c>
      <c r="D270" s="10"/>
      <c r="E270" s="12" t="s">
        <v>814</v>
      </c>
      <c r="F270" s="12"/>
      <c r="G270" s="12"/>
      <c r="H270" s="10" t="s">
        <v>815</v>
      </c>
      <c r="I270" s="10" t="s">
        <v>256</v>
      </c>
      <c r="J270" s="10"/>
      <c r="K270" s="10"/>
      <c r="L270" s="10"/>
      <c r="M270" s="10"/>
      <c r="N270" s="10"/>
      <c r="O270" s="10" t="s">
        <v>2734</v>
      </c>
      <c r="P270" s="10"/>
      <c r="Q270" s="10" t="s">
        <v>817</v>
      </c>
      <c r="R270" s="10"/>
      <c r="S270" s="10" t="s">
        <v>316</v>
      </c>
      <c r="T270" s="10"/>
      <c r="U270" s="10" t="s">
        <v>818</v>
      </c>
      <c r="V270" s="10"/>
      <c r="W270" s="10" t="s">
        <v>2735</v>
      </c>
      <c r="X270" s="10"/>
      <c r="Y270" s="10"/>
    </row>
    <row r="271" spans="1:25" ht="14.1" customHeight="1" x14ac:dyDescent="0.25">
      <c r="A271" s="10"/>
      <c r="B271" s="10"/>
      <c r="C271" s="10" t="s">
        <v>582</v>
      </c>
      <c r="D271" s="10"/>
      <c r="E271" s="12" t="s">
        <v>833</v>
      </c>
      <c r="F271" s="12"/>
      <c r="G271" s="12"/>
      <c r="H271" s="10" t="s">
        <v>234</v>
      </c>
      <c r="I271" s="10" t="s">
        <v>34</v>
      </c>
      <c r="J271" s="10"/>
      <c r="K271" s="10"/>
      <c r="L271" s="10"/>
      <c r="M271" s="10"/>
      <c r="N271" s="10"/>
      <c r="O271" s="10" t="s">
        <v>34</v>
      </c>
      <c r="P271" s="10"/>
      <c r="Q271" s="10"/>
      <c r="R271" s="10"/>
      <c r="S271" s="10"/>
      <c r="T271" s="10"/>
      <c r="U271" s="10"/>
      <c r="V271" s="10"/>
      <c r="W271" s="10"/>
      <c r="X271" s="10"/>
      <c r="Y271" s="10"/>
    </row>
    <row r="272" spans="1:25" ht="14.1" customHeight="1" x14ac:dyDescent="0.25">
      <c r="A272" s="10"/>
      <c r="B272" s="10"/>
      <c r="C272" s="10" t="s">
        <v>835</v>
      </c>
      <c r="D272" s="10"/>
      <c r="E272" s="12" t="s">
        <v>836</v>
      </c>
      <c r="F272" s="12"/>
      <c r="G272" s="12"/>
      <c r="H272" s="10" t="s">
        <v>234</v>
      </c>
      <c r="I272" s="10" t="s">
        <v>34</v>
      </c>
      <c r="J272" s="10"/>
      <c r="K272" s="10"/>
      <c r="L272" s="10"/>
      <c r="M272" s="10"/>
      <c r="N272" s="10"/>
      <c r="O272" s="10" t="s">
        <v>34</v>
      </c>
      <c r="P272" s="10"/>
      <c r="Q272" s="10"/>
      <c r="R272" s="10"/>
      <c r="S272" s="10"/>
      <c r="T272" s="10"/>
      <c r="U272" s="10"/>
      <c r="V272" s="10"/>
      <c r="W272" s="10"/>
      <c r="X272" s="10"/>
      <c r="Y272" s="10"/>
    </row>
    <row r="273" spans="1:25" ht="14.1" customHeight="1" x14ac:dyDescent="0.25">
      <c r="A273" s="10"/>
      <c r="B273" s="10"/>
      <c r="C273" s="10"/>
      <c r="D273" s="10"/>
      <c r="E273" s="12" t="s">
        <v>276</v>
      </c>
      <c r="F273" s="12"/>
      <c r="G273" s="12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 t="s">
        <v>2736</v>
      </c>
      <c r="X273" s="10"/>
      <c r="Y273" s="10"/>
    </row>
    <row r="274" spans="1:25" ht="25.5" customHeight="1" x14ac:dyDescent="0.25">
      <c r="A274" s="10" t="s">
        <v>1061</v>
      </c>
      <c r="B274" s="10"/>
      <c r="C274" s="10" t="s">
        <v>811</v>
      </c>
      <c r="D274" s="10"/>
      <c r="E274" s="12" t="s">
        <v>812</v>
      </c>
      <c r="F274" s="12"/>
      <c r="G274" s="12"/>
      <c r="H274" s="10" t="s">
        <v>326</v>
      </c>
      <c r="I274" s="10" t="s">
        <v>34</v>
      </c>
      <c r="J274" s="10"/>
      <c r="K274" s="10"/>
      <c r="L274" s="10"/>
      <c r="M274" s="10"/>
      <c r="N274" s="10"/>
      <c r="O274" s="10" t="s">
        <v>34</v>
      </c>
      <c r="P274" s="10"/>
      <c r="Q274" s="10" t="s">
        <v>828</v>
      </c>
      <c r="R274" s="10"/>
      <c r="S274" s="10" t="s">
        <v>829</v>
      </c>
      <c r="T274" s="10"/>
      <c r="U274" s="10" t="s">
        <v>830</v>
      </c>
      <c r="V274" s="10"/>
      <c r="W274" s="10" t="s">
        <v>34</v>
      </c>
      <c r="X274" s="10"/>
      <c r="Y274" s="10"/>
    </row>
    <row r="275" spans="1:25" ht="25.5" customHeight="1" x14ac:dyDescent="0.25">
      <c r="A275" s="10" t="s">
        <v>1062</v>
      </c>
      <c r="B275" s="10"/>
      <c r="C275" s="10" t="s">
        <v>853</v>
      </c>
      <c r="D275" s="10"/>
      <c r="E275" s="12" t="s">
        <v>2608</v>
      </c>
      <c r="F275" s="12"/>
      <c r="G275" s="12"/>
      <c r="H275" s="10" t="s">
        <v>815</v>
      </c>
      <c r="I275" s="10" t="s">
        <v>256</v>
      </c>
      <c r="J275" s="10"/>
      <c r="K275" s="10"/>
      <c r="L275" s="10"/>
      <c r="M275" s="10"/>
      <c r="N275" s="10"/>
      <c r="O275" s="10" t="s">
        <v>2734</v>
      </c>
      <c r="P275" s="10"/>
      <c r="Q275" s="10" t="s">
        <v>856</v>
      </c>
      <c r="R275" s="10"/>
      <c r="S275" s="10" t="s">
        <v>857</v>
      </c>
      <c r="T275" s="10"/>
      <c r="U275" s="10" t="s">
        <v>858</v>
      </c>
      <c r="V275" s="10"/>
      <c r="W275" s="10" t="s">
        <v>2737</v>
      </c>
      <c r="X275" s="10"/>
      <c r="Y275" s="10"/>
    </row>
    <row r="276" spans="1:25" ht="48.6" customHeight="1" x14ac:dyDescent="0.25">
      <c r="A276" s="10" t="s">
        <v>1063</v>
      </c>
      <c r="B276" s="10"/>
      <c r="C276" s="10" t="s">
        <v>2610</v>
      </c>
      <c r="D276" s="10"/>
      <c r="E276" s="12" t="s">
        <v>2611</v>
      </c>
      <c r="F276" s="12"/>
      <c r="G276" s="12"/>
      <c r="H276" s="10" t="s">
        <v>843</v>
      </c>
      <c r="I276" s="10" t="s">
        <v>1115</v>
      </c>
      <c r="J276" s="10"/>
      <c r="K276" s="10"/>
      <c r="L276" s="10"/>
      <c r="M276" s="10"/>
      <c r="N276" s="10"/>
      <c r="O276" s="10" t="s">
        <v>2738</v>
      </c>
      <c r="P276" s="10"/>
      <c r="Q276" s="10" t="s">
        <v>2612</v>
      </c>
      <c r="R276" s="10"/>
      <c r="S276" s="10" t="s">
        <v>245</v>
      </c>
      <c r="T276" s="10"/>
      <c r="U276" s="10" t="s">
        <v>2613</v>
      </c>
      <c r="V276" s="10"/>
      <c r="W276" s="10" t="s">
        <v>2739</v>
      </c>
      <c r="X276" s="10"/>
      <c r="Y276" s="10"/>
    </row>
    <row r="277" spans="1:25" ht="14.1" customHeight="1" x14ac:dyDescent="0.25">
      <c r="A277" s="10" t="s">
        <v>1064</v>
      </c>
      <c r="B277" s="10"/>
      <c r="C277" s="10" t="s">
        <v>838</v>
      </c>
      <c r="D277" s="10"/>
      <c r="E277" s="12" t="s">
        <v>839</v>
      </c>
      <c r="F277" s="12"/>
      <c r="G277" s="12"/>
      <c r="H277" s="10" t="s">
        <v>234</v>
      </c>
      <c r="I277" s="10" t="s">
        <v>34</v>
      </c>
      <c r="J277" s="10"/>
      <c r="K277" s="10"/>
      <c r="L277" s="10"/>
      <c r="M277" s="10"/>
      <c r="N277" s="10"/>
      <c r="O277" s="10" t="s">
        <v>34</v>
      </c>
      <c r="P277" s="10"/>
      <c r="Q277" s="10"/>
      <c r="R277" s="10"/>
      <c r="S277" s="10"/>
      <c r="T277" s="10"/>
      <c r="U277" s="10" t="s">
        <v>34</v>
      </c>
      <c r="V277" s="10"/>
      <c r="W277" s="10" t="s">
        <v>34</v>
      </c>
      <c r="X277" s="10"/>
      <c r="Y277" s="10"/>
    </row>
    <row r="278" spans="1:25" ht="25.5" customHeight="1" x14ac:dyDescent="0.25">
      <c r="A278" s="10" t="s">
        <v>1065</v>
      </c>
      <c r="B278" s="10"/>
      <c r="C278" s="10" t="s">
        <v>841</v>
      </c>
      <c r="D278" s="10"/>
      <c r="E278" s="12" t="s">
        <v>842</v>
      </c>
      <c r="F278" s="12"/>
      <c r="G278" s="12"/>
      <c r="H278" s="10" t="s">
        <v>843</v>
      </c>
      <c r="I278" s="10" t="s">
        <v>34</v>
      </c>
      <c r="J278" s="10"/>
      <c r="K278" s="10"/>
      <c r="L278" s="10"/>
      <c r="M278" s="10"/>
      <c r="N278" s="10"/>
      <c r="O278" s="10" t="s">
        <v>34</v>
      </c>
      <c r="P278" s="10"/>
      <c r="Q278" s="10"/>
      <c r="R278" s="10"/>
      <c r="S278" s="10"/>
      <c r="T278" s="10"/>
      <c r="U278" s="10" t="s">
        <v>34</v>
      </c>
      <c r="V278" s="10"/>
      <c r="W278" s="10" t="s">
        <v>34</v>
      </c>
      <c r="X278" s="10"/>
      <c r="Y278" s="10"/>
    </row>
    <row r="279" spans="1:25" ht="14.1" customHeight="1" x14ac:dyDescent="0.25">
      <c r="A279" s="10" t="s">
        <v>1066</v>
      </c>
      <c r="B279" s="10"/>
      <c r="C279" s="10" t="s">
        <v>845</v>
      </c>
      <c r="D279" s="10"/>
      <c r="E279" s="12" t="s">
        <v>846</v>
      </c>
      <c r="F279" s="12"/>
      <c r="G279" s="12"/>
      <c r="H279" s="10" t="s">
        <v>307</v>
      </c>
      <c r="I279" s="10" t="s">
        <v>34</v>
      </c>
      <c r="J279" s="10"/>
      <c r="K279" s="10"/>
      <c r="L279" s="10"/>
      <c r="M279" s="10"/>
      <c r="N279" s="10"/>
      <c r="O279" s="10" t="s">
        <v>34</v>
      </c>
      <c r="P279" s="10"/>
      <c r="Q279" s="10"/>
      <c r="R279" s="10"/>
      <c r="S279" s="10"/>
      <c r="T279" s="10"/>
      <c r="U279" s="10" t="s">
        <v>34</v>
      </c>
      <c r="V279" s="10"/>
      <c r="W279" s="10" t="s">
        <v>34</v>
      </c>
      <c r="X279" s="10"/>
      <c r="Y279" s="10"/>
    </row>
    <row r="280" spans="1:25" ht="14.1" customHeight="1" x14ac:dyDescent="0.25">
      <c r="A280" s="10" t="s">
        <v>1067</v>
      </c>
      <c r="B280" s="10"/>
      <c r="C280" s="10" t="s">
        <v>576</v>
      </c>
      <c r="D280" s="10"/>
      <c r="E280" s="12" t="s">
        <v>577</v>
      </c>
      <c r="F280" s="12"/>
      <c r="G280" s="12"/>
      <c r="H280" s="10" t="s">
        <v>307</v>
      </c>
      <c r="I280" s="10" t="s">
        <v>34</v>
      </c>
      <c r="J280" s="10"/>
      <c r="K280" s="10"/>
      <c r="L280" s="10"/>
      <c r="M280" s="10"/>
      <c r="N280" s="10"/>
      <c r="O280" s="10" t="s">
        <v>34</v>
      </c>
      <c r="P280" s="10"/>
      <c r="Q280" s="10"/>
      <c r="R280" s="10"/>
      <c r="S280" s="10"/>
      <c r="T280" s="10"/>
      <c r="U280" s="10" t="s">
        <v>34</v>
      </c>
      <c r="V280" s="10"/>
      <c r="W280" s="10" t="s">
        <v>34</v>
      </c>
      <c r="X280" s="10"/>
      <c r="Y280" s="10"/>
    </row>
    <row r="281" spans="1:25" ht="14.1" customHeight="1" x14ac:dyDescent="0.25">
      <c r="A281" s="10"/>
      <c r="B281" s="10"/>
      <c r="C281" s="10"/>
      <c r="D281" s="10"/>
      <c r="E281" s="12" t="s">
        <v>278</v>
      </c>
      <c r="F281" s="12"/>
      <c r="G281" s="12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 t="s">
        <v>2740</v>
      </c>
      <c r="X281" s="10"/>
      <c r="Y281" s="10"/>
    </row>
    <row r="282" spans="1:25" ht="36.950000000000003" customHeight="1" x14ac:dyDescent="0.25">
      <c r="A282" s="10"/>
      <c r="B282" s="10"/>
      <c r="C282" s="10" t="s">
        <v>280</v>
      </c>
      <c r="D282" s="10"/>
      <c r="E282" s="12" t="s">
        <v>281</v>
      </c>
      <c r="F282" s="12"/>
      <c r="G282" s="12"/>
      <c r="H282" s="10" t="s">
        <v>282</v>
      </c>
      <c r="I282" s="10" t="s">
        <v>283</v>
      </c>
      <c r="J282" s="10"/>
      <c r="K282" s="10"/>
      <c r="L282" s="10"/>
      <c r="M282" s="10"/>
      <c r="N282" s="10"/>
      <c r="O282" s="10" t="s">
        <v>283</v>
      </c>
      <c r="P282" s="10"/>
      <c r="Q282" s="10"/>
      <c r="R282" s="10"/>
      <c r="S282" s="10"/>
      <c r="T282" s="10"/>
      <c r="U282" s="10"/>
      <c r="V282" s="10"/>
      <c r="W282" s="10" t="s">
        <v>2741</v>
      </c>
      <c r="X282" s="10"/>
      <c r="Y282" s="10"/>
    </row>
    <row r="283" spans="1:25" ht="36.950000000000003" customHeight="1" x14ac:dyDescent="0.25">
      <c r="A283" s="10"/>
      <c r="B283" s="10"/>
      <c r="C283" s="10" t="s">
        <v>285</v>
      </c>
      <c r="D283" s="10"/>
      <c r="E283" s="12" t="s">
        <v>286</v>
      </c>
      <c r="F283" s="12"/>
      <c r="G283" s="12"/>
      <c r="H283" s="10" t="s">
        <v>282</v>
      </c>
      <c r="I283" s="10" t="s">
        <v>287</v>
      </c>
      <c r="J283" s="10"/>
      <c r="K283" s="10"/>
      <c r="L283" s="10"/>
      <c r="M283" s="10"/>
      <c r="N283" s="10"/>
      <c r="O283" s="10" t="s">
        <v>287</v>
      </c>
      <c r="P283" s="10"/>
      <c r="Q283" s="10"/>
      <c r="R283" s="10"/>
      <c r="S283" s="10"/>
      <c r="T283" s="10"/>
      <c r="U283" s="10"/>
      <c r="V283" s="10"/>
      <c r="W283" s="10" t="s">
        <v>2742</v>
      </c>
      <c r="X283" s="10"/>
      <c r="Y283" s="10"/>
    </row>
    <row r="284" spans="1:25" ht="14.1" customHeight="1" x14ac:dyDescent="0.25">
      <c r="A284" s="10"/>
      <c r="B284" s="10"/>
      <c r="C284" s="10"/>
      <c r="D284" s="10"/>
      <c r="E284" s="13" t="s">
        <v>289</v>
      </c>
      <c r="F284" s="13"/>
      <c r="G284" s="13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 t="s">
        <v>2743</v>
      </c>
      <c r="V284" s="10"/>
      <c r="W284" s="10" t="s">
        <v>2744</v>
      </c>
      <c r="X284" s="10"/>
      <c r="Y284" s="10"/>
    </row>
    <row r="285" spans="1:25" ht="14.1" customHeight="1" x14ac:dyDescent="0.25">
      <c r="A285" s="12" t="s">
        <v>1103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ht="36.950000000000003" customHeight="1" x14ac:dyDescent="0.25">
      <c r="A286" s="10" t="s">
        <v>1075</v>
      </c>
      <c r="B286" s="10"/>
      <c r="C286" s="10" t="s">
        <v>1104</v>
      </c>
      <c r="D286" s="10"/>
      <c r="E286" s="12" t="s">
        <v>1105</v>
      </c>
      <c r="F286" s="12"/>
      <c r="G286" s="12"/>
      <c r="H286" s="10" t="s">
        <v>234</v>
      </c>
      <c r="I286" s="10" t="s">
        <v>29</v>
      </c>
      <c r="J286" s="10"/>
      <c r="K286" s="10"/>
      <c r="L286" s="10"/>
      <c r="M286" s="10"/>
      <c r="N286" s="10"/>
      <c r="O286" s="10" t="s">
        <v>29</v>
      </c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ht="163.5" customHeight="1" x14ac:dyDescent="0.25">
      <c r="A287" s="10"/>
      <c r="B287" s="10"/>
      <c r="C287" s="10" t="s">
        <v>238</v>
      </c>
      <c r="D287" s="10"/>
      <c r="E287" s="12" t="s">
        <v>239</v>
      </c>
      <c r="F287" s="12"/>
      <c r="G287" s="12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</row>
    <row r="288" spans="1:25" ht="14.1" customHeight="1" x14ac:dyDescent="0.25">
      <c r="A288" s="10"/>
      <c r="B288" s="10"/>
      <c r="C288" s="11" t="s">
        <v>9</v>
      </c>
      <c r="D288" s="11"/>
      <c r="E288" s="12" t="s">
        <v>240</v>
      </c>
      <c r="F288" s="12"/>
      <c r="G288" s="12"/>
      <c r="H288" s="10" t="s">
        <v>213</v>
      </c>
      <c r="I288" s="10"/>
      <c r="J288" s="10"/>
      <c r="K288" s="10"/>
      <c r="L288" s="10"/>
      <c r="M288" s="10"/>
      <c r="N288" s="10"/>
      <c r="O288" s="10" t="s">
        <v>2745</v>
      </c>
      <c r="P288" s="10"/>
      <c r="Q288" s="10"/>
      <c r="R288" s="10"/>
      <c r="S288" s="10"/>
      <c r="T288" s="10"/>
      <c r="U288" s="10"/>
      <c r="V288" s="10"/>
      <c r="W288" s="10" t="s">
        <v>2746</v>
      </c>
      <c r="X288" s="10"/>
      <c r="Y288" s="10"/>
    </row>
    <row r="289" spans="1:25" ht="14.1" customHeight="1" x14ac:dyDescent="0.25">
      <c r="A289" s="10"/>
      <c r="B289" s="10"/>
      <c r="C289" s="10" t="s">
        <v>1108</v>
      </c>
      <c r="D289" s="10"/>
      <c r="E289" s="12" t="s">
        <v>1109</v>
      </c>
      <c r="F289" s="12"/>
      <c r="G289" s="12"/>
      <c r="H289" s="10" t="s">
        <v>213</v>
      </c>
      <c r="I289" s="10" t="s">
        <v>1110</v>
      </c>
      <c r="J289" s="10"/>
      <c r="K289" s="10"/>
      <c r="L289" s="10" t="s">
        <v>1111</v>
      </c>
      <c r="M289" s="10"/>
      <c r="N289" s="10"/>
      <c r="O289" s="10" t="s">
        <v>2745</v>
      </c>
      <c r="P289" s="10"/>
      <c r="Q289" s="10"/>
      <c r="R289" s="10"/>
      <c r="S289" s="10"/>
      <c r="T289" s="10"/>
      <c r="U289" s="10" t="s">
        <v>265</v>
      </c>
      <c r="V289" s="10"/>
      <c r="W289" s="10" t="s">
        <v>2746</v>
      </c>
      <c r="X289" s="10"/>
      <c r="Y289" s="10"/>
    </row>
    <row r="290" spans="1:25" ht="14.1" customHeight="1" x14ac:dyDescent="0.25">
      <c r="A290" s="10"/>
      <c r="B290" s="10"/>
      <c r="C290" s="11" t="s">
        <v>23</v>
      </c>
      <c r="D290" s="11"/>
      <c r="E290" s="12" t="s">
        <v>248</v>
      </c>
      <c r="F290" s="12"/>
      <c r="G290" s="12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 t="s">
        <v>2747</v>
      </c>
      <c r="X290" s="10"/>
      <c r="Y290" s="10"/>
    </row>
    <row r="291" spans="1:25" ht="14.1" customHeight="1" x14ac:dyDescent="0.25">
      <c r="A291" s="10"/>
      <c r="B291" s="10"/>
      <c r="C291" s="11"/>
      <c r="D291" s="11"/>
      <c r="E291" s="12" t="s">
        <v>250</v>
      </c>
      <c r="F291" s="12"/>
      <c r="G291" s="12"/>
      <c r="H291" s="10" t="s">
        <v>213</v>
      </c>
      <c r="I291" s="10"/>
      <c r="J291" s="10"/>
      <c r="K291" s="10"/>
      <c r="L291" s="10"/>
      <c r="M291" s="10"/>
      <c r="N291" s="10"/>
      <c r="O291" s="10" t="s">
        <v>2591</v>
      </c>
      <c r="P291" s="10"/>
      <c r="Q291" s="10"/>
      <c r="R291" s="10"/>
      <c r="S291" s="10"/>
      <c r="T291" s="10"/>
      <c r="U291" s="10"/>
      <c r="V291" s="10"/>
      <c r="W291" s="10" t="s">
        <v>2748</v>
      </c>
      <c r="X291" s="10"/>
      <c r="Y291" s="10"/>
    </row>
    <row r="292" spans="1:25" ht="25.5" customHeight="1" x14ac:dyDescent="0.25">
      <c r="A292" s="10"/>
      <c r="B292" s="10"/>
      <c r="C292" s="10" t="s">
        <v>253</v>
      </c>
      <c r="D292" s="10"/>
      <c r="E292" s="12" t="s">
        <v>254</v>
      </c>
      <c r="F292" s="12"/>
      <c r="G292" s="12"/>
      <c r="H292" s="10" t="s">
        <v>255</v>
      </c>
      <c r="I292" s="10" t="s">
        <v>1115</v>
      </c>
      <c r="J292" s="10"/>
      <c r="K292" s="10"/>
      <c r="L292" s="10" t="s">
        <v>1111</v>
      </c>
      <c r="M292" s="10"/>
      <c r="N292" s="10"/>
      <c r="O292" s="10" t="s">
        <v>376</v>
      </c>
      <c r="P292" s="10"/>
      <c r="Q292" s="10" t="s">
        <v>259</v>
      </c>
      <c r="R292" s="10"/>
      <c r="S292" s="10" t="s">
        <v>260</v>
      </c>
      <c r="T292" s="10"/>
      <c r="U292" s="10" t="s">
        <v>261</v>
      </c>
      <c r="V292" s="10"/>
      <c r="W292" s="10" t="s">
        <v>2749</v>
      </c>
      <c r="X292" s="10"/>
      <c r="Y292" s="10"/>
    </row>
    <row r="293" spans="1:25" ht="25.5" customHeight="1" x14ac:dyDescent="0.25">
      <c r="A293" s="10"/>
      <c r="B293" s="10"/>
      <c r="C293" s="10" t="s">
        <v>263</v>
      </c>
      <c r="D293" s="10"/>
      <c r="E293" s="12" t="s">
        <v>264</v>
      </c>
      <c r="F293" s="12"/>
      <c r="G293" s="12"/>
      <c r="H293" s="10" t="s">
        <v>213</v>
      </c>
      <c r="I293" s="10" t="s">
        <v>1115</v>
      </c>
      <c r="J293" s="10"/>
      <c r="K293" s="10"/>
      <c r="L293" s="10" t="s">
        <v>1111</v>
      </c>
      <c r="M293" s="10"/>
      <c r="N293" s="10"/>
      <c r="O293" s="10" t="s">
        <v>376</v>
      </c>
      <c r="P293" s="10"/>
      <c r="Q293" s="10"/>
      <c r="R293" s="10"/>
      <c r="S293" s="10"/>
      <c r="T293" s="10"/>
      <c r="U293" s="10" t="s">
        <v>265</v>
      </c>
      <c r="V293" s="10"/>
      <c r="W293" s="10" t="s">
        <v>2750</v>
      </c>
      <c r="X293" s="10"/>
      <c r="Y293" s="10"/>
    </row>
    <row r="294" spans="1:25" ht="25.5" customHeight="1" x14ac:dyDescent="0.25">
      <c r="A294" s="10"/>
      <c r="B294" s="10"/>
      <c r="C294" s="10" t="s">
        <v>452</v>
      </c>
      <c r="D294" s="10"/>
      <c r="E294" s="12" t="s">
        <v>453</v>
      </c>
      <c r="F294" s="12"/>
      <c r="G294" s="12"/>
      <c r="H294" s="10" t="s">
        <v>255</v>
      </c>
      <c r="I294" s="10" t="s">
        <v>1115</v>
      </c>
      <c r="J294" s="10"/>
      <c r="K294" s="10"/>
      <c r="L294" s="10" t="s">
        <v>1111</v>
      </c>
      <c r="M294" s="10"/>
      <c r="N294" s="10"/>
      <c r="O294" s="10" t="s">
        <v>376</v>
      </c>
      <c r="P294" s="10"/>
      <c r="Q294" s="10"/>
      <c r="R294" s="10"/>
      <c r="S294" s="10"/>
      <c r="T294" s="10"/>
      <c r="U294" s="10" t="s">
        <v>456</v>
      </c>
      <c r="V294" s="10"/>
      <c r="W294" s="10" t="s">
        <v>2751</v>
      </c>
      <c r="X294" s="10"/>
      <c r="Y294" s="10"/>
    </row>
    <row r="295" spans="1:25" ht="25.5" customHeight="1" x14ac:dyDescent="0.25">
      <c r="A295" s="10"/>
      <c r="B295" s="10"/>
      <c r="C295" s="10" t="s">
        <v>458</v>
      </c>
      <c r="D295" s="10"/>
      <c r="E295" s="12" t="s">
        <v>459</v>
      </c>
      <c r="F295" s="12"/>
      <c r="G295" s="12"/>
      <c r="H295" s="10" t="s">
        <v>213</v>
      </c>
      <c r="I295" s="10" t="s">
        <v>1115</v>
      </c>
      <c r="J295" s="10"/>
      <c r="K295" s="10"/>
      <c r="L295" s="10" t="s">
        <v>1111</v>
      </c>
      <c r="M295" s="10"/>
      <c r="N295" s="10"/>
      <c r="O295" s="10" t="s">
        <v>376</v>
      </c>
      <c r="P295" s="10"/>
      <c r="Q295" s="10"/>
      <c r="R295" s="10"/>
      <c r="S295" s="10"/>
      <c r="T295" s="10"/>
      <c r="U295" s="10" t="s">
        <v>460</v>
      </c>
      <c r="V295" s="10"/>
      <c r="W295" s="10" t="s">
        <v>2752</v>
      </c>
      <c r="X295" s="10"/>
      <c r="Y295" s="10"/>
    </row>
    <row r="296" spans="1:25" ht="25.5" customHeight="1" x14ac:dyDescent="0.25">
      <c r="A296" s="10"/>
      <c r="B296" s="10"/>
      <c r="C296" s="10" t="s">
        <v>1120</v>
      </c>
      <c r="D296" s="10"/>
      <c r="E296" s="12" t="s">
        <v>1121</v>
      </c>
      <c r="F296" s="12"/>
      <c r="G296" s="12"/>
      <c r="H296" s="10" t="s">
        <v>255</v>
      </c>
      <c r="I296" s="10" t="s">
        <v>308</v>
      </c>
      <c r="J296" s="10"/>
      <c r="K296" s="10"/>
      <c r="L296" s="10" t="s">
        <v>1111</v>
      </c>
      <c r="M296" s="10"/>
      <c r="N296" s="10"/>
      <c r="O296" s="10" t="s">
        <v>543</v>
      </c>
      <c r="P296" s="10"/>
      <c r="Q296" s="10" t="s">
        <v>1122</v>
      </c>
      <c r="R296" s="10"/>
      <c r="S296" s="10" t="s">
        <v>869</v>
      </c>
      <c r="T296" s="10"/>
      <c r="U296" s="10" t="s">
        <v>1123</v>
      </c>
      <c r="V296" s="10"/>
      <c r="W296" s="10" t="s">
        <v>2753</v>
      </c>
      <c r="X296" s="10"/>
      <c r="Y296" s="10"/>
    </row>
    <row r="297" spans="1:25" ht="25.5" customHeight="1" x14ac:dyDescent="0.25">
      <c r="A297" s="10"/>
      <c r="B297" s="10"/>
      <c r="C297" s="10" t="s">
        <v>263</v>
      </c>
      <c r="D297" s="10"/>
      <c r="E297" s="12" t="s">
        <v>264</v>
      </c>
      <c r="F297" s="12"/>
      <c r="G297" s="12"/>
      <c r="H297" s="10" t="s">
        <v>213</v>
      </c>
      <c r="I297" s="10" t="s">
        <v>308</v>
      </c>
      <c r="J297" s="10"/>
      <c r="K297" s="10"/>
      <c r="L297" s="10" t="s">
        <v>1111</v>
      </c>
      <c r="M297" s="10"/>
      <c r="N297" s="10"/>
      <c r="O297" s="10" t="s">
        <v>543</v>
      </c>
      <c r="P297" s="10"/>
      <c r="Q297" s="10"/>
      <c r="R297" s="10"/>
      <c r="S297" s="10"/>
      <c r="T297" s="10"/>
      <c r="U297" s="10" t="s">
        <v>265</v>
      </c>
      <c r="V297" s="10"/>
      <c r="W297" s="10" t="s">
        <v>2754</v>
      </c>
      <c r="X297" s="10"/>
      <c r="Y297" s="10"/>
    </row>
    <row r="298" spans="1:25" ht="25.5" customHeight="1" x14ac:dyDescent="0.25">
      <c r="A298" s="10"/>
      <c r="B298" s="10"/>
      <c r="C298" s="10" t="s">
        <v>1126</v>
      </c>
      <c r="D298" s="10"/>
      <c r="E298" s="12" t="s">
        <v>1127</v>
      </c>
      <c r="F298" s="12"/>
      <c r="G298" s="12"/>
      <c r="H298" s="10" t="s">
        <v>255</v>
      </c>
      <c r="I298" s="10" t="s">
        <v>1128</v>
      </c>
      <c r="J298" s="10"/>
      <c r="K298" s="10"/>
      <c r="L298" s="10" t="s">
        <v>1111</v>
      </c>
      <c r="M298" s="10"/>
      <c r="N298" s="10"/>
      <c r="O298" s="10" t="s">
        <v>2116</v>
      </c>
      <c r="P298" s="10"/>
      <c r="Q298" s="10" t="s">
        <v>1130</v>
      </c>
      <c r="R298" s="10"/>
      <c r="S298" s="10" t="s">
        <v>1131</v>
      </c>
      <c r="T298" s="10"/>
      <c r="U298" s="10" t="s">
        <v>1132</v>
      </c>
      <c r="V298" s="10"/>
      <c r="W298" s="10" t="s">
        <v>2755</v>
      </c>
      <c r="X298" s="10"/>
      <c r="Y298" s="10"/>
    </row>
    <row r="299" spans="1:25" ht="25.5" customHeight="1" x14ac:dyDescent="0.25">
      <c r="A299" s="10"/>
      <c r="B299" s="10"/>
      <c r="C299" s="10" t="s">
        <v>1134</v>
      </c>
      <c r="D299" s="10"/>
      <c r="E299" s="12" t="s">
        <v>1135</v>
      </c>
      <c r="F299" s="12"/>
      <c r="G299" s="12"/>
      <c r="H299" s="10" t="s">
        <v>213</v>
      </c>
      <c r="I299" s="10" t="s">
        <v>1128</v>
      </c>
      <c r="J299" s="10"/>
      <c r="K299" s="10"/>
      <c r="L299" s="10" t="s">
        <v>1111</v>
      </c>
      <c r="M299" s="10"/>
      <c r="N299" s="10"/>
      <c r="O299" s="10" t="s">
        <v>2116</v>
      </c>
      <c r="P299" s="10"/>
      <c r="Q299" s="10"/>
      <c r="R299" s="10"/>
      <c r="S299" s="10"/>
      <c r="T299" s="10"/>
      <c r="U299" s="10" t="s">
        <v>669</v>
      </c>
      <c r="V299" s="10"/>
      <c r="W299" s="10" t="s">
        <v>2756</v>
      </c>
      <c r="X299" s="10"/>
      <c r="Y299" s="10"/>
    </row>
    <row r="300" spans="1:25" ht="14.1" customHeight="1" x14ac:dyDescent="0.25">
      <c r="A300" s="10"/>
      <c r="B300" s="10"/>
      <c r="C300" s="10"/>
      <c r="D300" s="10"/>
      <c r="E300" s="12" t="s">
        <v>276</v>
      </c>
      <c r="F300" s="12"/>
      <c r="G300" s="12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 t="s">
        <v>2757</v>
      </c>
      <c r="X300" s="10"/>
      <c r="Y300" s="10"/>
    </row>
    <row r="301" spans="1:25" ht="48.6" customHeight="1" x14ac:dyDescent="0.25">
      <c r="A301" s="10" t="s">
        <v>2758</v>
      </c>
      <c r="B301" s="10"/>
      <c r="C301" s="10" t="s">
        <v>1139</v>
      </c>
      <c r="D301" s="10"/>
      <c r="E301" s="12" t="s">
        <v>1140</v>
      </c>
      <c r="F301" s="12"/>
      <c r="G301" s="12"/>
      <c r="H301" s="10" t="s">
        <v>282</v>
      </c>
      <c r="I301" s="10" t="s">
        <v>23</v>
      </c>
      <c r="J301" s="10"/>
      <c r="K301" s="10"/>
      <c r="L301" s="10"/>
      <c r="M301" s="10"/>
      <c r="N301" s="10"/>
      <c r="O301" s="10" t="s">
        <v>23</v>
      </c>
      <c r="P301" s="10"/>
      <c r="Q301" s="10"/>
      <c r="R301" s="10"/>
      <c r="S301" s="10"/>
      <c r="T301" s="10"/>
      <c r="U301" s="10"/>
      <c r="V301" s="10"/>
      <c r="W301" s="10" t="s">
        <v>2759</v>
      </c>
      <c r="X301" s="10"/>
      <c r="Y301" s="10"/>
    </row>
    <row r="302" spans="1:25" ht="14.1" customHeight="1" x14ac:dyDescent="0.25">
      <c r="A302" s="10"/>
      <c r="B302" s="10"/>
      <c r="C302" s="10"/>
      <c r="D302" s="10"/>
      <c r="E302" s="12" t="s">
        <v>278</v>
      </c>
      <c r="F302" s="12"/>
      <c r="G302" s="12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 t="s">
        <v>2760</v>
      </c>
      <c r="X302" s="10"/>
      <c r="Y302" s="10"/>
    </row>
    <row r="303" spans="1:25" ht="36.950000000000003" customHeight="1" x14ac:dyDescent="0.25">
      <c r="A303" s="10"/>
      <c r="B303" s="10"/>
      <c r="C303" s="10" t="s">
        <v>1143</v>
      </c>
      <c r="D303" s="10"/>
      <c r="E303" s="12" t="s">
        <v>1144</v>
      </c>
      <c r="F303" s="12"/>
      <c r="G303" s="12"/>
      <c r="H303" s="10" t="s">
        <v>282</v>
      </c>
      <c r="I303" s="10" t="s">
        <v>1145</v>
      </c>
      <c r="J303" s="10"/>
      <c r="K303" s="10"/>
      <c r="L303" s="10"/>
      <c r="M303" s="10"/>
      <c r="N303" s="10"/>
      <c r="O303" s="10" t="s">
        <v>1145</v>
      </c>
      <c r="P303" s="10"/>
      <c r="Q303" s="10"/>
      <c r="R303" s="10"/>
      <c r="S303" s="10"/>
      <c r="T303" s="10"/>
      <c r="U303" s="10"/>
      <c r="V303" s="10"/>
      <c r="W303" s="10" t="s">
        <v>2761</v>
      </c>
      <c r="X303" s="10"/>
      <c r="Y303" s="10"/>
    </row>
    <row r="304" spans="1:25" ht="36.950000000000003" customHeight="1" x14ac:dyDescent="0.25">
      <c r="A304" s="10"/>
      <c r="B304" s="10"/>
      <c r="C304" s="10" t="s">
        <v>1147</v>
      </c>
      <c r="D304" s="10"/>
      <c r="E304" s="12" t="s">
        <v>1148</v>
      </c>
      <c r="F304" s="12"/>
      <c r="G304" s="12"/>
      <c r="H304" s="10" t="s">
        <v>282</v>
      </c>
      <c r="I304" s="10" t="s">
        <v>1149</v>
      </c>
      <c r="J304" s="10"/>
      <c r="K304" s="10"/>
      <c r="L304" s="10"/>
      <c r="M304" s="10"/>
      <c r="N304" s="10"/>
      <c r="O304" s="10" t="s">
        <v>1149</v>
      </c>
      <c r="P304" s="10"/>
      <c r="Q304" s="10"/>
      <c r="R304" s="10"/>
      <c r="S304" s="10"/>
      <c r="T304" s="10"/>
      <c r="U304" s="10"/>
      <c r="V304" s="10"/>
      <c r="W304" s="10" t="s">
        <v>2762</v>
      </c>
      <c r="X304" s="10"/>
      <c r="Y304" s="10"/>
    </row>
    <row r="305" spans="1:25" ht="14.1" customHeight="1" x14ac:dyDescent="0.25">
      <c r="A305" s="10"/>
      <c r="B305" s="10"/>
      <c r="C305" s="10"/>
      <c r="D305" s="10"/>
      <c r="E305" s="13" t="s">
        <v>289</v>
      </c>
      <c r="F305" s="13"/>
      <c r="G305" s="13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 t="s">
        <v>1151</v>
      </c>
      <c r="V305" s="10"/>
      <c r="W305" s="10" t="s">
        <v>2763</v>
      </c>
      <c r="X305" s="10"/>
      <c r="Y305" s="10"/>
    </row>
    <row r="306" spans="1:25" ht="25.5" customHeight="1" x14ac:dyDescent="0.25">
      <c r="A306" s="10" t="s">
        <v>1078</v>
      </c>
      <c r="B306" s="10"/>
      <c r="C306" s="10" t="s">
        <v>1198</v>
      </c>
      <c r="D306" s="10"/>
      <c r="E306" s="12" t="s">
        <v>2764</v>
      </c>
      <c r="F306" s="12"/>
      <c r="G306" s="12"/>
      <c r="H306" s="10" t="s">
        <v>507</v>
      </c>
      <c r="I306" s="10" t="s">
        <v>29</v>
      </c>
      <c r="J306" s="10"/>
      <c r="K306" s="10"/>
      <c r="L306" s="10"/>
      <c r="M306" s="10"/>
      <c r="N306" s="10"/>
      <c r="O306" s="10" t="s">
        <v>29</v>
      </c>
      <c r="P306" s="10"/>
      <c r="Q306" s="10"/>
      <c r="R306" s="10"/>
      <c r="S306" s="10"/>
      <c r="T306" s="10"/>
      <c r="U306" s="10"/>
      <c r="V306" s="10"/>
      <c r="W306" s="10"/>
      <c r="X306" s="10"/>
      <c r="Y306" s="10"/>
    </row>
    <row r="307" spans="1:25" ht="71.45" customHeight="1" x14ac:dyDescent="0.25">
      <c r="A307" s="10"/>
      <c r="B307" s="10"/>
      <c r="C307" s="10" t="s">
        <v>236</v>
      </c>
      <c r="D307" s="10"/>
      <c r="E307" s="12" t="s">
        <v>237</v>
      </c>
      <c r="F307" s="12"/>
      <c r="G307" s="12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</row>
    <row r="308" spans="1:25" ht="163.5" customHeight="1" x14ac:dyDescent="0.25">
      <c r="A308" s="10"/>
      <c r="B308" s="10"/>
      <c r="C308" s="10" t="s">
        <v>238</v>
      </c>
      <c r="D308" s="10"/>
      <c r="E308" s="12" t="s">
        <v>239</v>
      </c>
      <c r="F308" s="12"/>
      <c r="G308" s="12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</row>
    <row r="309" spans="1:25" ht="14.1" customHeight="1" x14ac:dyDescent="0.25">
      <c r="A309" s="10"/>
      <c r="B309" s="10"/>
      <c r="C309" s="11" t="s">
        <v>9</v>
      </c>
      <c r="D309" s="11"/>
      <c r="E309" s="12" t="s">
        <v>240</v>
      </c>
      <c r="F309" s="12"/>
      <c r="G309" s="12"/>
      <c r="H309" s="10" t="s">
        <v>213</v>
      </c>
      <c r="I309" s="10"/>
      <c r="J309" s="10"/>
      <c r="K309" s="10"/>
      <c r="L309" s="10"/>
      <c r="M309" s="10"/>
      <c r="N309" s="10"/>
      <c r="O309" s="10" t="s">
        <v>2765</v>
      </c>
      <c r="P309" s="10"/>
      <c r="Q309" s="10"/>
      <c r="R309" s="10"/>
      <c r="S309" s="10"/>
      <c r="T309" s="10"/>
      <c r="U309" s="10"/>
      <c r="V309" s="10"/>
      <c r="W309" s="10" t="s">
        <v>2766</v>
      </c>
      <c r="X309" s="10"/>
      <c r="Y309" s="10"/>
    </row>
    <row r="310" spans="1:25" ht="14.1" customHeight="1" x14ac:dyDescent="0.25">
      <c r="A310" s="10"/>
      <c r="B310" s="10"/>
      <c r="C310" s="10" t="s">
        <v>1202</v>
      </c>
      <c r="D310" s="10"/>
      <c r="E310" s="12" t="s">
        <v>1203</v>
      </c>
      <c r="F310" s="12"/>
      <c r="G310" s="12"/>
      <c r="H310" s="10" t="s">
        <v>213</v>
      </c>
      <c r="I310" s="10" t="s">
        <v>1204</v>
      </c>
      <c r="J310" s="10"/>
      <c r="K310" s="10"/>
      <c r="L310" s="10" t="s">
        <v>246</v>
      </c>
      <c r="M310" s="10"/>
      <c r="N310" s="10"/>
      <c r="O310" s="10" t="s">
        <v>2765</v>
      </c>
      <c r="P310" s="10"/>
      <c r="Q310" s="10"/>
      <c r="R310" s="10"/>
      <c r="S310" s="10"/>
      <c r="T310" s="10"/>
      <c r="U310" s="10" t="s">
        <v>1205</v>
      </c>
      <c r="V310" s="10"/>
      <c r="W310" s="10" t="s">
        <v>2766</v>
      </c>
      <c r="X310" s="10"/>
      <c r="Y310" s="10"/>
    </row>
    <row r="311" spans="1:25" ht="14.1" customHeight="1" x14ac:dyDescent="0.25">
      <c r="A311" s="10"/>
      <c r="B311" s="10"/>
      <c r="C311" s="11" t="s">
        <v>23</v>
      </c>
      <c r="D311" s="11"/>
      <c r="E311" s="12" t="s">
        <v>248</v>
      </c>
      <c r="F311" s="12"/>
      <c r="G311" s="12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 t="s">
        <v>2767</v>
      </c>
      <c r="X311" s="10"/>
      <c r="Y311" s="10"/>
    </row>
    <row r="312" spans="1:25" ht="14.1" customHeight="1" x14ac:dyDescent="0.25">
      <c r="A312" s="10"/>
      <c r="B312" s="10"/>
      <c r="C312" s="11"/>
      <c r="D312" s="11"/>
      <c r="E312" s="12" t="s">
        <v>250</v>
      </c>
      <c r="F312" s="12"/>
      <c r="G312" s="12"/>
      <c r="H312" s="10" t="s">
        <v>213</v>
      </c>
      <c r="I312" s="10"/>
      <c r="J312" s="10"/>
      <c r="K312" s="10"/>
      <c r="L312" s="10"/>
      <c r="M312" s="10"/>
      <c r="N312" s="10"/>
      <c r="O312" s="10" t="s">
        <v>2768</v>
      </c>
      <c r="P312" s="10"/>
      <c r="Q312" s="10"/>
      <c r="R312" s="10"/>
      <c r="S312" s="10"/>
      <c r="T312" s="10"/>
      <c r="U312" s="10"/>
      <c r="V312" s="10"/>
      <c r="W312" s="10" t="s">
        <v>2769</v>
      </c>
      <c r="X312" s="10"/>
      <c r="Y312" s="10"/>
    </row>
    <row r="313" spans="1:25" ht="25.5" customHeight="1" x14ac:dyDescent="0.25">
      <c r="A313" s="10"/>
      <c r="B313" s="10"/>
      <c r="C313" s="10" t="s">
        <v>253</v>
      </c>
      <c r="D313" s="10"/>
      <c r="E313" s="12" t="s">
        <v>254</v>
      </c>
      <c r="F313" s="12"/>
      <c r="G313" s="12"/>
      <c r="H313" s="10" t="s">
        <v>255</v>
      </c>
      <c r="I313" s="10" t="s">
        <v>454</v>
      </c>
      <c r="J313" s="10"/>
      <c r="K313" s="10"/>
      <c r="L313" s="10" t="s">
        <v>257</v>
      </c>
      <c r="M313" s="10"/>
      <c r="N313" s="10"/>
      <c r="O313" s="10" t="s">
        <v>368</v>
      </c>
      <c r="P313" s="10"/>
      <c r="Q313" s="10" t="s">
        <v>259</v>
      </c>
      <c r="R313" s="10"/>
      <c r="S313" s="10" t="s">
        <v>260</v>
      </c>
      <c r="T313" s="10"/>
      <c r="U313" s="10" t="s">
        <v>261</v>
      </c>
      <c r="V313" s="10"/>
      <c r="W313" s="10" t="s">
        <v>2770</v>
      </c>
      <c r="X313" s="10"/>
      <c r="Y313" s="10"/>
    </row>
    <row r="314" spans="1:25" ht="25.5" customHeight="1" x14ac:dyDescent="0.25">
      <c r="A314" s="10"/>
      <c r="B314" s="10"/>
      <c r="C314" s="10" t="s">
        <v>263</v>
      </c>
      <c r="D314" s="10"/>
      <c r="E314" s="12" t="s">
        <v>264</v>
      </c>
      <c r="F314" s="12"/>
      <c r="G314" s="12"/>
      <c r="H314" s="10" t="s">
        <v>213</v>
      </c>
      <c r="I314" s="10" t="s">
        <v>454</v>
      </c>
      <c r="J314" s="10"/>
      <c r="K314" s="10"/>
      <c r="L314" s="10" t="s">
        <v>257</v>
      </c>
      <c r="M314" s="10"/>
      <c r="N314" s="10"/>
      <c r="O314" s="10" t="s">
        <v>368</v>
      </c>
      <c r="P314" s="10"/>
      <c r="Q314" s="10"/>
      <c r="R314" s="10"/>
      <c r="S314" s="10"/>
      <c r="T314" s="10"/>
      <c r="U314" s="10" t="s">
        <v>265</v>
      </c>
      <c r="V314" s="10"/>
      <c r="W314" s="10" t="s">
        <v>2771</v>
      </c>
      <c r="X314" s="10"/>
      <c r="Y314" s="10"/>
    </row>
    <row r="315" spans="1:25" ht="25.5" customHeight="1" x14ac:dyDescent="0.25">
      <c r="A315" s="10"/>
      <c r="B315" s="10"/>
      <c r="C315" s="10" t="s">
        <v>267</v>
      </c>
      <c r="D315" s="10"/>
      <c r="E315" s="12" t="s">
        <v>268</v>
      </c>
      <c r="F315" s="12"/>
      <c r="G315" s="12"/>
      <c r="H315" s="10" t="s">
        <v>255</v>
      </c>
      <c r="I315" s="10" t="s">
        <v>1212</v>
      </c>
      <c r="J315" s="10"/>
      <c r="K315" s="10"/>
      <c r="L315" s="10" t="s">
        <v>257</v>
      </c>
      <c r="M315" s="10"/>
      <c r="N315" s="10"/>
      <c r="O315" s="10" t="s">
        <v>2001</v>
      </c>
      <c r="P315" s="10"/>
      <c r="Q315" s="10" t="s">
        <v>271</v>
      </c>
      <c r="R315" s="10"/>
      <c r="S315" s="10" t="s">
        <v>272</v>
      </c>
      <c r="T315" s="10"/>
      <c r="U315" s="10" t="s">
        <v>273</v>
      </c>
      <c r="V315" s="10"/>
      <c r="W315" s="10" t="s">
        <v>2772</v>
      </c>
      <c r="X315" s="10"/>
      <c r="Y315" s="10"/>
    </row>
    <row r="316" spans="1:25" ht="25.5" customHeight="1" x14ac:dyDescent="0.25">
      <c r="A316" s="10"/>
      <c r="B316" s="10"/>
      <c r="C316" s="10" t="s">
        <v>263</v>
      </c>
      <c r="D316" s="10"/>
      <c r="E316" s="12" t="s">
        <v>264</v>
      </c>
      <c r="F316" s="12"/>
      <c r="G316" s="12"/>
      <c r="H316" s="10" t="s">
        <v>213</v>
      </c>
      <c r="I316" s="10" t="s">
        <v>1212</v>
      </c>
      <c r="J316" s="10"/>
      <c r="K316" s="10"/>
      <c r="L316" s="10" t="s">
        <v>257</v>
      </c>
      <c r="M316" s="10"/>
      <c r="N316" s="10"/>
      <c r="O316" s="10" t="s">
        <v>2001</v>
      </c>
      <c r="P316" s="10"/>
      <c r="Q316" s="10"/>
      <c r="R316" s="10"/>
      <c r="S316" s="10"/>
      <c r="T316" s="10"/>
      <c r="U316" s="10" t="s">
        <v>265</v>
      </c>
      <c r="V316" s="10"/>
      <c r="W316" s="10" t="s">
        <v>2773</v>
      </c>
      <c r="X316" s="10"/>
      <c r="Y316" s="10"/>
    </row>
    <row r="317" spans="1:25" ht="14.1" customHeight="1" x14ac:dyDescent="0.25">
      <c r="A317" s="10"/>
      <c r="B317" s="10"/>
      <c r="C317" s="11" t="s">
        <v>25</v>
      </c>
      <c r="D317" s="11"/>
      <c r="E317" s="12" t="s">
        <v>304</v>
      </c>
      <c r="F317" s="12"/>
      <c r="G317" s="12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 t="s">
        <v>2774</v>
      </c>
      <c r="X317" s="10"/>
      <c r="Y317" s="10"/>
    </row>
    <row r="318" spans="1:25" ht="25.5" customHeight="1" x14ac:dyDescent="0.25">
      <c r="A318" s="10"/>
      <c r="B318" s="10"/>
      <c r="C318" s="10" t="s">
        <v>564</v>
      </c>
      <c r="D318" s="10"/>
      <c r="E318" s="12" t="s">
        <v>565</v>
      </c>
      <c r="F318" s="12"/>
      <c r="G318" s="12"/>
      <c r="H318" s="10" t="s">
        <v>307</v>
      </c>
      <c r="I318" s="10" t="s">
        <v>34</v>
      </c>
      <c r="J318" s="10"/>
      <c r="K318" s="10"/>
      <c r="L318" s="10"/>
      <c r="M318" s="10"/>
      <c r="N318" s="10"/>
      <c r="O318" s="10" t="s">
        <v>34</v>
      </c>
      <c r="P318" s="10"/>
      <c r="Q318" s="10"/>
      <c r="R318" s="10"/>
      <c r="S318" s="10"/>
      <c r="T318" s="10"/>
      <c r="U318" s="10"/>
      <c r="V318" s="10"/>
      <c r="W318" s="10"/>
      <c r="X318" s="10"/>
      <c r="Y318" s="10"/>
    </row>
    <row r="319" spans="1:25" ht="25.5" customHeight="1" x14ac:dyDescent="0.25">
      <c r="A319" s="10"/>
      <c r="B319" s="10"/>
      <c r="C319" s="10" t="s">
        <v>525</v>
      </c>
      <c r="D319" s="10"/>
      <c r="E319" s="12" t="s">
        <v>526</v>
      </c>
      <c r="F319" s="12"/>
      <c r="G319" s="12"/>
      <c r="H319" s="10" t="s">
        <v>307</v>
      </c>
      <c r="I319" s="10" t="s">
        <v>527</v>
      </c>
      <c r="J319" s="10"/>
      <c r="K319" s="10"/>
      <c r="L319" s="10"/>
      <c r="M319" s="10"/>
      <c r="N319" s="10"/>
      <c r="O319" s="10" t="s">
        <v>496</v>
      </c>
      <c r="P319" s="10"/>
      <c r="Q319" s="10" t="s">
        <v>529</v>
      </c>
      <c r="R319" s="10"/>
      <c r="S319" s="10" t="s">
        <v>530</v>
      </c>
      <c r="T319" s="10"/>
      <c r="U319" s="10" t="s">
        <v>531</v>
      </c>
      <c r="V319" s="10"/>
      <c r="W319" s="10" t="s">
        <v>2597</v>
      </c>
      <c r="X319" s="10"/>
      <c r="Y319" s="10"/>
    </row>
    <row r="320" spans="1:25" ht="25.5" customHeight="1" x14ac:dyDescent="0.25">
      <c r="A320" s="10"/>
      <c r="B320" s="10"/>
      <c r="C320" s="10" t="s">
        <v>533</v>
      </c>
      <c r="D320" s="10"/>
      <c r="E320" s="12" t="s">
        <v>534</v>
      </c>
      <c r="F320" s="12"/>
      <c r="G320" s="12"/>
      <c r="H320" s="10" t="s">
        <v>307</v>
      </c>
      <c r="I320" s="10" t="s">
        <v>535</v>
      </c>
      <c r="J320" s="10"/>
      <c r="K320" s="10"/>
      <c r="L320" s="10"/>
      <c r="M320" s="10"/>
      <c r="N320" s="10"/>
      <c r="O320" s="10" t="s">
        <v>1217</v>
      </c>
      <c r="P320" s="10"/>
      <c r="Q320" s="10" t="s">
        <v>537</v>
      </c>
      <c r="R320" s="10"/>
      <c r="S320" s="10" t="s">
        <v>538</v>
      </c>
      <c r="T320" s="10"/>
      <c r="U320" s="10" t="s">
        <v>539</v>
      </c>
      <c r="V320" s="10"/>
      <c r="W320" s="10" t="s">
        <v>2598</v>
      </c>
      <c r="X320" s="10"/>
      <c r="Y320" s="10"/>
    </row>
    <row r="321" spans="1:25" ht="25.5" customHeight="1" x14ac:dyDescent="0.25">
      <c r="A321" s="10"/>
      <c r="B321" s="10"/>
      <c r="C321" s="10" t="s">
        <v>541</v>
      </c>
      <c r="D321" s="10"/>
      <c r="E321" s="12" t="s">
        <v>542</v>
      </c>
      <c r="F321" s="12"/>
      <c r="G321" s="12"/>
      <c r="H321" s="10" t="s">
        <v>307</v>
      </c>
      <c r="I321" s="10" t="s">
        <v>535</v>
      </c>
      <c r="J321" s="10"/>
      <c r="K321" s="10"/>
      <c r="L321" s="10"/>
      <c r="M321" s="10"/>
      <c r="N321" s="10"/>
      <c r="O321" s="10" t="s">
        <v>1217</v>
      </c>
      <c r="P321" s="10"/>
      <c r="Q321" s="10" t="s">
        <v>544</v>
      </c>
      <c r="R321" s="10"/>
      <c r="S321" s="10" t="s">
        <v>545</v>
      </c>
      <c r="T321" s="10"/>
      <c r="U321" s="10" t="s">
        <v>546</v>
      </c>
      <c r="V321" s="10"/>
      <c r="W321" s="10" t="s">
        <v>2775</v>
      </c>
      <c r="X321" s="10"/>
      <c r="Y321" s="10"/>
    </row>
    <row r="322" spans="1:25" ht="25.5" customHeight="1" x14ac:dyDescent="0.25">
      <c r="A322" s="10"/>
      <c r="B322" s="10"/>
      <c r="C322" s="10" t="s">
        <v>548</v>
      </c>
      <c r="D322" s="10"/>
      <c r="E322" s="12" t="s">
        <v>549</v>
      </c>
      <c r="F322" s="12"/>
      <c r="G322" s="12"/>
      <c r="H322" s="10" t="s">
        <v>326</v>
      </c>
      <c r="I322" s="10" t="s">
        <v>550</v>
      </c>
      <c r="J322" s="10"/>
      <c r="K322" s="10"/>
      <c r="L322" s="10"/>
      <c r="M322" s="10"/>
      <c r="N322" s="10"/>
      <c r="O322" s="10" t="s">
        <v>2031</v>
      </c>
      <c r="P322" s="10"/>
      <c r="Q322" s="10" t="s">
        <v>552</v>
      </c>
      <c r="R322" s="10"/>
      <c r="S322" s="10" t="s">
        <v>260</v>
      </c>
      <c r="T322" s="10"/>
      <c r="U322" s="10" t="s">
        <v>553</v>
      </c>
      <c r="V322" s="10"/>
      <c r="W322" s="10" t="s">
        <v>2776</v>
      </c>
      <c r="X322" s="10"/>
      <c r="Y322" s="10"/>
    </row>
    <row r="323" spans="1:25" ht="25.5" customHeight="1" x14ac:dyDescent="0.25">
      <c r="A323" s="10"/>
      <c r="B323" s="10"/>
      <c r="C323" s="10" t="s">
        <v>555</v>
      </c>
      <c r="D323" s="10"/>
      <c r="E323" s="12" t="s">
        <v>556</v>
      </c>
      <c r="F323" s="12"/>
      <c r="G323" s="12"/>
      <c r="H323" s="10" t="s">
        <v>307</v>
      </c>
      <c r="I323" s="10" t="s">
        <v>1223</v>
      </c>
      <c r="J323" s="10"/>
      <c r="K323" s="10"/>
      <c r="L323" s="10"/>
      <c r="M323" s="10"/>
      <c r="N323" s="10"/>
      <c r="O323" s="10" t="s">
        <v>2777</v>
      </c>
      <c r="P323" s="10"/>
      <c r="Q323" s="10" t="s">
        <v>559</v>
      </c>
      <c r="R323" s="10"/>
      <c r="S323" s="10" t="s">
        <v>538</v>
      </c>
      <c r="T323" s="10"/>
      <c r="U323" s="10" t="s">
        <v>560</v>
      </c>
      <c r="V323" s="10"/>
      <c r="W323" s="10" t="s">
        <v>2778</v>
      </c>
      <c r="X323" s="10"/>
      <c r="Y323" s="10"/>
    </row>
    <row r="324" spans="1:25" ht="14.1" customHeight="1" x14ac:dyDescent="0.25">
      <c r="A324" s="10"/>
      <c r="B324" s="10"/>
      <c r="C324" s="10"/>
      <c r="D324" s="10"/>
      <c r="E324" s="12" t="s">
        <v>276</v>
      </c>
      <c r="F324" s="12"/>
      <c r="G324" s="12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 t="s">
        <v>2779</v>
      </c>
      <c r="X324" s="10"/>
      <c r="Y324" s="10"/>
    </row>
    <row r="325" spans="1:25" ht="25.5" customHeight="1" x14ac:dyDescent="0.25">
      <c r="A325" s="10" t="s">
        <v>2780</v>
      </c>
      <c r="B325" s="10"/>
      <c r="C325" s="10" t="s">
        <v>564</v>
      </c>
      <c r="D325" s="10"/>
      <c r="E325" s="12" t="s">
        <v>565</v>
      </c>
      <c r="F325" s="12"/>
      <c r="G325" s="12"/>
      <c r="H325" s="10" t="s">
        <v>307</v>
      </c>
      <c r="I325" s="10" t="s">
        <v>9</v>
      </c>
      <c r="J325" s="10"/>
      <c r="K325" s="10"/>
      <c r="L325" s="10"/>
      <c r="M325" s="10"/>
      <c r="N325" s="10"/>
      <c r="O325" s="10" t="s">
        <v>29</v>
      </c>
      <c r="P325" s="10"/>
      <c r="Q325" s="10" t="s">
        <v>566</v>
      </c>
      <c r="R325" s="10"/>
      <c r="S325" s="10" t="s">
        <v>567</v>
      </c>
      <c r="T325" s="10"/>
      <c r="U325" s="10" t="s">
        <v>568</v>
      </c>
      <c r="V325" s="10"/>
      <c r="W325" s="10" t="s">
        <v>2781</v>
      </c>
      <c r="X325" s="10"/>
      <c r="Y325" s="10"/>
    </row>
    <row r="326" spans="1:25" ht="25.5" customHeight="1" x14ac:dyDescent="0.25">
      <c r="A326" s="10" t="s">
        <v>2782</v>
      </c>
      <c r="B326" s="10"/>
      <c r="C326" s="10" t="s">
        <v>570</v>
      </c>
      <c r="D326" s="10"/>
      <c r="E326" s="12" t="s">
        <v>571</v>
      </c>
      <c r="F326" s="12"/>
      <c r="G326" s="12"/>
      <c r="H326" s="10" t="s">
        <v>326</v>
      </c>
      <c r="I326" s="10" t="s">
        <v>34</v>
      </c>
      <c r="J326" s="10"/>
      <c r="K326" s="10"/>
      <c r="L326" s="10"/>
      <c r="M326" s="10"/>
      <c r="N326" s="10"/>
      <c r="O326" s="10" t="s">
        <v>34</v>
      </c>
      <c r="P326" s="10"/>
      <c r="Q326" s="10"/>
      <c r="R326" s="10"/>
      <c r="S326" s="10"/>
      <c r="T326" s="10"/>
      <c r="U326" s="10" t="s">
        <v>34</v>
      </c>
      <c r="V326" s="10"/>
      <c r="W326" s="10" t="s">
        <v>34</v>
      </c>
      <c r="X326" s="10"/>
      <c r="Y326" s="10"/>
    </row>
    <row r="327" spans="1:25" ht="14.1" customHeight="1" x14ac:dyDescent="0.25">
      <c r="A327" s="10" t="s">
        <v>2783</v>
      </c>
      <c r="B327" s="10"/>
      <c r="C327" s="10" t="s">
        <v>576</v>
      </c>
      <c r="D327" s="10"/>
      <c r="E327" s="12" t="s">
        <v>577</v>
      </c>
      <c r="F327" s="12"/>
      <c r="G327" s="12"/>
      <c r="H327" s="10" t="s">
        <v>307</v>
      </c>
      <c r="I327" s="10" t="s">
        <v>34</v>
      </c>
      <c r="J327" s="10"/>
      <c r="K327" s="10"/>
      <c r="L327" s="10"/>
      <c r="M327" s="10"/>
      <c r="N327" s="10"/>
      <c r="O327" s="10" t="s">
        <v>34</v>
      </c>
      <c r="P327" s="10"/>
      <c r="Q327" s="10"/>
      <c r="R327" s="10"/>
      <c r="S327" s="10"/>
      <c r="T327" s="10"/>
      <c r="U327" s="10" t="s">
        <v>34</v>
      </c>
      <c r="V327" s="10"/>
      <c r="W327" s="10" t="s">
        <v>34</v>
      </c>
      <c r="X327" s="10"/>
      <c r="Y327" s="10"/>
    </row>
    <row r="328" spans="1:25" ht="14.1" customHeight="1" x14ac:dyDescent="0.25">
      <c r="A328" s="10" t="s">
        <v>2784</v>
      </c>
      <c r="B328" s="10"/>
      <c r="C328" s="10" t="s">
        <v>579</v>
      </c>
      <c r="D328" s="10"/>
      <c r="E328" s="12" t="s">
        <v>580</v>
      </c>
      <c r="F328" s="12"/>
      <c r="G328" s="12"/>
      <c r="H328" s="10" t="s">
        <v>307</v>
      </c>
      <c r="I328" s="10" t="s">
        <v>34</v>
      </c>
      <c r="J328" s="10"/>
      <c r="K328" s="10"/>
      <c r="L328" s="10"/>
      <c r="M328" s="10"/>
      <c r="N328" s="10"/>
      <c r="O328" s="10" t="s">
        <v>34</v>
      </c>
      <c r="P328" s="10"/>
      <c r="Q328" s="10"/>
      <c r="R328" s="10"/>
      <c r="S328" s="10"/>
      <c r="T328" s="10"/>
      <c r="U328" s="10" t="s">
        <v>34</v>
      </c>
      <c r="V328" s="10"/>
      <c r="W328" s="10" t="s">
        <v>34</v>
      </c>
      <c r="X328" s="10"/>
      <c r="Y328" s="10"/>
    </row>
    <row r="329" spans="1:25" ht="25.5" customHeight="1" x14ac:dyDescent="0.25">
      <c r="A329" s="10" t="s">
        <v>2785</v>
      </c>
      <c r="B329" s="10"/>
      <c r="C329" s="10" t="s">
        <v>582</v>
      </c>
      <c r="D329" s="10"/>
      <c r="E329" s="12" t="s">
        <v>583</v>
      </c>
      <c r="F329" s="12"/>
      <c r="G329" s="12"/>
      <c r="H329" s="10" t="s">
        <v>234</v>
      </c>
      <c r="I329" s="10" t="s">
        <v>34</v>
      </c>
      <c r="J329" s="10"/>
      <c r="K329" s="10"/>
      <c r="L329" s="10"/>
      <c r="M329" s="10"/>
      <c r="N329" s="10"/>
      <c r="O329" s="10" t="s">
        <v>34</v>
      </c>
      <c r="P329" s="10"/>
      <c r="Q329" s="10"/>
      <c r="R329" s="10"/>
      <c r="S329" s="10"/>
      <c r="T329" s="10"/>
      <c r="U329" s="10" t="s">
        <v>34</v>
      </c>
      <c r="V329" s="10"/>
      <c r="W329" s="10" t="s">
        <v>34</v>
      </c>
      <c r="X329" s="10"/>
      <c r="Y329" s="10"/>
    </row>
    <row r="330" spans="1:25" ht="14.1" customHeight="1" x14ac:dyDescent="0.25">
      <c r="A330" s="10"/>
      <c r="B330" s="10"/>
      <c r="C330" s="10"/>
      <c r="D330" s="10"/>
      <c r="E330" s="12" t="s">
        <v>278</v>
      </c>
      <c r="F330" s="12"/>
      <c r="G330" s="12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 t="s">
        <v>2786</v>
      </c>
      <c r="X330" s="10"/>
      <c r="Y330" s="10"/>
    </row>
    <row r="331" spans="1:25" ht="36.950000000000003" customHeight="1" x14ac:dyDescent="0.25">
      <c r="A331" s="10"/>
      <c r="B331" s="10"/>
      <c r="C331" s="10" t="s">
        <v>280</v>
      </c>
      <c r="D331" s="10"/>
      <c r="E331" s="12" t="s">
        <v>281</v>
      </c>
      <c r="F331" s="12"/>
      <c r="G331" s="12"/>
      <c r="H331" s="10" t="s">
        <v>282</v>
      </c>
      <c r="I331" s="10" t="s">
        <v>283</v>
      </c>
      <c r="J331" s="10"/>
      <c r="K331" s="10"/>
      <c r="L331" s="10"/>
      <c r="M331" s="10"/>
      <c r="N331" s="10"/>
      <c r="O331" s="10" t="s">
        <v>283</v>
      </c>
      <c r="P331" s="10"/>
      <c r="Q331" s="10"/>
      <c r="R331" s="10"/>
      <c r="S331" s="10"/>
      <c r="T331" s="10"/>
      <c r="U331" s="10"/>
      <c r="V331" s="10"/>
      <c r="W331" s="10" t="s">
        <v>2787</v>
      </c>
      <c r="X331" s="10"/>
      <c r="Y331" s="10"/>
    </row>
    <row r="332" spans="1:25" ht="36.950000000000003" customHeight="1" x14ac:dyDescent="0.25">
      <c r="A332" s="10"/>
      <c r="B332" s="10"/>
      <c r="C332" s="10" t="s">
        <v>285</v>
      </c>
      <c r="D332" s="10"/>
      <c r="E332" s="12" t="s">
        <v>286</v>
      </c>
      <c r="F332" s="12"/>
      <c r="G332" s="12"/>
      <c r="H332" s="10" t="s">
        <v>282</v>
      </c>
      <c r="I332" s="10" t="s">
        <v>287</v>
      </c>
      <c r="J332" s="10"/>
      <c r="K332" s="10"/>
      <c r="L332" s="10"/>
      <c r="M332" s="10"/>
      <c r="N332" s="10"/>
      <c r="O332" s="10" t="s">
        <v>287</v>
      </c>
      <c r="P332" s="10"/>
      <c r="Q332" s="10"/>
      <c r="R332" s="10"/>
      <c r="S332" s="10"/>
      <c r="T332" s="10"/>
      <c r="U332" s="10"/>
      <c r="V332" s="10"/>
      <c r="W332" s="10" t="s">
        <v>2788</v>
      </c>
      <c r="X332" s="10"/>
      <c r="Y332" s="10"/>
    </row>
    <row r="333" spans="1:25" ht="14.1" customHeight="1" x14ac:dyDescent="0.25">
      <c r="A333" s="10"/>
      <c r="B333" s="10"/>
      <c r="C333" s="10"/>
      <c r="D333" s="10"/>
      <c r="E333" s="13" t="s">
        <v>289</v>
      </c>
      <c r="F333" s="13"/>
      <c r="G333" s="13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 t="s">
        <v>1235</v>
      </c>
      <c r="V333" s="10"/>
      <c r="W333" s="10" t="s">
        <v>2789</v>
      </c>
      <c r="X333" s="10"/>
      <c r="Y333" s="10"/>
    </row>
    <row r="334" spans="1:25" ht="48.6" customHeight="1" x14ac:dyDescent="0.25">
      <c r="A334" s="10" t="s">
        <v>970</v>
      </c>
      <c r="B334" s="10"/>
      <c r="C334" s="10" t="s">
        <v>2790</v>
      </c>
      <c r="D334" s="10"/>
      <c r="E334" s="12" t="s">
        <v>2791</v>
      </c>
      <c r="F334" s="12"/>
      <c r="G334" s="12"/>
      <c r="H334" s="10" t="s">
        <v>1194</v>
      </c>
      <c r="I334" s="10" t="s">
        <v>974</v>
      </c>
      <c r="J334" s="10"/>
      <c r="K334" s="10"/>
      <c r="L334" s="10"/>
      <c r="M334" s="10"/>
      <c r="N334" s="10"/>
      <c r="O334" s="10" t="s">
        <v>974</v>
      </c>
      <c r="P334" s="10"/>
      <c r="Q334" s="10"/>
      <c r="R334" s="10"/>
      <c r="S334" s="10"/>
      <c r="T334" s="10"/>
      <c r="U334" s="10" t="s">
        <v>2792</v>
      </c>
      <c r="V334" s="10"/>
      <c r="W334" s="10" t="s">
        <v>2793</v>
      </c>
      <c r="X334" s="10"/>
      <c r="Y334" s="10"/>
    </row>
    <row r="335" spans="1:25" ht="14.1" customHeight="1" x14ac:dyDescent="0.25">
      <c r="A335" s="10"/>
      <c r="B335" s="10"/>
      <c r="C335" s="10"/>
      <c r="D335" s="10"/>
      <c r="E335" s="13" t="s">
        <v>289</v>
      </c>
      <c r="F335" s="13"/>
      <c r="G335" s="13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 t="s">
        <v>2793</v>
      </c>
      <c r="X335" s="10"/>
      <c r="Y335" s="10"/>
    </row>
    <row r="336" spans="1:25" ht="48.6" customHeight="1" x14ac:dyDescent="0.25">
      <c r="A336" s="10" t="s">
        <v>1084</v>
      </c>
      <c r="B336" s="10"/>
      <c r="C336" s="10" t="s">
        <v>2794</v>
      </c>
      <c r="D336" s="10"/>
      <c r="E336" s="12" t="s">
        <v>2795</v>
      </c>
      <c r="F336" s="12"/>
      <c r="G336" s="12"/>
      <c r="H336" s="10" t="s">
        <v>1245</v>
      </c>
      <c r="I336" s="10" t="s">
        <v>2796</v>
      </c>
      <c r="J336" s="10"/>
      <c r="K336" s="10"/>
      <c r="L336" s="10"/>
      <c r="M336" s="10"/>
      <c r="N336" s="10"/>
      <c r="O336" s="10" t="s">
        <v>2796</v>
      </c>
      <c r="P336" s="10"/>
      <c r="Q336" s="10"/>
      <c r="R336" s="10"/>
      <c r="S336" s="10"/>
      <c r="T336" s="10"/>
      <c r="U336" s="10"/>
      <c r="V336" s="10"/>
      <c r="W336" s="10"/>
      <c r="X336" s="10"/>
      <c r="Y336" s="10"/>
    </row>
    <row r="337" spans="1:25" ht="71.45" customHeight="1" x14ac:dyDescent="0.25">
      <c r="A337" s="10"/>
      <c r="B337" s="10"/>
      <c r="C337" s="10" t="s">
        <v>236</v>
      </c>
      <c r="D337" s="10"/>
      <c r="E337" s="12" t="s">
        <v>237</v>
      </c>
      <c r="F337" s="12"/>
      <c r="G337" s="12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</row>
    <row r="338" spans="1:25" ht="163.5" customHeight="1" x14ac:dyDescent="0.25">
      <c r="A338" s="10"/>
      <c r="B338" s="10"/>
      <c r="C338" s="10" t="s">
        <v>238</v>
      </c>
      <c r="D338" s="10"/>
      <c r="E338" s="12" t="s">
        <v>239</v>
      </c>
      <c r="F338" s="12"/>
      <c r="G338" s="12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</row>
    <row r="339" spans="1:25" ht="14.1" customHeight="1" x14ac:dyDescent="0.25">
      <c r="A339" s="10"/>
      <c r="B339" s="10"/>
      <c r="C339" s="11" t="s">
        <v>9</v>
      </c>
      <c r="D339" s="11"/>
      <c r="E339" s="12" t="s">
        <v>240</v>
      </c>
      <c r="F339" s="12"/>
      <c r="G339" s="12"/>
      <c r="H339" s="10" t="s">
        <v>213</v>
      </c>
      <c r="I339" s="10"/>
      <c r="J339" s="10"/>
      <c r="K339" s="10"/>
      <c r="L339" s="10"/>
      <c r="M339" s="10"/>
      <c r="N339" s="10"/>
      <c r="O339" s="10" t="s">
        <v>2797</v>
      </c>
      <c r="P339" s="10"/>
      <c r="Q339" s="10"/>
      <c r="R339" s="10"/>
      <c r="S339" s="10"/>
      <c r="T339" s="10"/>
      <c r="U339" s="10"/>
      <c r="V339" s="10"/>
      <c r="W339" s="10" t="s">
        <v>2798</v>
      </c>
      <c r="X339" s="10"/>
      <c r="Y339" s="10"/>
    </row>
    <row r="340" spans="1:25" ht="14.1" customHeight="1" x14ac:dyDescent="0.25">
      <c r="A340" s="10"/>
      <c r="B340" s="10"/>
      <c r="C340" s="10" t="s">
        <v>1411</v>
      </c>
      <c r="D340" s="10"/>
      <c r="E340" s="12" t="s">
        <v>1412</v>
      </c>
      <c r="F340" s="12"/>
      <c r="G340" s="12"/>
      <c r="H340" s="10" t="s">
        <v>213</v>
      </c>
      <c r="I340" s="10" t="s">
        <v>2799</v>
      </c>
      <c r="J340" s="10"/>
      <c r="K340" s="10"/>
      <c r="L340" s="10" t="s">
        <v>246</v>
      </c>
      <c r="M340" s="10"/>
      <c r="N340" s="10"/>
      <c r="O340" s="10" t="s">
        <v>2797</v>
      </c>
      <c r="P340" s="10"/>
      <c r="Q340" s="10"/>
      <c r="R340" s="10"/>
      <c r="S340" s="10"/>
      <c r="T340" s="10"/>
      <c r="U340" s="10" t="s">
        <v>1414</v>
      </c>
      <c r="V340" s="10"/>
      <c r="W340" s="10" t="s">
        <v>2798</v>
      </c>
      <c r="X340" s="10"/>
      <c r="Y340" s="10"/>
    </row>
    <row r="341" spans="1:25" ht="14.1" customHeight="1" x14ac:dyDescent="0.25">
      <c r="A341" s="10"/>
      <c r="B341" s="10"/>
      <c r="C341" s="11" t="s">
        <v>23</v>
      </c>
      <c r="D341" s="11"/>
      <c r="E341" s="12" t="s">
        <v>248</v>
      </c>
      <c r="F341" s="12"/>
      <c r="G341" s="12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 t="s">
        <v>2800</v>
      </c>
      <c r="X341" s="10"/>
      <c r="Y341" s="10"/>
    </row>
    <row r="342" spans="1:25" ht="14.1" customHeight="1" x14ac:dyDescent="0.25">
      <c r="A342" s="10"/>
      <c r="B342" s="10"/>
      <c r="C342" s="11"/>
      <c r="D342" s="11"/>
      <c r="E342" s="12" t="s">
        <v>250</v>
      </c>
      <c r="F342" s="12"/>
      <c r="G342" s="12"/>
      <c r="H342" s="10" t="s">
        <v>213</v>
      </c>
      <c r="I342" s="10"/>
      <c r="J342" s="10"/>
      <c r="K342" s="10"/>
      <c r="L342" s="10"/>
      <c r="M342" s="10"/>
      <c r="N342" s="10"/>
      <c r="O342" s="10" t="s">
        <v>2801</v>
      </c>
      <c r="P342" s="10"/>
      <c r="Q342" s="10"/>
      <c r="R342" s="10"/>
      <c r="S342" s="10"/>
      <c r="T342" s="10"/>
      <c r="U342" s="10"/>
      <c r="V342" s="10"/>
      <c r="W342" s="10" t="s">
        <v>2802</v>
      </c>
      <c r="X342" s="10"/>
      <c r="Y342" s="10"/>
    </row>
    <row r="343" spans="1:25" ht="25.5" customHeight="1" x14ac:dyDescent="0.25">
      <c r="A343" s="10"/>
      <c r="B343" s="10"/>
      <c r="C343" s="10" t="s">
        <v>253</v>
      </c>
      <c r="D343" s="10"/>
      <c r="E343" s="12" t="s">
        <v>254</v>
      </c>
      <c r="F343" s="12"/>
      <c r="G343" s="12"/>
      <c r="H343" s="10" t="s">
        <v>255</v>
      </c>
      <c r="I343" s="10" t="s">
        <v>2803</v>
      </c>
      <c r="J343" s="10"/>
      <c r="K343" s="10"/>
      <c r="L343" s="10" t="s">
        <v>257</v>
      </c>
      <c r="M343" s="10"/>
      <c r="N343" s="10"/>
      <c r="O343" s="10" t="s">
        <v>2804</v>
      </c>
      <c r="P343" s="10"/>
      <c r="Q343" s="10" t="s">
        <v>259</v>
      </c>
      <c r="R343" s="10"/>
      <c r="S343" s="10" t="s">
        <v>260</v>
      </c>
      <c r="T343" s="10"/>
      <c r="U343" s="10" t="s">
        <v>261</v>
      </c>
      <c r="V343" s="10"/>
      <c r="W343" s="10" t="s">
        <v>2805</v>
      </c>
      <c r="X343" s="10"/>
      <c r="Y343" s="10"/>
    </row>
    <row r="344" spans="1:25" ht="25.5" customHeight="1" x14ac:dyDescent="0.25">
      <c r="A344" s="10"/>
      <c r="B344" s="10"/>
      <c r="C344" s="10" t="s">
        <v>263</v>
      </c>
      <c r="D344" s="10"/>
      <c r="E344" s="12" t="s">
        <v>264</v>
      </c>
      <c r="F344" s="12"/>
      <c r="G344" s="12"/>
      <c r="H344" s="10" t="s">
        <v>213</v>
      </c>
      <c r="I344" s="10" t="s">
        <v>2803</v>
      </c>
      <c r="J344" s="10"/>
      <c r="K344" s="10"/>
      <c r="L344" s="10" t="s">
        <v>257</v>
      </c>
      <c r="M344" s="10"/>
      <c r="N344" s="10"/>
      <c r="O344" s="10" t="s">
        <v>2804</v>
      </c>
      <c r="P344" s="10"/>
      <c r="Q344" s="10"/>
      <c r="R344" s="10"/>
      <c r="S344" s="10"/>
      <c r="T344" s="10"/>
      <c r="U344" s="10" t="s">
        <v>265</v>
      </c>
      <c r="V344" s="10"/>
      <c r="W344" s="10" t="s">
        <v>2806</v>
      </c>
      <c r="X344" s="10"/>
      <c r="Y344" s="10"/>
    </row>
    <row r="345" spans="1:25" ht="25.5" customHeight="1" x14ac:dyDescent="0.25">
      <c r="A345" s="10"/>
      <c r="B345" s="10"/>
      <c r="C345" s="10" t="s">
        <v>267</v>
      </c>
      <c r="D345" s="10"/>
      <c r="E345" s="12" t="s">
        <v>268</v>
      </c>
      <c r="F345" s="12"/>
      <c r="G345" s="12"/>
      <c r="H345" s="10" t="s">
        <v>255</v>
      </c>
      <c r="I345" s="10" t="s">
        <v>258</v>
      </c>
      <c r="J345" s="10"/>
      <c r="K345" s="10"/>
      <c r="L345" s="10" t="s">
        <v>257</v>
      </c>
      <c r="M345" s="10"/>
      <c r="N345" s="10"/>
      <c r="O345" s="10" t="s">
        <v>2807</v>
      </c>
      <c r="P345" s="10"/>
      <c r="Q345" s="10" t="s">
        <v>271</v>
      </c>
      <c r="R345" s="10"/>
      <c r="S345" s="10" t="s">
        <v>272</v>
      </c>
      <c r="T345" s="10"/>
      <c r="U345" s="10" t="s">
        <v>273</v>
      </c>
      <c r="V345" s="10"/>
      <c r="W345" s="10" t="s">
        <v>2808</v>
      </c>
      <c r="X345" s="10"/>
      <c r="Y345" s="10"/>
    </row>
    <row r="346" spans="1:25" ht="25.5" customHeight="1" x14ac:dyDescent="0.25">
      <c r="A346" s="10"/>
      <c r="B346" s="10"/>
      <c r="C346" s="10" t="s">
        <v>263</v>
      </c>
      <c r="D346" s="10"/>
      <c r="E346" s="12" t="s">
        <v>264</v>
      </c>
      <c r="F346" s="12"/>
      <c r="G346" s="12"/>
      <c r="H346" s="10" t="s">
        <v>213</v>
      </c>
      <c r="I346" s="10" t="s">
        <v>258</v>
      </c>
      <c r="J346" s="10"/>
      <c r="K346" s="10"/>
      <c r="L346" s="10" t="s">
        <v>257</v>
      </c>
      <c r="M346" s="10"/>
      <c r="N346" s="10"/>
      <c r="O346" s="10" t="s">
        <v>2807</v>
      </c>
      <c r="P346" s="10"/>
      <c r="Q346" s="10"/>
      <c r="R346" s="10"/>
      <c r="S346" s="10"/>
      <c r="T346" s="10"/>
      <c r="U346" s="10" t="s">
        <v>265</v>
      </c>
      <c r="V346" s="10"/>
      <c r="W346" s="10" t="s">
        <v>2809</v>
      </c>
      <c r="X346" s="10"/>
      <c r="Y346" s="10"/>
    </row>
    <row r="347" spans="1:25" ht="25.5" customHeight="1" x14ac:dyDescent="0.25">
      <c r="A347" s="10"/>
      <c r="B347" s="10"/>
      <c r="C347" s="10" t="s">
        <v>432</v>
      </c>
      <c r="D347" s="10"/>
      <c r="E347" s="12" t="s">
        <v>433</v>
      </c>
      <c r="F347" s="12"/>
      <c r="G347" s="12"/>
      <c r="H347" s="10" t="s">
        <v>255</v>
      </c>
      <c r="I347" s="10" t="s">
        <v>2810</v>
      </c>
      <c r="J347" s="10"/>
      <c r="K347" s="10"/>
      <c r="L347" s="10" t="s">
        <v>257</v>
      </c>
      <c r="M347" s="10"/>
      <c r="N347" s="10"/>
      <c r="O347" s="10" t="s">
        <v>2811</v>
      </c>
      <c r="P347" s="10"/>
      <c r="Q347" s="10" t="s">
        <v>434</v>
      </c>
      <c r="R347" s="10"/>
      <c r="S347" s="10" t="s">
        <v>435</v>
      </c>
      <c r="T347" s="10"/>
      <c r="U347" s="10" t="s">
        <v>436</v>
      </c>
      <c r="V347" s="10"/>
      <c r="W347" s="10" t="s">
        <v>2812</v>
      </c>
      <c r="X347" s="10"/>
      <c r="Y347" s="10"/>
    </row>
    <row r="348" spans="1:25" ht="25.5" customHeight="1" x14ac:dyDescent="0.25">
      <c r="A348" s="10"/>
      <c r="B348" s="10"/>
      <c r="C348" s="10" t="s">
        <v>263</v>
      </c>
      <c r="D348" s="10"/>
      <c r="E348" s="12" t="s">
        <v>264</v>
      </c>
      <c r="F348" s="12"/>
      <c r="G348" s="12"/>
      <c r="H348" s="10" t="s">
        <v>213</v>
      </c>
      <c r="I348" s="10" t="s">
        <v>2810</v>
      </c>
      <c r="J348" s="10"/>
      <c r="K348" s="10"/>
      <c r="L348" s="10" t="s">
        <v>257</v>
      </c>
      <c r="M348" s="10"/>
      <c r="N348" s="10"/>
      <c r="O348" s="10" t="s">
        <v>2811</v>
      </c>
      <c r="P348" s="10"/>
      <c r="Q348" s="10"/>
      <c r="R348" s="10"/>
      <c r="S348" s="10"/>
      <c r="T348" s="10"/>
      <c r="U348" s="10" t="s">
        <v>265</v>
      </c>
      <c r="V348" s="10"/>
      <c r="W348" s="10" t="s">
        <v>2813</v>
      </c>
      <c r="X348" s="10"/>
      <c r="Y348" s="10"/>
    </row>
    <row r="349" spans="1:25" ht="14.1" customHeight="1" x14ac:dyDescent="0.25">
      <c r="A349" s="10"/>
      <c r="B349" s="10"/>
      <c r="C349" s="11" t="s">
        <v>25</v>
      </c>
      <c r="D349" s="11"/>
      <c r="E349" s="12" t="s">
        <v>304</v>
      </c>
      <c r="F349" s="12"/>
      <c r="G349" s="12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 t="s">
        <v>2814</v>
      </c>
      <c r="X349" s="10"/>
      <c r="Y349" s="10"/>
    </row>
    <row r="350" spans="1:25" ht="25.5" customHeight="1" x14ac:dyDescent="0.25">
      <c r="A350" s="10"/>
      <c r="B350" s="10"/>
      <c r="C350" s="10" t="s">
        <v>525</v>
      </c>
      <c r="D350" s="10"/>
      <c r="E350" s="12" t="s">
        <v>526</v>
      </c>
      <c r="F350" s="12"/>
      <c r="G350" s="12"/>
      <c r="H350" s="10" t="s">
        <v>307</v>
      </c>
      <c r="I350" s="10" t="s">
        <v>527</v>
      </c>
      <c r="J350" s="10"/>
      <c r="K350" s="10"/>
      <c r="L350" s="10"/>
      <c r="M350" s="10"/>
      <c r="N350" s="10"/>
      <c r="O350" s="10" t="s">
        <v>2815</v>
      </c>
      <c r="P350" s="10"/>
      <c r="Q350" s="10" t="s">
        <v>529</v>
      </c>
      <c r="R350" s="10"/>
      <c r="S350" s="10" t="s">
        <v>530</v>
      </c>
      <c r="T350" s="10"/>
      <c r="U350" s="10" t="s">
        <v>531</v>
      </c>
      <c r="V350" s="10"/>
      <c r="W350" s="10" t="s">
        <v>2816</v>
      </c>
      <c r="X350" s="10"/>
      <c r="Y350" s="10"/>
    </row>
    <row r="351" spans="1:25" ht="25.5" customHeight="1" x14ac:dyDescent="0.25">
      <c r="A351" s="10"/>
      <c r="B351" s="10"/>
      <c r="C351" s="10" t="s">
        <v>2817</v>
      </c>
      <c r="D351" s="10"/>
      <c r="E351" s="12" t="s">
        <v>2818</v>
      </c>
      <c r="F351" s="12"/>
      <c r="G351" s="12"/>
      <c r="H351" s="10" t="s">
        <v>307</v>
      </c>
      <c r="I351" s="10" t="s">
        <v>527</v>
      </c>
      <c r="J351" s="10"/>
      <c r="K351" s="10"/>
      <c r="L351" s="10"/>
      <c r="M351" s="10"/>
      <c r="N351" s="10"/>
      <c r="O351" s="10" t="s">
        <v>2815</v>
      </c>
      <c r="P351" s="10"/>
      <c r="Q351" s="10" t="s">
        <v>2819</v>
      </c>
      <c r="R351" s="10"/>
      <c r="S351" s="10" t="s">
        <v>2820</v>
      </c>
      <c r="T351" s="10"/>
      <c r="U351" s="10" t="s">
        <v>2821</v>
      </c>
      <c r="V351" s="10"/>
      <c r="W351" s="10" t="s">
        <v>2822</v>
      </c>
      <c r="X351" s="10"/>
      <c r="Y351" s="10"/>
    </row>
    <row r="352" spans="1:25" ht="25.5" customHeight="1" x14ac:dyDescent="0.25">
      <c r="A352" s="10"/>
      <c r="B352" s="10"/>
      <c r="C352" s="10" t="s">
        <v>555</v>
      </c>
      <c r="D352" s="10"/>
      <c r="E352" s="12" t="s">
        <v>556</v>
      </c>
      <c r="F352" s="12"/>
      <c r="G352" s="12"/>
      <c r="H352" s="10" t="s">
        <v>307</v>
      </c>
      <c r="I352" s="10" t="s">
        <v>1223</v>
      </c>
      <c r="J352" s="10"/>
      <c r="K352" s="10"/>
      <c r="L352" s="10"/>
      <c r="M352" s="10"/>
      <c r="N352" s="10"/>
      <c r="O352" s="10" t="s">
        <v>2823</v>
      </c>
      <c r="P352" s="10"/>
      <c r="Q352" s="10" t="s">
        <v>559</v>
      </c>
      <c r="R352" s="10"/>
      <c r="S352" s="10" t="s">
        <v>538</v>
      </c>
      <c r="T352" s="10"/>
      <c r="U352" s="10" t="s">
        <v>560</v>
      </c>
      <c r="V352" s="10"/>
      <c r="W352" s="10" t="s">
        <v>2824</v>
      </c>
      <c r="X352" s="10"/>
      <c r="Y352" s="10"/>
    </row>
    <row r="353" spans="1:25" ht="36.950000000000003" customHeight="1" x14ac:dyDescent="0.25">
      <c r="A353" s="10"/>
      <c r="B353" s="10"/>
      <c r="C353" s="10" t="s">
        <v>2825</v>
      </c>
      <c r="D353" s="10"/>
      <c r="E353" s="12" t="s">
        <v>2826</v>
      </c>
      <c r="F353" s="12"/>
      <c r="G353" s="12"/>
      <c r="H353" s="10" t="s">
        <v>234</v>
      </c>
      <c r="I353" s="10" t="s">
        <v>399</v>
      </c>
      <c r="J353" s="10"/>
      <c r="K353" s="10"/>
      <c r="L353" s="10"/>
      <c r="M353" s="10"/>
      <c r="N353" s="10"/>
      <c r="O353" s="10" t="s">
        <v>2827</v>
      </c>
      <c r="P353" s="10"/>
      <c r="Q353" s="10" t="s">
        <v>2828</v>
      </c>
      <c r="R353" s="10"/>
      <c r="S353" s="10" t="s">
        <v>875</v>
      </c>
      <c r="T353" s="10"/>
      <c r="U353" s="10" t="s">
        <v>2829</v>
      </c>
      <c r="V353" s="10"/>
      <c r="W353" s="10" t="s">
        <v>2830</v>
      </c>
      <c r="X353" s="10"/>
      <c r="Y353" s="10"/>
    </row>
    <row r="354" spans="1:25" ht="25.5" customHeight="1" x14ac:dyDescent="0.25">
      <c r="A354" s="10"/>
      <c r="B354" s="10"/>
      <c r="C354" s="10" t="s">
        <v>2831</v>
      </c>
      <c r="D354" s="10"/>
      <c r="E354" s="12" t="s">
        <v>2832</v>
      </c>
      <c r="F354" s="12"/>
      <c r="G354" s="12"/>
      <c r="H354" s="10" t="s">
        <v>234</v>
      </c>
      <c r="I354" s="10" t="s">
        <v>27</v>
      </c>
      <c r="J354" s="10"/>
      <c r="K354" s="10"/>
      <c r="L354" s="10"/>
      <c r="M354" s="10"/>
      <c r="N354" s="10"/>
      <c r="O354" s="10" t="s">
        <v>2833</v>
      </c>
      <c r="P354" s="10"/>
      <c r="Q354" s="10" t="s">
        <v>2834</v>
      </c>
      <c r="R354" s="10"/>
      <c r="S354" s="10" t="s">
        <v>2835</v>
      </c>
      <c r="T354" s="10"/>
      <c r="U354" s="10" t="s">
        <v>2836</v>
      </c>
      <c r="V354" s="10"/>
      <c r="W354" s="10" t="s">
        <v>2837</v>
      </c>
      <c r="X354" s="10"/>
      <c r="Y354" s="10"/>
    </row>
    <row r="355" spans="1:25" ht="25.5" customHeight="1" x14ac:dyDescent="0.25">
      <c r="A355" s="10"/>
      <c r="B355" s="10"/>
      <c r="C355" s="10" t="s">
        <v>1293</v>
      </c>
      <c r="D355" s="10"/>
      <c r="E355" s="12" t="s">
        <v>1294</v>
      </c>
      <c r="F355" s="12"/>
      <c r="G355" s="12"/>
      <c r="H355" s="10" t="s">
        <v>326</v>
      </c>
      <c r="I355" s="10" t="s">
        <v>34</v>
      </c>
      <c r="J355" s="10"/>
      <c r="K355" s="10"/>
      <c r="L355" s="10"/>
      <c r="M355" s="10"/>
      <c r="N355" s="10"/>
      <c r="O355" s="10" t="s">
        <v>34</v>
      </c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ht="14.1" customHeight="1" x14ac:dyDescent="0.25">
      <c r="A356" s="10"/>
      <c r="B356" s="10"/>
      <c r="C356" s="10"/>
      <c r="D356" s="10"/>
      <c r="E356" s="12" t="s">
        <v>276</v>
      </c>
      <c r="F356" s="12"/>
      <c r="G356" s="12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 t="s">
        <v>2838</v>
      </c>
      <c r="X356" s="10"/>
      <c r="Y356" s="10"/>
    </row>
    <row r="357" spans="1:25" ht="25.5" customHeight="1" x14ac:dyDescent="0.25">
      <c r="A357" s="10" t="s">
        <v>2839</v>
      </c>
      <c r="B357" s="10"/>
      <c r="C357" s="10" t="s">
        <v>2840</v>
      </c>
      <c r="D357" s="10"/>
      <c r="E357" s="12" t="s">
        <v>2841</v>
      </c>
      <c r="F357" s="12"/>
      <c r="G357" s="12"/>
      <c r="H357" s="10" t="s">
        <v>1295</v>
      </c>
      <c r="I357" s="10" t="s">
        <v>2842</v>
      </c>
      <c r="J357" s="10"/>
      <c r="K357" s="10"/>
      <c r="L357" s="10"/>
      <c r="M357" s="10"/>
      <c r="N357" s="10"/>
      <c r="O357" s="10" t="s">
        <v>2843</v>
      </c>
      <c r="P357" s="10"/>
      <c r="Q357" s="10"/>
      <c r="R357" s="10"/>
      <c r="S357" s="10"/>
      <c r="T357" s="10"/>
      <c r="U357" s="10" t="s">
        <v>2844</v>
      </c>
      <c r="V357" s="10"/>
      <c r="W357" s="10" t="s">
        <v>2845</v>
      </c>
      <c r="X357" s="10"/>
      <c r="Y357" s="10"/>
    </row>
    <row r="358" spans="1:25" ht="14.1" customHeight="1" x14ac:dyDescent="0.25">
      <c r="A358" s="10"/>
      <c r="B358" s="10"/>
      <c r="C358" s="10"/>
      <c r="D358" s="10"/>
      <c r="E358" s="12" t="s">
        <v>278</v>
      </c>
      <c r="F358" s="12"/>
      <c r="G358" s="12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 t="s">
        <v>2846</v>
      </c>
      <c r="X358" s="10"/>
      <c r="Y358" s="10"/>
    </row>
    <row r="359" spans="1:25" ht="36.950000000000003" customHeight="1" x14ac:dyDescent="0.25">
      <c r="A359" s="10"/>
      <c r="B359" s="10"/>
      <c r="C359" s="10" t="s">
        <v>280</v>
      </c>
      <c r="D359" s="10"/>
      <c r="E359" s="12" t="s">
        <v>281</v>
      </c>
      <c r="F359" s="12"/>
      <c r="G359" s="12"/>
      <c r="H359" s="10" t="s">
        <v>282</v>
      </c>
      <c r="I359" s="10" t="s">
        <v>283</v>
      </c>
      <c r="J359" s="10"/>
      <c r="K359" s="10"/>
      <c r="L359" s="10"/>
      <c r="M359" s="10"/>
      <c r="N359" s="10"/>
      <c r="O359" s="10" t="s">
        <v>283</v>
      </c>
      <c r="P359" s="10"/>
      <c r="Q359" s="10"/>
      <c r="R359" s="10"/>
      <c r="S359" s="10"/>
      <c r="T359" s="10"/>
      <c r="U359" s="10"/>
      <c r="V359" s="10"/>
      <c r="W359" s="10" t="s">
        <v>2847</v>
      </c>
      <c r="X359" s="10"/>
      <c r="Y359" s="10"/>
    </row>
    <row r="360" spans="1:25" ht="36.950000000000003" customHeight="1" x14ac:dyDescent="0.25">
      <c r="A360" s="10"/>
      <c r="B360" s="10"/>
      <c r="C360" s="10" t="s">
        <v>285</v>
      </c>
      <c r="D360" s="10"/>
      <c r="E360" s="12" t="s">
        <v>286</v>
      </c>
      <c r="F360" s="12"/>
      <c r="G360" s="12"/>
      <c r="H360" s="10" t="s">
        <v>282</v>
      </c>
      <c r="I360" s="10" t="s">
        <v>287</v>
      </c>
      <c r="J360" s="10"/>
      <c r="K360" s="10"/>
      <c r="L360" s="10"/>
      <c r="M360" s="10"/>
      <c r="N360" s="10"/>
      <c r="O360" s="10" t="s">
        <v>287</v>
      </c>
      <c r="P360" s="10"/>
      <c r="Q360" s="10"/>
      <c r="R360" s="10"/>
      <c r="S360" s="10"/>
      <c r="T360" s="10"/>
      <c r="U360" s="10"/>
      <c r="V360" s="10"/>
      <c r="W360" s="10" t="s">
        <v>2848</v>
      </c>
      <c r="X360" s="10"/>
      <c r="Y360" s="10"/>
    </row>
    <row r="361" spans="1:25" ht="14.1" customHeight="1" x14ac:dyDescent="0.25">
      <c r="A361" s="10"/>
      <c r="B361" s="10"/>
      <c r="C361" s="10"/>
      <c r="D361" s="10"/>
      <c r="E361" s="13" t="s">
        <v>289</v>
      </c>
      <c r="F361" s="13"/>
      <c r="G361" s="13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 t="s">
        <v>2849</v>
      </c>
      <c r="V361" s="10"/>
      <c r="W361" s="10" t="s">
        <v>2850</v>
      </c>
      <c r="X361" s="10"/>
      <c r="Y361" s="10"/>
    </row>
    <row r="362" spans="1:25" ht="36.950000000000003" customHeight="1" x14ac:dyDescent="0.25">
      <c r="A362" s="10" t="s">
        <v>1088</v>
      </c>
      <c r="B362" s="10"/>
      <c r="C362" s="10" t="s">
        <v>2851</v>
      </c>
      <c r="D362" s="10"/>
      <c r="E362" s="12" t="s">
        <v>2852</v>
      </c>
      <c r="F362" s="12"/>
      <c r="G362" s="12"/>
      <c r="H362" s="10" t="s">
        <v>815</v>
      </c>
      <c r="I362" s="10" t="s">
        <v>1270</v>
      </c>
      <c r="J362" s="10"/>
      <c r="K362" s="10"/>
      <c r="L362" s="10"/>
      <c r="M362" s="10"/>
      <c r="N362" s="10"/>
      <c r="O362" s="10" t="s">
        <v>1270</v>
      </c>
      <c r="P362" s="10"/>
      <c r="Q362" s="10" t="s">
        <v>2853</v>
      </c>
      <c r="R362" s="10"/>
      <c r="S362" s="10" t="s">
        <v>1318</v>
      </c>
      <c r="T362" s="10"/>
      <c r="U362" s="10" t="s">
        <v>2854</v>
      </c>
      <c r="V362" s="10"/>
      <c r="W362" s="10" t="s">
        <v>2855</v>
      </c>
      <c r="X362" s="10"/>
      <c r="Y362" s="10"/>
    </row>
    <row r="363" spans="1:25" ht="14.1" customHeight="1" x14ac:dyDescent="0.25">
      <c r="A363" s="10"/>
      <c r="B363" s="10"/>
      <c r="C363" s="10"/>
      <c r="D363" s="10"/>
      <c r="E363" s="13" t="s">
        <v>289</v>
      </c>
      <c r="F363" s="13"/>
      <c r="G363" s="13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 t="s">
        <v>2855</v>
      </c>
      <c r="X363" s="10"/>
      <c r="Y363" s="10"/>
    </row>
    <row r="364" spans="1:25" ht="25.5" customHeight="1" x14ac:dyDescent="0.25">
      <c r="A364" s="10" t="s">
        <v>1091</v>
      </c>
      <c r="B364" s="10"/>
      <c r="C364" s="10" t="s">
        <v>1315</v>
      </c>
      <c r="D364" s="10"/>
      <c r="E364" s="12" t="s">
        <v>1316</v>
      </c>
      <c r="F364" s="12"/>
      <c r="G364" s="12"/>
      <c r="H364" s="10" t="s">
        <v>234</v>
      </c>
      <c r="I364" s="10" t="s">
        <v>2856</v>
      </c>
      <c r="J364" s="10"/>
      <c r="K364" s="10"/>
      <c r="L364" s="10"/>
      <c r="M364" s="10"/>
      <c r="N364" s="10"/>
      <c r="O364" s="10" t="s">
        <v>2856</v>
      </c>
      <c r="P364" s="10"/>
      <c r="Q364" s="10" t="s">
        <v>1317</v>
      </c>
      <c r="R364" s="10"/>
      <c r="S364" s="10" t="s">
        <v>1318</v>
      </c>
      <c r="T364" s="10"/>
      <c r="U364" s="10" t="s">
        <v>1319</v>
      </c>
      <c r="V364" s="10"/>
      <c r="W364" s="10" t="s">
        <v>2857</v>
      </c>
      <c r="X364" s="10"/>
      <c r="Y364" s="10"/>
    </row>
    <row r="365" spans="1:25" ht="14.1" customHeight="1" x14ac:dyDescent="0.25">
      <c r="A365" s="10"/>
      <c r="B365" s="10"/>
      <c r="C365" s="10"/>
      <c r="D365" s="10"/>
      <c r="E365" s="13" t="s">
        <v>289</v>
      </c>
      <c r="F365" s="13"/>
      <c r="G365" s="13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 t="s">
        <v>2857</v>
      </c>
      <c r="X365" s="10"/>
      <c r="Y365" s="10"/>
    </row>
    <row r="366" spans="1:25" ht="36.950000000000003" customHeight="1" x14ac:dyDescent="0.25">
      <c r="A366" s="10" t="s">
        <v>235</v>
      </c>
      <c r="B366" s="10"/>
      <c r="C366" s="10" t="s">
        <v>1321</v>
      </c>
      <c r="D366" s="10"/>
      <c r="E366" s="12" t="s">
        <v>2858</v>
      </c>
      <c r="F366" s="12"/>
      <c r="G366" s="12"/>
      <c r="H366" s="10" t="s">
        <v>815</v>
      </c>
      <c r="I366" s="10" t="s">
        <v>1335</v>
      </c>
      <c r="J366" s="10"/>
      <c r="K366" s="10"/>
      <c r="L366" s="10"/>
      <c r="M366" s="10"/>
      <c r="N366" s="10"/>
      <c r="O366" s="10" t="s">
        <v>1335</v>
      </c>
      <c r="P366" s="10"/>
      <c r="Q366" s="10" t="s">
        <v>1323</v>
      </c>
      <c r="R366" s="10"/>
      <c r="S366" s="10" t="s">
        <v>1318</v>
      </c>
      <c r="T366" s="10"/>
      <c r="U366" s="10" t="s">
        <v>1324</v>
      </c>
      <c r="V366" s="10"/>
      <c r="W366" s="10" t="s">
        <v>2859</v>
      </c>
      <c r="X366" s="10"/>
      <c r="Y366" s="10"/>
    </row>
    <row r="367" spans="1:25" ht="14.1" customHeight="1" x14ac:dyDescent="0.25">
      <c r="A367" s="10"/>
      <c r="B367" s="10"/>
      <c r="C367" s="10"/>
      <c r="D367" s="10"/>
      <c r="E367" s="13" t="s">
        <v>289</v>
      </c>
      <c r="F367" s="13"/>
      <c r="G367" s="13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 t="s">
        <v>2859</v>
      </c>
      <c r="X367" s="10"/>
      <c r="Y367" s="10"/>
    </row>
    <row r="368" spans="1:25" ht="25.5" customHeight="1" x14ac:dyDescent="0.25">
      <c r="A368" s="10" t="s">
        <v>1095</v>
      </c>
      <c r="B368" s="10"/>
      <c r="C368" s="10" t="s">
        <v>2860</v>
      </c>
      <c r="D368" s="10"/>
      <c r="E368" s="12" t="s">
        <v>2861</v>
      </c>
      <c r="F368" s="12"/>
      <c r="G368" s="12"/>
      <c r="H368" s="10" t="s">
        <v>307</v>
      </c>
      <c r="I368" s="10" t="s">
        <v>974</v>
      </c>
      <c r="J368" s="10"/>
      <c r="K368" s="10"/>
      <c r="L368" s="10"/>
      <c r="M368" s="10"/>
      <c r="N368" s="10"/>
      <c r="O368" s="10" t="s">
        <v>974</v>
      </c>
      <c r="P368" s="10"/>
      <c r="Q368" s="10" t="s">
        <v>2862</v>
      </c>
      <c r="R368" s="10"/>
      <c r="S368" s="10" t="s">
        <v>316</v>
      </c>
      <c r="T368" s="10"/>
      <c r="U368" s="10" t="s">
        <v>2863</v>
      </c>
      <c r="V368" s="10"/>
      <c r="W368" s="10" t="s">
        <v>2864</v>
      </c>
      <c r="X368" s="10"/>
      <c r="Y368" s="10"/>
    </row>
    <row r="369" spans="1:25" ht="14.1" customHeight="1" x14ac:dyDescent="0.25">
      <c r="A369" s="10"/>
      <c r="B369" s="10"/>
      <c r="C369" s="10"/>
      <c r="D369" s="10"/>
      <c r="E369" s="13" t="s">
        <v>289</v>
      </c>
      <c r="F369" s="13"/>
      <c r="G369" s="13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 t="s">
        <v>2864</v>
      </c>
      <c r="X369" s="10"/>
      <c r="Y369" s="10"/>
    </row>
    <row r="370" spans="1:25" ht="60" customHeight="1" x14ac:dyDescent="0.25">
      <c r="A370" s="10" t="s">
        <v>1099</v>
      </c>
      <c r="B370" s="10"/>
      <c r="C370" s="10" t="s">
        <v>1327</v>
      </c>
      <c r="D370" s="10"/>
      <c r="E370" s="12" t="s">
        <v>1328</v>
      </c>
      <c r="F370" s="12"/>
      <c r="G370" s="12"/>
      <c r="H370" s="10" t="s">
        <v>234</v>
      </c>
      <c r="I370" s="10" t="s">
        <v>23</v>
      </c>
      <c r="J370" s="10"/>
      <c r="K370" s="10"/>
      <c r="L370" s="10"/>
      <c r="M370" s="10"/>
      <c r="N370" s="10"/>
      <c r="O370" s="10" t="s">
        <v>23</v>
      </c>
      <c r="P370" s="10"/>
      <c r="Q370" s="10" t="s">
        <v>1329</v>
      </c>
      <c r="R370" s="10"/>
      <c r="S370" s="10" t="s">
        <v>316</v>
      </c>
      <c r="T370" s="10"/>
      <c r="U370" s="10" t="s">
        <v>1330</v>
      </c>
      <c r="V370" s="10"/>
      <c r="W370" s="10" t="s">
        <v>1331</v>
      </c>
      <c r="X370" s="10"/>
      <c r="Y370" s="10"/>
    </row>
    <row r="371" spans="1:25" ht="14.1" customHeight="1" x14ac:dyDescent="0.25">
      <c r="A371" s="10"/>
      <c r="B371" s="10"/>
      <c r="C371" s="10"/>
      <c r="D371" s="10"/>
      <c r="E371" s="13" t="s">
        <v>289</v>
      </c>
      <c r="F371" s="13"/>
      <c r="G371" s="13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 t="s">
        <v>1331</v>
      </c>
      <c r="X371" s="10"/>
      <c r="Y371" s="10"/>
    </row>
    <row r="372" spans="1:25" ht="48.6" customHeight="1" x14ac:dyDescent="0.25">
      <c r="A372" s="10" t="s">
        <v>892</v>
      </c>
      <c r="B372" s="10"/>
      <c r="C372" s="10" t="s">
        <v>1333</v>
      </c>
      <c r="D372" s="10"/>
      <c r="E372" s="12" t="s">
        <v>1334</v>
      </c>
      <c r="F372" s="12"/>
      <c r="G372" s="12"/>
      <c r="H372" s="10" t="s">
        <v>815</v>
      </c>
      <c r="I372" s="10" t="s">
        <v>1335</v>
      </c>
      <c r="J372" s="10"/>
      <c r="K372" s="10"/>
      <c r="L372" s="10"/>
      <c r="M372" s="10"/>
      <c r="N372" s="10"/>
      <c r="O372" s="10" t="s">
        <v>1335</v>
      </c>
      <c r="P372" s="10"/>
      <c r="Q372" s="10" t="s">
        <v>1336</v>
      </c>
      <c r="R372" s="10"/>
      <c r="S372" s="10" t="s">
        <v>782</v>
      </c>
      <c r="T372" s="10"/>
      <c r="U372" s="10" t="s">
        <v>1337</v>
      </c>
      <c r="V372" s="10"/>
      <c r="W372" s="10" t="s">
        <v>1338</v>
      </c>
      <c r="X372" s="10"/>
      <c r="Y372" s="10"/>
    </row>
    <row r="373" spans="1:25" ht="14.1" customHeight="1" x14ac:dyDescent="0.25">
      <c r="A373" s="10"/>
      <c r="B373" s="10"/>
      <c r="C373" s="10"/>
      <c r="D373" s="10"/>
      <c r="E373" s="13" t="s">
        <v>289</v>
      </c>
      <c r="F373" s="13"/>
      <c r="G373" s="13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 t="s">
        <v>1338</v>
      </c>
      <c r="X373" s="10"/>
      <c r="Y373" s="10"/>
    </row>
    <row r="374" spans="1:25" ht="71.45" customHeight="1" x14ac:dyDescent="0.25">
      <c r="A374" s="10" t="s">
        <v>1153</v>
      </c>
      <c r="B374" s="10"/>
      <c r="C374" s="10" t="s">
        <v>1353</v>
      </c>
      <c r="D374" s="10"/>
      <c r="E374" s="12" t="s">
        <v>1354</v>
      </c>
      <c r="F374" s="12"/>
      <c r="G374" s="12"/>
      <c r="H374" s="10" t="s">
        <v>234</v>
      </c>
      <c r="I374" s="10" t="s">
        <v>2865</v>
      </c>
      <c r="J374" s="10"/>
      <c r="K374" s="10"/>
      <c r="L374" s="10"/>
      <c r="M374" s="10"/>
      <c r="N374" s="10"/>
      <c r="O374" s="10" t="s">
        <v>2865</v>
      </c>
      <c r="P374" s="10"/>
      <c r="Q374" s="10" t="s">
        <v>1356</v>
      </c>
      <c r="R374" s="10"/>
      <c r="S374" s="10" t="s">
        <v>875</v>
      </c>
      <c r="T374" s="10"/>
      <c r="U374" s="10" t="s">
        <v>1357</v>
      </c>
      <c r="V374" s="10"/>
      <c r="W374" s="10" t="s">
        <v>2866</v>
      </c>
      <c r="X374" s="10"/>
      <c r="Y374" s="10"/>
    </row>
    <row r="375" spans="1:25" ht="14.1" customHeight="1" x14ac:dyDescent="0.25">
      <c r="A375" s="10"/>
      <c r="B375" s="10"/>
      <c r="C375" s="10"/>
      <c r="D375" s="10"/>
      <c r="E375" s="13" t="s">
        <v>289</v>
      </c>
      <c r="F375" s="13"/>
      <c r="G375" s="13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 t="s">
        <v>2866</v>
      </c>
      <c r="X375" s="10"/>
      <c r="Y375" s="10"/>
    </row>
    <row r="376" spans="1:25" ht="48.6" customHeight="1" x14ac:dyDescent="0.25">
      <c r="A376" s="10" t="s">
        <v>1186</v>
      </c>
      <c r="B376" s="10"/>
      <c r="C376" s="10" t="s">
        <v>1360</v>
      </c>
      <c r="D376" s="10"/>
      <c r="E376" s="12" t="s">
        <v>1361</v>
      </c>
      <c r="F376" s="12"/>
      <c r="G376" s="12"/>
      <c r="H376" s="10" t="s">
        <v>234</v>
      </c>
      <c r="I376" s="10" t="s">
        <v>1075</v>
      </c>
      <c r="J376" s="10"/>
      <c r="K376" s="10"/>
      <c r="L376" s="10"/>
      <c r="M376" s="10"/>
      <c r="N376" s="10"/>
      <c r="O376" s="10" t="s">
        <v>1075</v>
      </c>
      <c r="P376" s="10"/>
      <c r="Q376" s="10" t="s">
        <v>1362</v>
      </c>
      <c r="R376" s="10"/>
      <c r="S376" s="10" t="s">
        <v>376</v>
      </c>
      <c r="T376" s="10"/>
      <c r="U376" s="10" t="s">
        <v>1363</v>
      </c>
      <c r="V376" s="10"/>
      <c r="W376" s="10" t="s">
        <v>1364</v>
      </c>
      <c r="X376" s="10"/>
      <c r="Y376" s="10"/>
    </row>
    <row r="377" spans="1:25" ht="14.1" customHeight="1" x14ac:dyDescent="0.25">
      <c r="A377" s="10"/>
      <c r="B377" s="10"/>
      <c r="C377" s="10"/>
      <c r="D377" s="10"/>
      <c r="E377" s="13" t="s">
        <v>289</v>
      </c>
      <c r="F377" s="13"/>
      <c r="G377" s="13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 t="s">
        <v>1364</v>
      </c>
      <c r="X377" s="10"/>
      <c r="Y377" s="10"/>
    </row>
    <row r="378" spans="1:25" ht="36.950000000000003" customHeight="1" x14ac:dyDescent="0.25">
      <c r="A378" s="10" t="s">
        <v>1086</v>
      </c>
      <c r="B378" s="10"/>
      <c r="C378" s="10" t="s">
        <v>1366</v>
      </c>
      <c r="D378" s="10"/>
      <c r="E378" s="12" t="s">
        <v>1367</v>
      </c>
      <c r="F378" s="12"/>
      <c r="G378" s="12"/>
      <c r="H378" s="10" t="s">
        <v>307</v>
      </c>
      <c r="I378" s="10" t="s">
        <v>1099</v>
      </c>
      <c r="J378" s="10"/>
      <c r="K378" s="10"/>
      <c r="L378" s="10"/>
      <c r="M378" s="10"/>
      <c r="N378" s="10"/>
      <c r="O378" s="10" t="s">
        <v>1099</v>
      </c>
      <c r="P378" s="10"/>
      <c r="Q378" s="10" t="s">
        <v>1368</v>
      </c>
      <c r="R378" s="10"/>
      <c r="S378" s="10" t="s">
        <v>1369</v>
      </c>
      <c r="T378" s="10"/>
      <c r="U378" s="10" t="s">
        <v>1370</v>
      </c>
      <c r="V378" s="10"/>
      <c r="W378" s="10" t="s">
        <v>2867</v>
      </c>
      <c r="X378" s="10"/>
      <c r="Y378" s="10"/>
    </row>
    <row r="379" spans="1:25" ht="14.1" customHeight="1" x14ac:dyDescent="0.25">
      <c r="A379" s="10"/>
      <c r="B379" s="10"/>
      <c r="C379" s="10"/>
      <c r="D379" s="10"/>
      <c r="E379" s="13" t="s">
        <v>289</v>
      </c>
      <c r="F379" s="13"/>
      <c r="G379" s="13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 t="s">
        <v>2867</v>
      </c>
      <c r="X379" s="10"/>
      <c r="Y379" s="10"/>
    </row>
    <row r="380" spans="1:25" ht="36.950000000000003" customHeight="1" x14ac:dyDescent="0.25">
      <c r="A380" s="10" t="s">
        <v>1197</v>
      </c>
      <c r="B380" s="10"/>
      <c r="C380" s="10" t="s">
        <v>1495</v>
      </c>
      <c r="D380" s="10"/>
      <c r="E380" s="12" t="s">
        <v>2868</v>
      </c>
      <c r="F380" s="12"/>
      <c r="G380" s="12"/>
      <c r="H380" s="10" t="s">
        <v>1497</v>
      </c>
      <c r="I380" s="10" t="s">
        <v>974</v>
      </c>
      <c r="J380" s="10"/>
      <c r="K380" s="10"/>
      <c r="L380" s="10"/>
      <c r="M380" s="10"/>
      <c r="N380" s="10"/>
      <c r="O380" s="10" t="s">
        <v>974</v>
      </c>
      <c r="P380" s="10"/>
      <c r="Q380" s="10"/>
      <c r="R380" s="10"/>
      <c r="S380" s="10"/>
      <c r="T380" s="10"/>
      <c r="U380" s="10"/>
      <c r="V380" s="10"/>
      <c r="W380" s="10"/>
      <c r="X380" s="10"/>
      <c r="Y380" s="10"/>
    </row>
    <row r="381" spans="1:25" ht="71.45" customHeight="1" x14ac:dyDescent="0.25">
      <c r="A381" s="10"/>
      <c r="B381" s="10"/>
      <c r="C381" s="10" t="s">
        <v>236</v>
      </c>
      <c r="D381" s="10"/>
      <c r="E381" s="12" t="s">
        <v>237</v>
      </c>
      <c r="F381" s="12"/>
      <c r="G381" s="12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ht="163.5" customHeight="1" x14ac:dyDescent="0.25">
      <c r="A382" s="10"/>
      <c r="B382" s="10"/>
      <c r="C382" s="10" t="s">
        <v>238</v>
      </c>
      <c r="D382" s="10"/>
      <c r="E382" s="12" t="s">
        <v>239</v>
      </c>
      <c r="F382" s="12"/>
      <c r="G382" s="12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ht="14.1" customHeight="1" x14ac:dyDescent="0.25">
      <c r="A383" s="10"/>
      <c r="B383" s="10"/>
      <c r="C383" s="11" t="s">
        <v>9</v>
      </c>
      <c r="D383" s="11"/>
      <c r="E383" s="12" t="s">
        <v>240</v>
      </c>
      <c r="F383" s="12"/>
      <c r="G383" s="12"/>
      <c r="H383" s="10" t="s">
        <v>213</v>
      </c>
      <c r="I383" s="10"/>
      <c r="J383" s="10"/>
      <c r="K383" s="10"/>
      <c r="L383" s="10"/>
      <c r="M383" s="10"/>
      <c r="N383" s="10"/>
      <c r="O383" s="10" t="s">
        <v>2869</v>
      </c>
      <c r="P383" s="10"/>
      <c r="Q383" s="10"/>
      <c r="R383" s="10"/>
      <c r="S383" s="10"/>
      <c r="T383" s="10"/>
      <c r="U383" s="10"/>
      <c r="V383" s="10"/>
      <c r="W383" s="10" t="s">
        <v>2870</v>
      </c>
      <c r="X383" s="10"/>
      <c r="Y383" s="10"/>
    </row>
    <row r="384" spans="1:25" ht="14.1" customHeight="1" x14ac:dyDescent="0.25">
      <c r="A384" s="10"/>
      <c r="B384" s="10"/>
      <c r="C384" s="10" t="s">
        <v>1501</v>
      </c>
      <c r="D384" s="10"/>
      <c r="E384" s="12" t="s">
        <v>1502</v>
      </c>
      <c r="F384" s="12"/>
      <c r="G384" s="12"/>
      <c r="H384" s="10" t="s">
        <v>213</v>
      </c>
      <c r="I384" s="10" t="s">
        <v>1503</v>
      </c>
      <c r="J384" s="10"/>
      <c r="K384" s="10"/>
      <c r="L384" s="10" t="s">
        <v>246</v>
      </c>
      <c r="M384" s="10"/>
      <c r="N384" s="10"/>
      <c r="O384" s="10" t="s">
        <v>2869</v>
      </c>
      <c r="P384" s="10"/>
      <c r="Q384" s="10"/>
      <c r="R384" s="10"/>
      <c r="S384" s="10"/>
      <c r="T384" s="10"/>
      <c r="U384" s="10" t="s">
        <v>1504</v>
      </c>
      <c r="V384" s="10"/>
      <c r="W384" s="10" t="s">
        <v>2870</v>
      </c>
      <c r="X384" s="10"/>
      <c r="Y384" s="10"/>
    </row>
    <row r="385" spans="1:25" ht="14.1" customHeight="1" x14ac:dyDescent="0.25">
      <c r="A385" s="10"/>
      <c r="B385" s="10"/>
      <c r="C385" s="11" t="s">
        <v>23</v>
      </c>
      <c r="D385" s="11"/>
      <c r="E385" s="12" t="s">
        <v>248</v>
      </c>
      <c r="F385" s="12"/>
      <c r="G385" s="12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 t="s">
        <v>2871</v>
      </c>
      <c r="X385" s="10"/>
      <c r="Y385" s="10"/>
    </row>
    <row r="386" spans="1:25" ht="14.1" customHeight="1" x14ac:dyDescent="0.25">
      <c r="A386" s="10"/>
      <c r="B386" s="10"/>
      <c r="C386" s="11"/>
      <c r="D386" s="11"/>
      <c r="E386" s="12" t="s">
        <v>250</v>
      </c>
      <c r="F386" s="12"/>
      <c r="G386" s="12"/>
      <c r="H386" s="10" t="s">
        <v>213</v>
      </c>
      <c r="I386" s="10"/>
      <c r="J386" s="10"/>
      <c r="K386" s="10"/>
      <c r="L386" s="10"/>
      <c r="M386" s="10"/>
      <c r="N386" s="10"/>
      <c r="O386" s="10" t="s">
        <v>1219</v>
      </c>
      <c r="P386" s="10"/>
      <c r="Q386" s="10"/>
      <c r="R386" s="10"/>
      <c r="S386" s="10"/>
      <c r="T386" s="10"/>
      <c r="U386" s="10"/>
      <c r="V386" s="10"/>
      <c r="W386" s="10" t="s">
        <v>2872</v>
      </c>
      <c r="X386" s="10"/>
      <c r="Y386" s="10"/>
    </row>
    <row r="387" spans="1:25" ht="25.5" customHeight="1" x14ac:dyDescent="0.25">
      <c r="A387" s="10"/>
      <c r="B387" s="10"/>
      <c r="C387" s="10" t="s">
        <v>253</v>
      </c>
      <c r="D387" s="10"/>
      <c r="E387" s="12" t="s">
        <v>254</v>
      </c>
      <c r="F387" s="12"/>
      <c r="G387" s="12"/>
      <c r="H387" s="10" t="s">
        <v>255</v>
      </c>
      <c r="I387" s="10" t="s">
        <v>557</v>
      </c>
      <c r="J387" s="10"/>
      <c r="K387" s="10"/>
      <c r="L387" s="10" t="s">
        <v>257</v>
      </c>
      <c r="M387" s="10"/>
      <c r="N387" s="10"/>
      <c r="O387" s="10" t="s">
        <v>1219</v>
      </c>
      <c r="P387" s="10"/>
      <c r="Q387" s="10" t="s">
        <v>259</v>
      </c>
      <c r="R387" s="10"/>
      <c r="S387" s="10" t="s">
        <v>260</v>
      </c>
      <c r="T387" s="10"/>
      <c r="U387" s="10" t="s">
        <v>261</v>
      </c>
      <c r="V387" s="10"/>
      <c r="W387" s="10" t="s">
        <v>2873</v>
      </c>
      <c r="X387" s="10"/>
      <c r="Y387" s="10"/>
    </row>
    <row r="388" spans="1:25" ht="25.5" customHeight="1" x14ac:dyDescent="0.25">
      <c r="A388" s="10"/>
      <c r="B388" s="10"/>
      <c r="C388" s="10" t="s">
        <v>263</v>
      </c>
      <c r="D388" s="10"/>
      <c r="E388" s="12" t="s">
        <v>264</v>
      </c>
      <c r="F388" s="12"/>
      <c r="G388" s="12"/>
      <c r="H388" s="10" t="s">
        <v>213</v>
      </c>
      <c r="I388" s="10" t="s">
        <v>557</v>
      </c>
      <c r="J388" s="10"/>
      <c r="K388" s="10"/>
      <c r="L388" s="10" t="s">
        <v>257</v>
      </c>
      <c r="M388" s="10"/>
      <c r="N388" s="10"/>
      <c r="O388" s="10" t="s">
        <v>1219</v>
      </c>
      <c r="P388" s="10"/>
      <c r="Q388" s="10"/>
      <c r="R388" s="10"/>
      <c r="S388" s="10"/>
      <c r="T388" s="10"/>
      <c r="U388" s="10" t="s">
        <v>265</v>
      </c>
      <c r="V388" s="10"/>
      <c r="W388" s="10" t="s">
        <v>2872</v>
      </c>
      <c r="X388" s="10"/>
      <c r="Y388" s="10"/>
    </row>
    <row r="389" spans="1:25" ht="60" customHeight="1" x14ac:dyDescent="0.25">
      <c r="A389" s="10"/>
      <c r="B389" s="10"/>
      <c r="C389" s="10" t="s">
        <v>1509</v>
      </c>
      <c r="D389" s="10"/>
      <c r="E389" s="12" t="s">
        <v>1510</v>
      </c>
      <c r="F389" s="12"/>
      <c r="G389" s="12"/>
      <c r="H389" s="10" t="s">
        <v>255</v>
      </c>
      <c r="I389" s="10" t="s">
        <v>308</v>
      </c>
      <c r="J389" s="10"/>
      <c r="K389" s="10"/>
      <c r="L389" s="10" t="s">
        <v>257</v>
      </c>
      <c r="M389" s="10"/>
      <c r="N389" s="10"/>
      <c r="O389" s="10" t="s">
        <v>1503</v>
      </c>
      <c r="P389" s="10"/>
      <c r="Q389" s="10"/>
      <c r="R389" s="10"/>
      <c r="S389" s="10"/>
      <c r="T389" s="10"/>
      <c r="U389" s="10" t="s">
        <v>1512</v>
      </c>
      <c r="V389" s="10"/>
      <c r="W389" s="10" t="s">
        <v>2119</v>
      </c>
      <c r="X389" s="10"/>
      <c r="Y389" s="10"/>
    </row>
    <row r="390" spans="1:25" ht="14.1" customHeight="1" x14ac:dyDescent="0.25">
      <c r="A390" s="10"/>
      <c r="B390" s="10"/>
      <c r="C390" s="11" t="s">
        <v>25</v>
      </c>
      <c r="D390" s="11"/>
      <c r="E390" s="12" t="s">
        <v>304</v>
      </c>
      <c r="F390" s="12"/>
      <c r="G390" s="12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 t="s">
        <v>2874</v>
      </c>
      <c r="X390" s="10"/>
      <c r="Y390" s="10"/>
    </row>
    <row r="391" spans="1:25" ht="48.6" customHeight="1" x14ac:dyDescent="0.25">
      <c r="A391" s="10"/>
      <c r="B391" s="10"/>
      <c r="C391" s="10" t="s">
        <v>1515</v>
      </c>
      <c r="D391" s="10"/>
      <c r="E391" s="12" t="s">
        <v>1516</v>
      </c>
      <c r="F391" s="12"/>
      <c r="G391" s="12"/>
      <c r="H391" s="10" t="s">
        <v>307</v>
      </c>
      <c r="I391" s="10" t="s">
        <v>536</v>
      </c>
      <c r="J391" s="10"/>
      <c r="K391" s="10"/>
      <c r="L391" s="10"/>
      <c r="M391" s="10"/>
      <c r="N391" s="10"/>
      <c r="O391" s="10" t="s">
        <v>2875</v>
      </c>
      <c r="P391" s="10"/>
      <c r="Q391" s="10" t="s">
        <v>1518</v>
      </c>
      <c r="R391" s="10"/>
      <c r="S391" s="10" t="s">
        <v>1519</v>
      </c>
      <c r="T391" s="10"/>
      <c r="U391" s="10" t="s">
        <v>1520</v>
      </c>
      <c r="V391" s="10"/>
      <c r="W391" s="10" t="s">
        <v>2874</v>
      </c>
      <c r="X391" s="10"/>
      <c r="Y391" s="10"/>
    </row>
    <row r="392" spans="1:25" ht="14.1" customHeight="1" x14ac:dyDescent="0.25">
      <c r="A392" s="10"/>
      <c r="B392" s="10"/>
      <c r="C392" s="10"/>
      <c r="D392" s="10"/>
      <c r="E392" s="12" t="s">
        <v>276</v>
      </c>
      <c r="F392" s="12"/>
      <c r="G392" s="12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 t="s">
        <v>2876</v>
      </c>
      <c r="X392" s="10"/>
      <c r="Y392" s="10"/>
    </row>
    <row r="393" spans="1:25" ht="25.5" customHeight="1" x14ac:dyDescent="0.25">
      <c r="A393" s="10" t="s">
        <v>1226</v>
      </c>
      <c r="B393" s="10"/>
      <c r="C393" s="10" t="s">
        <v>570</v>
      </c>
      <c r="D393" s="10"/>
      <c r="E393" s="12" t="s">
        <v>571</v>
      </c>
      <c r="F393" s="12"/>
      <c r="G393" s="12"/>
      <c r="H393" s="10" t="s">
        <v>326</v>
      </c>
      <c r="I393" s="10" t="s">
        <v>34</v>
      </c>
      <c r="J393" s="10"/>
      <c r="K393" s="10"/>
      <c r="L393" s="10"/>
      <c r="M393" s="10"/>
      <c r="N393" s="10"/>
      <c r="O393" s="10" t="s">
        <v>34</v>
      </c>
      <c r="P393" s="10"/>
      <c r="Q393" s="10"/>
      <c r="R393" s="10"/>
      <c r="S393" s="10"/>
      <c r="T393" s="10"/>
      <c r="U393" s="10" t="s">
        <v>34</v>
      </c>
      <c r="V393" s="10"/>
      <c r="W393" s="10" t="s">
        <v>34</v>
      </c>
      <c r="X393" s="10"/>
      <c r="Y393" s="10"/>
    </row>
    <row r="394" spans="1:25" ht="14.1" customHeight="1" x14ac:dyDescent="0.25">
      <c r="A394" s="10"/>
      <c r="B394" s="10"/>
      <c r="C394" s="10"/>
      <c r="D394" s="10"/>
      <c r="E394" s="12" t="s">
        <v>278</v>
      </c>
      <c r="F394" s="12"/>
      <c r="G394" s="12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 t="s">
        <v>2877</v>
      </c>
      <c r="X394" s="10"/>
      <c r="Y394" s="10"/>
    </row>
    <row r="395" spans="1:25" ht="36.950000000000003" customHeight="1" x14ac:dyDescent="0.25">
      <c r="A395" s="10"/>
      <c r="B395" s="10"/>
      <c r="C395" s="10" t="s">
        <v>280</v>
      </c>
      <c r="D395" s="10"/>
      <c r="E395" s="12" t="s">
        <v>281</v>
      </c>
      <c r="F395" s="12"/>
      <c r="G395" s="12"/>
      <c r="H395" s="10" t="s">
        <v>282</v>
      </c>
      <c r="I395" s="10" t="s">
        <v>283</v>
      </c>
      <c r="J395" s="10"/>
      <c r="K395" s="10"/>
      <c r="L395" s="10"/>
      <c r="M395" s="10"/>
      <c r="N395" s="10"/>
      <c r="O395" s="10" t="s">
        <v>283</v>
      </c>
      <c r="P395" s="10"/>
      <c r="Q395" s="10"/>
      <c r="R395" s="10"/>
      <c r="S395" s="10"/>
      <c r="T395" s="10"/>
      <c r="U395" s="10"/>
      <c r="V395" s="10"/>
      <c r="W395" s="10" t="s">
        <v>2878</v>
      </c>
      <c r="X395" s="10"/>
      <c r="Y395" s="10"/>
    </row>
    <row r="396" spans="1:25" ht="36.950000000000003" customHeight="1" x14ac:dyDescent="0.25">
      <c r="A396" s="10"/>
      <c r="B396" s="10"/>
      <c r="C396" s="10" t="s">
        <v>285</v>
      </c>
      <c r="D396" s="10"/>
      <c r="E396" s="12" t="s">
        <v>286</v>
      </c>
      <c r="F396" s="12"/>
      <c r="G396" s="12"/>
      <c r="H396" s="10" t="s">
        <v>282</v>
      </c>
      <c r="I396" s="10" t="s">
        <v>287</v>
      </c>
      <c r="J396" s="10"/>
      <c r="K396" s="10"/>
      <c r="L396" s="10"/>
      <c r="M396" s="10"/>
      <c r="N396" s="10"/>
      <c r="O396" s="10" t="s">
        <v>287</v>
      </c>
      <c r="P396" s="10"/>
      <c r="Q396" s="10"/>
      <c r="R396" s="10"/>
      <c r="S396" s="10"/>
      <c r="T396" s="10"/>
      <c r="U396" s="10"/>
      <c r="V396" s="10"/>
      <c r="W396" s="10" t="s">
        <v>2879</v>
      </c>
      <c r="X396" s="10"/>
      <c r="Y396" s="10"/>
    </row>
    <row r="397" spans="1:25" ht="14.1" customHeight="1" x14ac:dyDescent="0.25">
      <c r="A397" s="10"/>
      <c r="B397" s="10"/>
      <c r="C397" s="10"/>
      <c r="D397" s="10"/>
      <c r="E397" s="13" t="s">
        <v>289</v>
      </c>
      <c r="F397" s="13"/>
      <c r="G397" s="13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 t="s">
        <v>1526</v>
      </c>
      <c r="V397" s="10"/>
      <c r="W397" s="10" t="s">
        <v>2880</v>
      </c>
      <c r="X397" s="10"/>
      <c r="Y397" s="10"/>
    </row>
    <row r="398" spans="1:25" ht="48.6" customHeight="1" x14ac:dyDescent="0.25">
      <c r="A398" s="10" t="s">
        <v>1237</v>
      </c>
      <c r="B398" s="10"/>
      <c r="C398" s="10" t="s">
        <v>1537</v>
      </c>
      <c r="D398" s="10"/>
      <c r="E398" s="12" t="s">
        <v>2881</v>
      </c>
      <c r="F398" s="12"/>
      <c r="G398" s="12"/>
      <c r="H398" s="10" t="s">
        <v>326</v>
      </c>
      <c r="I398" s="10" t="s">
        <v>2882</v>
      </c>
      <c r="J398" s="10"/>
      <c r="K398" s="10"/>
      <c r="L398" s="10"/>
      <c r="M398" s="10"/>
      <c r="N398" s="10"/>
      <c r="O398" s="10" t="s">
        <v>2882</v>
      </c>
      <c r="P398" s="10"/>
      <c r="Q398" s="10" t="s">
        <v>1540</v>
      </c>
      <c r="R398" s="10"/>
      <c r="S398" s="10" t="s">
        <v>1541</v>
      </c>
      <c r="T398" s="10"/>
      <c r="U398" s="10" t="s">
        <v>1542</v>
      </c>
      <c r="V398" s="10"/>
      <c r="W398" s="10" t="s">
        <v>2883</v>
      </c>
      <c r="X398" s="10"/>
      <c r="Y398" s="10"/>
    </row>
    <row r="399" spans="1:25" ht="14.1" customHeight="1" x14ac:dyDescent="0.25">
      <c r="A399" s="10"/>
      <c r="B399" s="10"/>
      <c r="C399" s="10"/>
      <c r="D399" s="10"/>
      <c r="E399" s="13" t="s">
        <v>289</v>
      </c>
      <c r="F399" s="13"/>
      <c r="G399" s="13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 t="s">
        <v>2883</v>
      </c>
      <c r="X399" s="10"/>
      <c r="Y399" s="10"/>
    </row>
    <row r="400" spans="1:25" ht="14.1" customHeight="1" x14ac:dyDescent="0.25">
      <c r="A400" s="12" t="s">
        <v>2884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ht="60" customHeight="1" x14ac:dyDescent="0.25">
      <c r="A401" s="10" t="s">
        <v>1242</v>
      </c>
      <c r="B401" s="10"/>
      <c r="C401" s="10" t="s">
        <v>2885</v>
      </c>
      <c r="D401" s="10"/>
      <c r="E401" s="12" t="s">
        <v>2886</v>
      </c>
      <c r="F401" s="12"/>
      <c r="G401" s="12"/>
      <c r="H401" s="10" t="s">
        <v>234</v>
      </c>
      <c r="I401" s="10" t="s">
        <v>976</v>
      </c>
      <c r="J401" s="10"/>
      <c r="K401" s="10"/>
      <c r="L401" s="10"/>
      <c r="M401" s="10"/>
      <c r="N401" s="10"/>
      <c r="O401" s="10" t="s">
        <v>976</v>
      </c>
      <c r="P401" s="10"/>
      <c r="Q401" s="10"/>
      <c r="R401" s="10"/>
      <c r="S401" s="10"/>
      <c r="T401" s="10"/>
      <c r="U401" s="10"/>
      <c r="V401" s="10"/>
      <c r="W401" s="10"/>
      <c r="X401" s="10"/>
      <c r="Y401" s="10"/>
    </row>
    <row r="402" spans="1:25" ht="163.5" customHeight="1" x14ac:dyDescent="0.25">
      <c r="A402" s="10"/>
      <c r="B402" s="10"/>
      <c r="C402" s="10" t="s">
        <v>238</v>
      </c>
      <c r="D402" s="10"/>
      <c r="E402" s="12" t="s">
        <v>239</v>
      </c>
      <c r="F402" s="12"/>
      <c r="G402" s="12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</row>
    <row r="403" spans="1:25" ht="14.1" customHeight="1" x14ac:dyDescent="0.25">
      <c r="A403" s="10"/>
      <c r="B403" s="10"/>
      <c r="C403" s="11" t="s">
        <v>9</v>
      </c>
      <c r="D403" s="11"/>
      <c r="E403" s="12" t="s">
        <v>240</v>
      </c>
      <c r="F403" s="12"/>
      <c r="G403" s="12"/>
      <c r="H403" s="10" t="s">
        <v>213</v>
      </c>
      <c r="I403" s="10"/>
      <c r="J403" s="10"/>
      <c r="K403" s="10"/>
      <c r="L403" s="10"/>
      <c r="M403" s="10"/>
      <c r="N403" s="10"/>
      <c r="O403" s="10" t="s">
        <v>2887</v>
      </c>
      <c r="P403" s="10"/>
      <c r="Q403" s="10"/>
      <c r="R403" s="10"/>
      <c r="S403" s="10"/>
      <c r="T403" s="10"/>
      <c r="U403" s="10"/>
      <c r="V403" s="10"/>
      <c r="W403" s="10" t="s">
        <v>2888</v>
      </c>
      <c r="X403" s="10"/>
      <c r="Y403" s="10"/>
    </row>
    <row r="404" spans="1:25" ht="14.1" customHeight="1" x14ac:dyDescent="0.25">
      <c r="A404" s="10"/>
      <c r="B404" s="10"/>
      <c r="C404" s="10" t="s">
        <v>2889</v>
      </c>
      <c r="D404" s="10"/>
      <c r="E404" s="12" t="s">
        <v>2890</v>
      </c>
      <c r="F404" s="12"/>
      <c r="G404" s="12"/>
      <c r="H404" s="10" t="s">
        <v>213</v>
      </c>
      <c r="I404" s="10" t="s">
        <v>2891</v>
      </c>
      <c r="J404" s="10"/>
      <c r="K404" s="10"/>
      <c r="L404" s="10" t="s">
        <v>1111</v>
      </c>
      <c r="M404" s="10"/>
      <c r="N404" s="10"/>
      <c r="O404" s="10" t="s">
        <v>2887</v>
      </c>
      <c r="P404" s="10"/>
      <c r="Q404" s="10"/>
      <c r="R404" s="10"/>
      <c r="S404" s="10"/>
      <c r="T404" s="10"/>
      <c r="U404" s="10" t="s">
        <v>2892</v>
      </c>
      <c r="V404" s="10"/>
      <c r="W404" s="10" t="s">
        <v>2888</v>
      </c>
      <c r="X404" s="10"/>
      <c r="Y404" s="10"/>
    </row>
    <row r="405" spans="1:25" ht="14.1" customHeight="1" x14ac:dyDescent="0.25">
      <c r="A405" s="10"/>
      <c r="B405" s="10"/>
      <c r="C405" s="11" t="s">
        <v>23</v>
      </c>
      <c r="D405" s="11"/>
      <c r="E405" s="12" t="s">
        <v>248</v>
      </c>
      <c r="F405" s="12"/>
      <c r="G405" s="12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 t="s">
        <v>2893</v>
      </c>
      <c r="X405" s="10"/>
      <c r="Y405" s="10"/>
    </row>
    <row r="406" spans="1:25" ht="14.1" customHeight="1" x14ac:dyDescent="0.25">
      <c r="A406" s="10"/>
      <c r="B406" s="10"/>
      <c r="C406" s="11"/>
      <c r="D406" s="11"/>
      <c r="E406" s="12" t="s">
        <v>250</v>
      </c>
      <c r="F406" s="12"/>
      <c r="G406" s="12"/>
      <c r="H406" s="10" t="s">
        <v>213</v>
      </c>
      <c r="I406" s="10"/>
      <c r="J406" s="10"/>
      <c r="K406" s="10"/>
      <c r="L406" s="10"/>
      <c r="M406" s="10"/>
      <c r="N406" s="10"/>
      <c r="O406" s="10" t="s">
        <v>1854</v>
      </c>
      <c r="P406" s="10"/>
      <c r="Q406" s="10"/>
      <c r="R406" s="10"/>
      <c r="S406" s="10"/>
      <c r="T406" s="10"/>
      <c r="U406" s="10"/>
      <c r="V406" s="10"/>
      <c r="W406" s="10" t="s">
        <v>2894</v>
      </c>
      <c r="X406" s="10"/>
      <c r="Y406" s="10"/>
    </row>
    <row r="407" spans="1:25" ht="25.5" customHeight="1" x14ac:dyDescent="0.25">
      <c r="A407" s="10"/>
      <c r="B407" s="10"/>
      <c r="C407" s="10" t="s">
        <v>253</v>
      </c>
      <c r="D407" s="10"/>
      <c r="E407" s="12" t="s">
        <v>254</v>
      </c>
      <c r="F407" s="12"/>
      <c r="G407" s="12"/>
      <c r="H407" s="10" t="s">
        <v>255</v>
      </c>
      <c r="I407" s="10" t="s">
        <v>2895</v>
      </c>
      <c r="J407" s="10"/>
      <c r="K407" s="10"/>
      <c r="L407" s="10" t="s">
        <v>1111</v>
      </c>
      <c r="M407" s="10"/>
      <c r="N407" s="10"/>
      <c r="O407" s="10" t="s">
        <v>2239</v>
      </c>
      <c r="P407" s="10"/>
      <c r="Q407" s="10" t="s">
        <v>259</v>
      </c>
      <c r="R407" s="10"/>
      <c r="S407" s="10" t="s">
        <v>260</v>
      </c>
      <c r="T407" s="10"/>
      <c r="U407" s="10" t="s">
        <v>261</v>
      </c>
      <c r="V407" s="10"/>
      <c r="W407" s="10" t="s">
        <v>2896</v>
      </c>
      <c r="X407" s="10"/>
      <c r="Y407" s="10"/>
    </row>
    <row r="408" spans="1:25" ht="25.5" customHeight="1" x14ac:dyDescent="0.25">
      <c r="A408" s="10"/>
      <c r="B408" s="10"/>
      <c r="C408" s="10" t="s">
        <v>263</v>
      </c>
      <c r="D408" s="10"/>
      <c r="E408" s="12" t="s">
        <v>264</v>
      </c>
      <c r="F408" s="12"/>
      <c r="G408" s="12"/>
      <c r="H408" s="10" t="s">
        <v>213</v>
      </c>
      <c r="I408" s="10" t="s">
        <v>2895</v>
      </c>
      <c r="J408" s="10"/>
      <c r="K408" s="10"/>
      <c r="L408" s="10" t="s">
        <v>1111</v>
      </c>
      <c r="M408" s="10"/>
      <c r="N408" s="10"/>
      <c r="O408" s="10" t="s">
        <v>2239</v>
      </c>
      <c r="P408" s="10"/>
      <c r="Q408" s="10"/>
      <c r="R408" s="10"/>
      <c r="S408" s="10"/>
      <c r="T408" s="10"/>
      <c r="U408" s="10" t="s">
        <v>265</v>
      </c>
      <c r="V408" s="10"/>
      <c r="W408" s="10" t="s">
        <v>2240</v>
      </c>
      <c r="X408" s="10"/>
      <c r="Y408" s="10"/>
    </row>
    <row r="409" spans="1:25" ht="25.5" customHeight="1" x14ac:dyDescent="0.25">
      <c r="A409" s="10"/>
      <c r="B409" s="10"/>
      <c r="C409" s="10" t="s">
        <v>452</v>
      </c>
      <c r="D409" s="10"/>
      <c r="E409" s="12" t="s">
        <v>453</v>
      </c>
      <c r="F409" s="12"/>
      <c r="G409" s="12"/>
      <c r="H409" s="10" t="s">
        <v>255</v>
      </c>
      <c r="I409" s="10" t="s">
        <v>2895</v>
      </c>
      <c r="J409" s="10"/>
      <c r="K409" s="10"/>
      <c r="L409" s="10" t="s">
        <v>1111</v>
      </c>
      <c r="M409" s="10"/>
      <c r="N409" s="10"/>
      <c r="O409" s="10" t="s">
        <v>2239</v>
      </c>
      <c r="P409" s="10"/>
      <c r="Q409" s="10"/>
      <c r="R409" s="10"/>
      <c r="S409" s="10"/>
      <c r="T409" s="10"/>
      <c r="U409" s="10" t="s">
        <v>456</v>
      </c>
      <c r="V409" s="10"/>
      <c r="W409" s="10" t="s">
        <v>2897</v>
      </c>
      <c r="X409" s="10"/>
      <c r="Y409" s="10"/>
    </row>
    <row r="410" spans="1:25" ht="25.5" customHeight="1" x14ac:dyDescent="0.25">
      <c r="A410" s="10"/>
      <c r="B410" s="10"/>
      <c r="C410" s="10" t="s">
        <v>458</v>
      </c>
      <c r="D410" s="10"/>
      <c r="E410" s="12" t="s">
        <v>459</v>
      </c>
      <c r="F410" s="12"/>
      <c r="G410" s="12"/>
      <c r="H410" s="10" t="s">
        <v>213</v>
      </c>
      <c r="I410" s="10" t="s">
        <v>2895</v>
      </c>
      <c r="J410" s="10"/>
      <c r="K410" s="10"/>
      <c r="L410" s="10" t="s">
        <v>1111</v>
      </c>
      <c r="M410" s="10"/>
      <c r="N410" s="10"/>
      <c r="O410" s="10" t="s">
        <v>2239</v>
      </c>
      <c r="P410" s="10"/>
      <c r="Q410" s="10"/>
      <c r="R410" s="10"/>
      <c r="S410" s="10"/>
      <c r="T410" s="10"/>
      <c r="U410" s="10" t="s">
        <v>460</v>
      </c>
      <c r="V410" s="10"/>
      <c r="W410" s="10" t="s">
        <v>2898</v>
      </c>
      <c r="X410" s="10"/>
      <c r="Y410" s="10"/>
    </row>
    <row r="411" spans="1:25" ht="36.950000000000003" customHeight="1" x14ac:dyDescent="0.25">
      <c r="A411" s="10"/>
      <c r="B411" s="10"/>
      <c r="C411" s="10" t="s">
        <v>2365</v>
      </c>
      <c r="D411" s="10"/>
      <c r="E411" s="12" t="s">
        <v>2366</v>
      </c>
      <c r="F411" s="12"/>
      <c r="G411" s="12"/>
      <c r="H411" s="10" t="s">
        <v>255</v>
      </c>
      <c r="I411" s="10" t="s">
        <v>1769</v>
      </c>
      <c r="J411" s="10"/>
      <c r="K411" s="10"/>
      <c r="L411" s="10" t="s">
        <v>1111</v>
      </c>
      <c r="M411" s="10"/>
      <c r="N411" s="10"/>
      <c r="O411" s="10" t="s">
        <v>2899</v>
      </c>
      <c r="P411" s="10"/>
      <c r="Q411" s="10"/>
      <c r="R411" s="10"/>
      <c r="S411" s="10"/>
      <c r="T411" s="10"/>
      <c r="U411" s="10" t="s">
        <v>2369</v>
      </c>
      <c r="V411" s="10"/>
      <c r="W411" s="10" t="s">
        <v>2900</v>
      </c>
      <c r="X411" s="10"/>
      <c r="Y411" s="10"/>
    </row>
    <row r="412" spans="1:25" ht="14.1" customHeight="1" x14ac:dyDescent="0.25">
      <c r="A412" s="10"/>
      <c r="B412" s="10"/>
      <c r="C412" s="11" t="s">
        <v>25</v>
      </c>
      <c r="D412" s="11"/>
      <c r="E412" s="12" t="s">
        <v>304</v>
      </c>
      <c r="F412" s="12"/>
      <c r="G412" s="12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 t="s">
        <v>2901</v>
      </c>
      <c r="X412" s="10"/>
      <c r="Y412" s="10"/>
    </row>
    <row r="413" spans="1:25" ht="25.5" customHeight="1" x14ac:dyDescent="0.25">
      <c r="A413" s="10"/>
      <c r="B413" s="10"/>
      <c r="C413" s="10" t="s">
        <v>564</v>
      </c>
      <c r="D413" s="10"/>
      <c r="E413" s="12" t="s">
        <v>565</v>
      </c>
      <c r="F413" s="12"/>
      <c r="G413" s="12"/>
      <c r="H413" s="10" t="s">
        <v>307</v>
      </c>
      <c r="I413" s="10" t="s">
        <v>2902</v>
      </c>
      <c r="J413" s="10"/>
      <c r="K413" s="10"/>
      <c r="L413" s="10"/>
      <c r="M413" s="10"/>
      <c r="N413" s="10"/>
      <c r="O413" s="10" t="s">
        <v>2903</v>
      </c>
      <c r="P413" s="10"/>
      <c r="Q413" s="10" t="s">
        <v>566</v>
      </c>
      <c r="R413" s="10"/>
      <c r="S413" s="10" t="s">
        <v>567</v>
      </c>
      <c r="T413" s="10"/>
      <c r="U413" s="10" t="s">
        <v>568</v>
      </c>
      <c r="V413" s="10"/>
      <c r="W413" s="10" t="s">
        <v>2904</v>
      </c>
      <c r="X413" s="10"/>
      <c r="Y413" s="10"/>
    </row>
    <row r="414" spans="1:25" ht="48.6" customHeight="1" x14ac:dyDescent="0.25">
      <c r="A414" s="10"/>
      <c r="B414" s="10"/>
      <c r="C414" s="10" t="s">
        <v>1515</v>
      </c>
      <c r="D414" s="10"/>
      <c r="E414" s="12" t="s">
        <v>1516</v>
      </c>
      <c r="F414" s="12"/>
      <c r="G414" s="12"/>
      <c r="H414" s="10" t="s">
        <v>307</v>
      </c>
      <c r="I414" s="10" t="s">
        <v>1115</v>
      </c>
      <c r="J414" s="10"/>
      <c r="K414" s="10"/>
      <c r="L414" s="10"/>
      <c r="M414" s="10"/>
      <c r="N414" s="10"/>
      <c r="O414" s="10" t="s">
        <v>2905</v>
      </c>
      <c r="P414" s="10"/>
      <c r="Q414" s="10" t="s">
        <v>1518</v>
      </c>
      <c r="R414" s="10"/>
      <c r="S414" s="10" t="s">
        <v>1519</v>
      </c>
      <c r="T414" s="10"/>
      <c r="U414" s="10" t="s">
        <v>1520</v>
      </c>
      <c r="V414" s="10"/>
      <c r="W414" s="10" t="s">
        <v>2906</v>
      </c>
      <c r="X414" s="10"/>
      <c r="Y414" s="10"/>
    </row>
    <row r="415" spans="1:25" ht="25.5" customHeight="1" x14ac:dyDescent="0.25">
      <c r="A415" s="10"/>
      <c r="B415" s="10"/>
      <c r="C415" s="10" t="s">
        <v>305</v>
      </c>
      <c r="D415" s="10"/>
      <c r="E415" s="12" t="s">
        <v>306</v>
      </c>
      <c r="F415" s="12"/>
      <c r="G415" s="12"/>
      <c r="H415" s="10" t="s">
        <v>307</v>
      </c>
      <c r="I415" s="10" t="s">
        <v>535</v>
      </c>
      <c r="J415" s="10"/>
      <c r="K415" s="10"/>
      <c r="L415" s="10"/>
      <c r="M415" s="10"/>
      <c r="N415" s="10"/>
      <c r="O415" s="10" t="s">
        <v>2907</v>
      </c>
      <c r="P415" s="10"/>
      <c r="Q415" s="10" t="s">
        <v>309</v>
      </c>
      <c r="R415" s="10"/>
      <c r="S415" s="10" t="s">
        <v>310</v>
      </c>
      <c r="T415" s="10"/>
      <c r="U415" s="10" t="s">
        <v>311</v>
      </c>
      <c r="V415" s="10"/>
      <c r="W415" s="10" t="s">
        <v>2908</v>
      </c>
      <c r="X415" s="10"/>
      <c r="Y415" s="10"/>
    </row>
    <row r="416" spans="1:25" ht="36.950000000000003" customHeight="1" x14ac:dyDescent="0.25">
      <c r="A416" s="10"/>
      <c r="B416" s="10"/>
      <c r="C416" s="10" t="s">
        <v>2909</v>
      </c>
      <c r="D416" s="10"/>
      <c r="E416" s="12" t="s">
        <v>2910</v>
      </c>
      <c r="F416" s="12"/>
      <c r="G416" s="12"/>
      <c r="H416" s="10" t="s">
        <v>326</v>
      </c>
      <c r="I416" s="10" t="s">
        <v>2911</v>
      </c>
      <c r="J416" s="10"/>
      <c r="K416" s="10"/>
      <c r="L416" s="10"/>
      <c r="M416" s="10"/>
      <c r="N416" s="10"/>
      <c r="O416" s="10" t="s">
        <v>2912</v>
      </c>
      <c r="P416" s="10"/>
      <c r="Q416" s="10" t="s">
        <v>2913</v>
      </c>
      <c r="R416" s="10"/>
      <c r="S416" s="10" t="s">
        <v>875</v>
      </c>
      <c r="T416" s="10"/>
      <c r="U416" s="10" t="s">
        <v>2914</v>
      </c>
      <c r="V416" s="10"/>
      <c r="W416" s="10" t="s">
        <v>2915</v>
      </c>
      <c r="X416" s="10"/>
      <c r="Y416" s="10"/>
    </row>
    <row r="417" spans="1:25" ht="14.1" customHeight="1" x14ac:dyDescent="0.25">
      <c r="A417" s="10"/>
      <c r="B417" s="10"/>
      <c r="C417" s="10"/>
      <c r="D417" s="10"/>
      <c r="E417" s="12" t="s">
        <v>276</v>
      </c>
      <c r="F417" s="12"/>
      <c r="G417" s="12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 t="s">
        <v>2916</v>
      </c>
      <c r="X417" s="10"/>
      <c r="Y417" s="10"/>
    </row>
    <row r="418" spans="1:25" ht="48.6" customHeight="1" x14ac:dyDescent="0.25">
      <c r="A418" s="10" t="s">
        <v>1292</v>
      </c>
      <c r="B418" s="10"/>
      <c r="C418" s="10" t="s">
        <v>1139</v>
      </c>
      <c r="D418" s="10"/>
      <c r="E418" s="12" t="s">
        <v>1140</v>
      </c>
      <c r="F418" s="12"/>
      <c r="G418" s="12"/>
      <c r="H418" s="10" t="s">
        <v>282</v>
      </c>
      <c r="I418" s="10" t="s">
        <v>23</v>
      </c>
      <c r="J418" s="10"/>
      <c r="K418" s="10"/>
      <c r="L418" s="10"/>
      <c r="M418" s="10"/>
      <c r="N418" s="10"/>
      <c r="O418" s="10" t="s">
        <v>23</v>
      </c>
      <c r="P418" s="10"/>
      <c r="Q418" s="10"/>
      <c r="R418" s="10"/>
      <c r="S418" s="10"/>
      <c r="T418" s="10"/>
      <c r="U418" s="10"/>
      <c r="V418" s="10"/>
      <c r="W418" s="10" t="s">
        <v>2917</v>
      </c>
      <c r="X418" s="10"/>
      <c r="Y418" s="10"/>
    </row>
    <row r="419" spans="1:25" ht="14.1" customHeight="1" x14ac:dyDescent="0.25">
      <c r="A419" s="10"/>
      <c r="B419" s="10"/>
      <c r="C419" s="10"/>
      <c r="D419" s="10"/>
      <c r="E419" s="12" t="s">
        <v>278</v>
      </c>
      <c r="F419" s="12"/>
      <c r="G419" s="12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 t="s">
        <v>2918</v>
      </c>
      <c r="X419" s="10"/>
      <c r="Y419" s="10"/>
    </row>
    <row r="420" spans="1:25" ht="36.950000000000003" customHeight="1" x14ac:dyDescent="0.25">
      <c r="A420" s="10"/>
      <c r="B420" s="10"/>
      <c r="C420" s="10" t="s">
        <v>1143</v>
      </c>
      <c r="D420" s="10"/>
      <c r="E420" s="12" t="s">
        <v>1144</v>
      </c>
      <c r="F420" s="12"/>
      <c r="G420" s="12"/>
      <c r="H420" s="10" t="s">
        <v>282</v>
      </c>
      <c r="I420" s="10" t="s">
        <v>1145</v>
      </c>
      <c r="J420" s="10"/>
      <c r="K420" s="10"/>
      <c r="L420" s="10"/>
      <c r="M420" s="10"/>
      <c r="N420" s="10"/>
      <c r="O420" s="10" t="s">
        <v>1145</v>
      </c>
      <c r="P420" s="10"/>
      <c r="Q420" s="10"/>
      <c r="R420" s="10"/>
      <c r="S420" s="10"/>
      <c r="T420" s="10"/>
      <c r="U420" s="10"/>
      <c r="V420" s="10"/>
      <c r="W420" s="10" t="s">
        <v>2919</v>
      </c>
      <c r="X420" s="10"/>
      <c r="Y420" s="10"/>
    </row>
    <row r="421" spans="1:25" ht="36.950000000000003" customHeight="1" x14ac:dyDescent="0.25">
      <c r="A421" s="10"/>
      <c r="B421" s="10"/>
      <c r="C421" s="10" t="s">
        <v>1147</v>
      </c>
      <c r="D421" s="10"/>
      <c r="E421" s="12" t="s">
        <v>1148</v>
      </c>
      <c r="F421" s="12"/>
      <c r="G421" s="12"/>
      <c r="H421" s="10" t="s">
        <v>282</v>
      </c>
      <c r="I421" s="10" t="s">
        <v>1149</v>
      </c>
      <c r="J421" s="10"/>
      <c r="K421" s="10"/>
      <c r="L421" s="10"/>
      <c r="M421" s="10"/>
      <c r="N421" s="10"/>
      <c r="O421" s="10" t="s">
        <v>1149</v>
      </c>
      <c r="P421" s="10"/>
      <c r="Q421" s="10"/>
      <c r="R421" s="10"/>
      <c r="S421" s="10"/>
      <c r="T421" s="10"/>
      <c r="U421" s="10"/>
      <c r="V421" s="10"/>
      <c r="W421" s="10" t="s">
        <v>2920</v>
      </c>
      <c r="X421" s="10"/>
      <c r="Y421" s="10"/>
    </row>
    <row r="422" spans="1:25" ht="14.1" customHeight="1" x14ac:dyDescent="0.25">
      <c r="A422" s="10"/>
      <c r="B422" s="10"/>
      <c r="C422" s="10"/>
      <c r="D422" s="10"/>
      <c r="E422" s="13" t="s">
        <v>289</v>
      </c>
      <c r="F422" s="13"/>
      <c r="G422" s="13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 t="s">
        <v>2921</v>
      </c>
      <c r="V422" s="10"/>
      <c r="W422" s="10" t="s">
        <v>2922</v>
      </c>
      <c r="X422" s="10"/>
      <c r="Y422" s="10"/>
    </row>
    <row r="423" spans="1:25" ht="36.950000000000003" customHeight="1" x14ac:dyDescent="0.25">
      <c r="A423" s="10" t="s">
        <v>294</v>
      </c>
      <c r="B423" s="10"/>
      <c r="C423" s="10" t="s">
        <v>2923</v>
      </c>
      <c r="D423" s="10"/>
      <c r="E423" s="12" t="s">
        <v>2924</v>
      </c>
      <c r="F423" s="12"/>
      <c r="G423" s="12"/>
      <c r="H423" s="10" t="s">
        <v>234</v>
      </c>
      <c r="I423" s="10" t="s">
        <v>976</v>
      </c>
      <c r="J423" s="10"/>
      <c r="K423" s="10"/>
      <c r="L423" s="10"/>
      <c r="M423" s="10"/>
      <c r="N423" s="10"/>
      <c r="O423" s="10" t="s">
        <v>976</v>
      </c>
      <c r="P423" s="10"/>
      <c r="Q423" s="10"/>
      <c r="R423" s="10"/>
      <c r="S423" s="10"/>
      <c r="T423" s="10"/>
      <c r="U423" s="10"/>
      <c r="V423" s="10"/>
      <c r="W423" s="10"/>
      <c r="X423" s="10"/>
      <c r="Y423" s="10"/>
    </row>
    <row r="424" spans="1:25" ht="163.5" customHeight="1" x14ac:dyDescent="0.25">
      <c r="A424" s="10"/>
      <c r="B424" s="10"/>
      <c r="C424" s="10" t="s">
        <v>238</v>
      </c>
      <c r="D424" s="10"/>
      <c r="E424" s="12" t="s">
        <v>239</v>
      </c>
      <c r="F424" s="12"/>
      <c r="G424" s="12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</row>
    <row r="425" spans="1:25" ht="14.1" customHeight="1" x14ac:dyDescent="0.25">
      <c r="A425" s="10"/>
      <c r="B425" s="10"/>
      <c r="C425" s="11" t="s">
        <v>9</v>
      </c>
      <c r="D425" s="11"/>
      <c r="E425" s="12" t="s">
        <v>240</v>
      </c>
      <c r="F425" s="12"/>
      <c r="G425" s="12"/>
      <c r="H425" s="10" t="s">
        <v>213</v>
      </c>
      <c r="I425" s="10"/>
      <c r="J425" s="10"/>
      <c r="K425" s="10"/>
      <c r="L425" s="10"/>
      <c r="M425" s="10"/>
      <c r="N425" s="10"/>
      <c r="O425" s="10" t="s">
        <v>964</v>
      </c>
      <c r="P425" s="10"/>
      <c r="Q425" s="10"/>
      <c r="R425" s="10"/>
      <c r="S425" s="10"/>
      <c r="T425" s="10"/>
      <c r="U425" s="10"/>
      <c r="V425" s="10"/>
      <c r="W425" s="10" t="s">
        <v>2925</v>
      </c>
      <c r="X425" s="10"/>
      <c r="Y425" s="10"/>
    </row>
    <row r="426" spans="1:25" ht="14.1" customHeight="1" x14ac:dyDescent="0.25">
      <c r="A426" s="10"/>
      <c r="B426" s="10"/>
      <c r="C426" s="10" t="s">
        <v>2889</v>
      </c>
      <c r="D426" s="10"/>
      <c r="E426" s="12" t="s">
        <v>2890</v>
      </c>
      <c r="F426" s="12"/>
      <c r="G426" s="12"/>
      <c r="H426" s="10" t="s">
        <v>213</v>
      </c>
      <c r="I426" s="10" t="s">
        <v>772</v>
      </c>
      <c r="J426" s="10"/>
      <c r="K426" s="10"/>
      <c r="L426" s="10" t="s">
        <v>1111</v>
      </c>
      <c r="M426" s="10"/>
      <c r="N426" s="10"/>
      <c r="O426" s="10" t="s">
        <v>964</v>
      </c>
      <c r="P426" s="10"/>
      <c r="Q426" s="10"/>
      <c r="R426" s="10"/>
      <c r="S426" s="10"/>
      <c r="T426" s="10"/>
      <c r="U426" s="10" t="s">
        <v>2892</v>
      </c>
      <c r="V426" s="10"/>
      <c r="W426" s="10" t="s">
        <v>2925</v>
      </c>
      <c r="X426" s="10"/>
      <c r="Y426" s="10"/>
    </row>
    <row r="427" spans="1:25" ht="14.1" customHeight="1" x14ac:dyDescent="0.25">
      <c r="A427" s="10"/>
      <c r="B427" s="10"/>
      <c r="C427" s="11" t="s">
        <v>23</v>
      </c>
      <c r="D427" s="11"/>
      <c r="E427" s="12" t="s">
        <v>248</v>
      </c>
      <c r="F427" s="12"/>
      <c r="G427" s="12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 t="s">
        <v>2926</v>
      </c>
      <c r="X427" s="10"/>
      <c r="Y427" s="10"/>
    </row>
    <row r="428" spans="1:25" ht="14.1" customHeight="1" x14ac:dyDescent="0.25">
      <c r="A428" s="10"/>
      <c r="B428" s="10"/>
      <c r="C428" s="11"/>
      <c r="D428" s="11"/>
      <c r="E428" s="12" t="s">
        <v>250</v>
      </c>
      <c r="F428" s="12"/>
      <c r="G428" s="12"/>
      <c r="H428" s="10" t="s">
        <v>213</v>
      </c>
      <c r="I428" s="10"/>
      <c r="J428" s="10"/>
      <c r="K428" s="10"/>
      <c r="L428" s="10"/>
      <c r="M428" s="10"/>
      <c r="N428" s="10"/>
      <c r="O428" s="10" t="s">
        <v>1335</v>
      </c>
      <c r="P428" s="10"/>
      <c r="Q428" s="10"/>
      <c r="R428" s="10"/>
      <c r="S428" s="10"/>
      <c r="T428" s="10"/>
      <c r="U428" s="10"/>
      <c r="V428" s="10"/>
      <c r="W428" s="10" t="s">
        <v>2927</v>
      </c>
      <c r="X428" s="10"/>
      <c r="Y428" s="10"/>
    </row>
    <row r="429" spans="1:25" ht="25.5" customHeight="1" x14ac:dyDescent="0.25">
      <c r="A429" s="10"/>
      <c r="B429" s="10"/>
      <c r="C429" s="10" t="s">
        <v>253</v>
      </c>
      <c r="D429" s="10"/>
      <c r="E429" s="12" t="s">
        <v>254</v>
      </c>
      <c r="F429" s="12"/>
      <c r="G429" s="12"/>
      <c r="H429" s="10" t="s">
        <v>255</v>
      </c>
      <c r="I429" s="10" t="s">
        <v>557</v>
      </c>
      <c r="J429" s="10"/>
      <c r="K429" s="10"/>
      <c r="L429" s="10" t="s">
        <v>1111</v>
      </c>
      <c r="M429" s="10"/>
      <c r="N429" s="10"/>
      <c r="O429" s="10" t="s">
        <v>492</v>
      </c>
      <c r="P429" s="10"/>
      <c r="Q429" s="10" t="s">
        <v>259</v>
      </c>
      <c r="R429" s="10"/>
      <c r="S429" s="10" t="s">
        <v>260</v>
      </c>
      <c r="T429" s="10"/>
      <c r="U429" s="10" t="s">
        <v>261</v>
      </c>
      <c r="V429" s="10"/>
      <c r="W429" s="10" t="s">
        <v>2928</v>
      </c>
      <c r="X429" s="10"/>
      <c r="Y429" s="10"/>
    </row>
    <row r="430" spans="1:25" ht="25.5" customHeight="1" x14ac:dyDescent="0.25">
      <c r="A430" s="10"/>
      <c r="B430" s="10"/>
      <c r="C430" s="10" t="s">
        <v>263</v>
      </c>
      <c r="D430" s="10"/>
      <c r="E430" s="12" t="s">
        <v>264</v>
      </c>
      <c r="F430" s="12"/>
      <c r="G430" s="12"/>
      <c r="H430" s="10" t="s">
        <v>213</v>
      </c>
      <c r="I430" s="10" t="s">
        <v>557</v>
      </c>
      <c r="J430" s="10"/>
      <c r="K430" s="10"/>
      <c r="L430" s="10" t="s">
        <v>1111</v>
      </c>
      <c r="M430" s="10"/>
      <c r="N430" s="10"/>
      <c r="O430" s="10" t="s">
        <v>492</v>
      </c>
      <c r="P430" s="10"/>
      <c r="Q430" s="10"/>
      <c r="R430" s="10"/>
      <c r="S430" s="10"/>
      <c r="T430" s="10"/>
      <c r="U430" s="10" t="s">
        <v>265</v>
      </c>
      <c r="V430" s="10"/>
      <c r="W430" s="10" t="s">
        <v>311</v>
      </c>
      <c r="X430" s="10"/>
      <c r="Y430" s="10"/>
    </row>
    <row r="431" spans="1:25" ht="25.5" customHeight="1" x14ac:dyDescent="0.25">
      <c r="A431" s="10"/>
      <c r="B431" s="10"/>
      <c r="C431" s="10" t="s">
        <v>452</v>
      </c>
      <c r="D431" s="10"/>
      <c r="E431" s="12" t="s">
        <v>453</v>
      </c>
      <c r="F431" s="12"/>
      <c r="G431" s="12"/>
      <c r="H431" s="10" t="s">
        <v>255</v>
      </c>
      <c r="I431" s="10" t="s">
        <v>557</v>
      </c>
      <c r="J431" s="10"/>
      <c r="K431" s="10"/>
      <c r="L431" s="10" t="s">
        <v>1111</v>
      </c>
      <c r="M431" s="10"/>
      <c r="N431" s="10"/>
      <c r="O431" s="10" t="s">
        <v>492</v>
      </c>
      <c r="P431" s="10"/>
      <c r="Q431" s="10"/>
      <c r="R431" s="10"/>
      <c r="S431" s="10"/>
      <c r="T431" s="10"/>
      <c r="U431" s="10" t="s">
        <v>456</v>
      </c>
      <c r="V431" s="10"/>
      <c r="W431" s="10" t="s">
        <v>2929</v>
      </c>
      <c r="X431" s="10"/>
      <c r="Y431" s="10"/>
    </row>
    <row r="432" spans="1:25" ht="25.5" customHeight="1" x14ac:dyDescent="0.25">
      <c r="A432" s="10"/>
      <c r="B432" s="10"/>
      <c r="C432" s="10" t="s">
        <v>458</v>
      </c>
      <c r="D432" s="10"/>
      <c r="E432" s="12" t="s">
        <v>459</v>
      </c>
      <c r="F432" s="12"/>
      <c r="G432" s="12"/>
      <c r="H432" s="10" t="s">
        <v>213</v>
      </c>
      <c r="I432" s="10" t="s">
        <v>557</v>
      </c>
      <c r="J432" s="10"/>
      <c r="K432" s="10"/>
      <c r="L432" s="10" t="s">
        <v>1111</v>
      </c>
      <c r="M432" s="10"/>
      <c r="N432" s="10"/>
      <c r="O432" s="10" t="s">
        <v>492</v>
      </c>
      <c r="P432" s="10"/>
      <c r="Q432" s="10"/>
      <c r="R432" s="10"/>
      <c r="S432" s="10"/>
      <c r="T432" s="10"/>
      <c r="U432" s="10" t="s">
        <v>460</v>
      </c>
      <c r="V432" s="10"/>
      <c r="W432" s="10" t="s">
        <v>2930</v>
      </c>
      <c r="X432" s="10"/>
      <c r="Y432" s="10"/>
    </row>
    <row r="433" spans="1:25" ht="14.1" customHeight="1" x14ac:dyDescent="0.25">
      <c r="A433" s="10"/>
      <c r="B433" s="10"/>
      <c r="C433" s="11" t="s">
        <v>25</v>
      </c>
      <c r="D433" s="11"/>
      <c r="E433" s="12" t="s">
        <v>304</v>
      </c>
      <c r="F433" s="12"/>
      <c r="G433" s="12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 t="s">
        <v>2931</v>
      </c>
      <c r="X433" s="10"/>
      <c r="Y433" s="10"/>
    </row>
    <row r="434" spans="1:25" ht="25.5" customHeight="1" x14ac:dyDescent="0.25">
      <c r="A434" s="10"/>
      <c r="B434" s="10"/>
      <c r="C434" s="10" t="s">
        <v>2932</v>
      </c>
      <c r="D434" s="10"/>
      <c r="E434" s="12" t="s">
        <v>2933</v>
      </c>
      <c r="F434" s="12"/>
      <c r="G434" s="12"/>
      <c r="H434" s="10" t="s">
        <v>326</v>
      </c>
      <c r="I434" s="10" t="s">
        <v>2934</v>
      </c>
      <c r="J434" s="10"/>
      <c r="K434" s="10"/>
      <c r="L434" s="10"/>
      <c r="M434" s="10"/>
      <c r="N434" s="10"/>
      <c r="O434" s="10" t="s">
        <v>2935</v>
      </c>
      <c r="P434" s="10"/>
      <c r="Q434" s="10" t="s">
        <v>2936</v>
      </c>
      <c r="R434" s="10"/>
      <c r="S434" s="10" t="s">
        <v>782</v>
      </c>
      <c r="T434" s="10"/>
      <c r="U434" s="10" t="s">
        <v>2937</v>
      </c>
      <c r="V434" s="10"/>
      <c r="W434" s="10" t="s">
        <v>2931</v>
      </c>
      <c r="X434" s="10"/>
      <c r="Y434" s="10"/>
    </row>
    <row r="435" spans="1:25" ht="14.1" customHeight="1" x14ac:dyDescent="0.25">
      <c r="A435" s="10"/>
      <c r="B435" s="10"/>
      <c r="C435" s="10"/>
      <c r="D435" s="10"/>
      <c r="E435" s="12" t="s">
        <v>276</v>
      </c>
      <c r="F435" s="12"/>
      <c r="G435" s="12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 t="s">
        <v>2938</v>
      </c>
      <c r="X435" s="10"/>
      <c r="Y435" s="10"/>
    </row>
    <row r="436" spans="1:25" ht="48.6" customHeight="1" x14ac:dyDescent="0.25">
      <c r="A436" s="10" t="s">
        <v>2939</v>
      </c>
      <c r="B436" s="10"/>
      <c r="C436" s="10" t="s">
        <v>1139</v>
      </c>
      <c r="D436" s="10"/>
      <c r="E436" s="12" t="s">
        <v>1140</v>
      </c>
      <c r="F436" s="12"/>
      <c r="G436" s="12"/>
      <c r="H436" s="10" t="s">
        <v>282</v>
      </c>
      <c r="I436" s="10" t="s">
        <v>23</v>
      </c>
      <c r="J436" s="10"/>
      <c r="K436" s="10"/>
      <c r="L436" s="10"/>
      <c r="M436" s="10"/>
      <c r="N436" s="10"/>
      <c r="O436" s="10" t="s">
        <v>23</v>
      </c>
      <c r="P436" s="10"/>
      <c r="Q436" s="10"/>
      <c r="R436" s="10"/>
      <c r="S436" s="10"/>
      <c r="T436" s="10"/>
      <c r="U436" s="10"/>
      <c r="V436" s="10"/>
      <c r="W436" s="10" t="s">
        <v>2940</v>
      </c>
      <c r="X436" s="10"/>
      <c r="Y436" s="10"/>
    </row>
    <row r="437" spans="1:25" ht="14.1" customHeight="1" x14ac:dyDescent="0.25">
      <c r="A437" s="10"/>
      <c r="B437" s="10"/>
      <c r="C437" s="10"/>
      <c r="D437" s="10"/>
      <c r="E437" s="12" t="s">
        <v>278</v>
      </c>
      <c r="F437" s="12"/>
      <c r="G437" s="12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 t="s">
        <v>2941</v>
      </c>
      <c r="X437" s="10"/>
      <c r="Y437" s="10"/>
    </row>
    <row r="438" spans="1:25" ht="36.950000000000003" customHeight="1" x14ac:dyDescent="0.25">
      <c r="A438" s="10"/>
      <c r="B438" s="10"/>
      <c r="C438" s="10" t="s">
        <v>1143</v>
      </c>
      <c r="D438" s="10"/>
      <c r="E438" s="12" t="s">
        <v>1144</v>
      </c>
      <c r="F438" s="12"/>
      <c r="G438" s="12"/>
      <c r="H438" s="10" t="s">
        <v>282</v>
      </c>
      <c r="I438" s="10" t="s">
        <v>1145</v>
      </c>
      <c r="J438" s="10"/>
      <c r="K438" s="10"/>
      <c r="L438" s="10"/>
      <c r="M438" s="10"/>
      <c r="N438" s="10"/>
      <c r="O438" s="10" t="s">
        <v>1145</v>
      </c>
      <c r="P438" s="10"/>
      <c r="Q438" s="10"/>
      <c r="R438" s="10"/>
      <c r="S438" s="10"/>
      <c r="T438" s="10"/>
      <c r="U438" s="10"/>
      <c r="V438" s="10"/>
      <c r="W438" s="10" t="s">
        <v>2942</v>
      </c>
      <c r="X438" s="10"/>
      <c r="Y438" s="10"/>
    </row>
    <row r="439" spans="1:25" ht="36.950000000000003" customHeight="1" x14ac:dyDescent="0.25">
      <c r="A439" s="10"/>
      <c r="B439" s="10"/>
      <c r="C439" s="10" t="s">
        <v>1147</v>
      </c>
      <c r="D439" s="10"/>
      <c r="E439" s="12" t="s">
        <v>1148</v>
      </c>
      <c r="F439" s="12"/>
      <c r="G439" s="12"/>
      <c r="H439" s="10" t="s">
        <v>282</v>
      </c>
      <c r="I439" s="10" t="s">
        <v>1149</v>
      </c>
      <c r="J439" s="10"/>
      <c r="K439" s="10"/>
      <c r="L439" s="10"/>
      <c r="M439" s="10"/>
      <c r="N439" s="10"/>
      <c r="O439" s="10" t="s">
        <v>1149</v>
      </c>
      <c r="P439" s="10"/>
      <c r="Q439" s="10"/>
      <c r="R439" s="10"/>
      <c r="S439" s="10"/>
      <c r="T439" s="10"/>
      <c r="U439" s="10"/>
      <c r="V439" s="10"/>
      <c r="W439" s="10" t="s">
        <v>2943</v>
      </c>
      <c r="X439" s="10"/>
      <c r="Y439" s="10"/>
    </row>
    <row r="440" spans="1:25" ht="14.1" customHeight="1" x14ac:dyDescent="0.25">
      <c r="A440" s="10"/>
      <c r="B440" s="10"/>
      <c r="C440" s="10"/>
      <c r="D440" s="10"/>
      <c r="E440" s="13" t="s">
        <v>289</v>
      </c>
      <c r="F440" s="13"/>
      <c r="G440" s="13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 t="s">
        <v>2944</v>
      </c>
      <c r="V440" s="10"/>
      <c r="W440" s="10" t="s">
        <v>2945</v>
      </c>
      <c r="X440" s="10"/>
      <c r="Y440" s="10"/>
    </row>
    <row r="441" spans="1:25" ht="48.6" customHeight="1" x14ac:dyDescent="0.25">
      <c r="A441" s="10" t="s">
        <v>1314</v>
      </c>
      <c r="B441" s="10"/>
      <c r="C441" s="10" t="s">
        <v>2946</v>
      </c>
      <c r="D441" s="10"/>
      <c r="E441" s="12" t="s">
        <v>2947</v>
      </c>
      <c r="F441" s="12"/>
      <c r="G441" s="12"/>
      <c r="H441" s="10" t="s">
        <v>1194</v>
      </c>
      <c r="I441" s="10" t="s">
        <v>976</v>
      </c>
      <c r="J441" s="10"/>
      <c r="K441" s="10"/>
      <c r="L441" s="10"/>
      <c r="M441" s="10"/>
      <c r="N441" s="10"/>
      <c r="O441" s="10" t="s">
        <v>976</v>
      </c>
      <c r="P441" s="10"/>
      <c r="Q441" s="10"/>
      <c r="R441" s="10"/>
      <c r="S441" s="10"/>
      <c r="T441" s="10"/>
      <c r="U441" s="10" t="s">
        <v>2948</v>
      </c>
      <c r="V441" s="10"/>
      <c r="W441" s="10" t="s">
        <v>2949</v>
      </c>
      <c r="X441" s="10"/>
      <c r="Y441" s="10"/>
    </row>
    <row r="442" spans="1:25" ht="14.1" customHeight="1" x14ac:dyDescent="0.25">
      <c r="A442" s="10"/>
      <c r="B442" s="10"/>
      <c r="C442" s="10"/>
      <c r="D442" s="10"/>
      <c r="E442" s="13" t="s">
        <v>289</v>
      </c>
      <c r="F442" s="13"/>
      <c r="G442" s="13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 t="s">
        <v>2949</v>
      </c>
      <c r="X442" s="10"/>
      <c r="Y442" s="10"/>
    </row>
    <row r="443" spans="1:25" ht="48.6" customHeight="1" x14ac:dyDescent="0.25">
      <c r="A443" s="10" t="s">
        <v>978</v>
      </c>
      <c r="B443" s="10"/>
      <c r="C443" s="10" t="s">
        <v>2950</v>
      </c>
      <c r="D443" s="10"/>
      <c r="E443" s="12" t="s">
        <v>2951</v>
      </c>
      <c r="F443" s="12"/>
      <c r="G443" s="12"/>
      <c r="H443" s="10" t="s">
        <v>815</v>
      </c>
      <c r="I443" s="10" t="s">
        <v>9</v>
      </c>
      <c r="J443" s="10"/>
      <c r="K443" s="10"/>
      <c r="L443" s="10"/>
      <c r="M443" s="10"/>
      <c r="N443" s="10"/>
      <c r="O443" s="10" t="s">
        <v>9</v>
      </c>
      <c r="P443" s="10"/>
      <c r="Q443" s="10"/>
      <c r="R443" s="10"/>
      <c r="S443" s="10"/>
      <c r="T443" s="10"/>
      <c r="U443" s="10"/>
      <c r="V443" s="10"/>
      <c r="W443" s="10"/>
      <c r="X443" s="10"/>
      <c r="Y443" s="10"/>
    </row>
    <row r="444" spans="1:25" ht="163.5" customHeight="1" x14ac:dyDescent="0.25">
      <c r="A444" s="10"/>
      <c r="B444" s="10"/>
      <c r="C444" s="10" t="s">
        <v>238</v>
      </c>
      <c r="D444" s="10"/>
      <c r="E444" s="12" t="s">
        <v>239</v>
      </c>
      <c r="F444" s="12"/>
      <c r="G444" s="12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</row>
    <row r="445" spans="1:25" ht="14.1" customHeight="1" x14ac:dyDescent="0.25">
      <c r="A445" s="10"/>
      <c r="B445" s="10"/>
      <c r="C445" s="11" t="s">
        <v>9</v>
      </c>
      <c r="D445" s="11"/>
      <c r="E445" s="12" t="s">
        <v>240</v>
      </c>
      <c r="F445" s="12"/>
      <c r="G445" s="12"/>
      <c r="H445" s="10" t="s">
        <v>213</v>
      </c>
      <c r="I445" s="10"/>
      <c r="J445" s="10"/>
      <c r="K445" s="10"/>
      <c r="L445" s="10"/>
      <c r="M445" s="10"/>
      <c r="N445" s="10"/>
      <c r="O445" s="10" t="s">
        <v>2952</v>
      </c>
      <c r="P445" s="10"/>
      <c r="Q445" s="10"/>
      <c r="R445" s="10"/>
      <c r="S445" s="10"/>
      <c r="T445" s="10"/>
      <c r="U445" s="10"/>
      <c r="V445" s="10"/>
      <c r="W445" s="10" t="s">
        <v>2953</v>
      </c>
      <c r="X445" s="10"/>
      <c r="Y445" s="10"/>
    </row>
    <row r="446" spans="1:25" ht="14.1" customHeight="1" x14ac:dyDescent="0.25">
      <c r="A446" s="10"/>
      <c r="B446" s="10"/>
      <c r="C446" s="10" t="s">
        <v>2889</v>
      </c>
      <c r="D446" s="10"/>
      <c r="E446" s="12" t="s">
        <v>2890</v>
      </c>
      <c r="F446" s="12"/>
      <c r="G446" s="12"/>
      <c r="H446" s="10" t="s">
        <v>213</v>
      </c>
      <c r="I446" s="10" t="s">
        <v>2954</v>
      </c>
      <c r="J446" s="10"/>
      <c r="K446" s="10"/>
      <c r="L446" s="10" t="s">
        <v>1111</v>
      </c>
      <c r="M446" s="10"/>
      <c r="N446" s="10"/>
      <c r="O446" s="10" t="s">
        <v>2952</v>
      </c>
      <c r="P446" s="10"/>
      <c r="Q446" s="10"/>
      <c r="R446" s="10"/>
      <c r="S446" s="10"/>
      <c r="T446" s="10"/>
      <c r="U446" s="10" t="s">
        <v>2892</v>
      </c>
      <c r="V446" s="10"/>
      <c r="W446" s="10" t="s">
        <v>2953</v>
      </c>
      <c r="X446" s="10"/>
      <c r="Y446" s="10"/>
    </row>
    <row r="447" spans="1:25" ht="14.1" customHeight="1" x14ac:dyDescent="0.25">
      <c r="A447" s="10"/>
      <c r="B447" s="10"/>
      <c r="C447" s="11" t="s">
        <v>23</v>
      </c>
      <c r="D447" s="11"/>
      <c r="E447" s="12" t="s">
        <v>248</v>
      </c>
      <c r="F447" s="12"/>
      <c r="G447" s="12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 t="s">
        <v>2955</v>
      </c>
      <c r="X447" s="10"/>
      <c r="Y447" s="10"/>
    </row>
    <row r="448" spans="1:25" ht="14.1" customHeight="1" x14ac:dyDescent="0.25">
      <c r="A448" s="10"/>
      <c r="B448" s="10"/>
      <c r="C448" s="11"/>
      <c r="D448" s="11"/>
      <c r="E448" s="12" t="s">
        <v>250</v>
      </c>
      <c r="F448" s="12"/>
      <c r="G448" s="12"/>
      <c r="H448" s="10" t="s">
        <v>213</v>
      </c>
      <c r="I448" s="10"/>
      <c r="J448" s="10"/>
      <c r="K448" s="10"/>
      <c r="L448" s="10"/>
      <c r="M448" s="10"/>
      <c r="N448" s="10"/>
      <c r="O448" s="10" t="s">
        <v>1713</v>
      </c>
      <c r="P448" s="10"/>
      <c r="Q448" s="10"/>
      <c r="R448" s="10"/>
      <c r="S448" s="10"/>
      <c r="T448" s="10"/>
      <c r="U448" s="10"/>
      <c r="V448" s="10"/>
      <c r="W448" s="10" t="s">
        <v>2956</v>
      </c>
      <c r="X448" s="10"/>
      <c r="Y448" s="10"/>
    </row>
    <row r="449" spans="1:25" ht="25.5" customHeight="1" x14ac:dyDescent="0.25">
      <c r="A449" s="10"/>
      <c r="B449" s="10"/>
      <c r="C449" s="10" t="s">
        <v>253</v>
      </c>
      <c r="D449" s="10"/>
      <c r="E449" s="12" t="s">
        <v>254</v>
      </c>
      <c r="F449" s="12"/>
      <c r="G449" s="12"/>
      <c r="H449" s="10" t="s">
        <v>255</v>
      </c>
      <c r="I449" s="10" t="s">
        <v>535</v>
      </c>
      <c r="J449" s="10"/>
      <c r="K449" s="10"/>
      <c r="L449" s="10" t="s">
        <v>1111</v>
      </c>
      <c r="M449" s="10"/>
      <c r="N449" s="10"/>
      <c r="O449" s="10" t="s">
        <v>1969</v>
      </c>
      <c r="P449" s="10"/>
      <c r="Q449" s="10" t="s">
        <v>259</v>
      </c>
      <c r="R449" s="10"/>
      <c r="S449" s="10" t="s">
        <v>260</v>
      </c>
      <c r="T449" s="10"/>
      <c r="U449" s="10" t="s">
        <v>261</v>
      </c>
      <c r="V449" s="10"/>
      <c r="W449" s="10" t="s">
        <v>2957</v>
      </c>
      <c r="X449" s="10"/>
      <c r="Y449" s="10"/>
    </row>
    <row r="450" spans="1:25" ht="25.5" customHeight="1" x14ac:dyDescent="0.25">
      <c r="A450" s="10"/>
      <c r="B450" s="10"/>
      <c r="C450" s="10" t="s">
        <v>263</v>
      </c>
      <c r="D450" s="10"/>
      <c r="E450" s="12" t="s">
        <v>264</v>
      </c>
      <c r="F450" s="12"/>
      <c r="G450" s="12"/>
      <c r="H450" s="10" t="s">
        <v>213</v>
      </c>
      <c r="I450" s="10" t="s">
        <v>535</v>
      </c>
      <c r="J450" s="10"/>
      <c r="K450" s="10"/>
      <c r="L450" s="10" t="s">
        <v>1111</v>
      </c>
      <c r="M450" s="10"/>
      <c r="N450" s="10"/>
      <c r="O450" s="10" t="s">
        <v>1969</v>
      </c>
      <c r="P450" s="10"/>
      <c r="Q450" s="10"/>
      <c r="R450" s="10"/>
      <c r="S450" s="10"/>
      <c r="T450" s="10"/>
      <c r="U450" s="10" t="s">
        <v>265</v>
      </c>
      <c r="V450" s="10"/>
      <c r="W450" s="10" t="s">
        <v>2958</v>
      </c>
      <c r="X450" s="10"/>
      <c r="Y450" s="10"/>
    </row>
    <row r="451" spans="1:25" ht="25.5" customHeight="1" x14ac:dyDescent="0.25">
      <c r="A451" s="10"/>
      <c r="B451" s="10"/>
      <c r="C451" s="10" t="s">
        <v>452</v>
      </c>
      <c r="D451" s="10"/>
      <c r="E451" s="12" t="s">
        <v>453</v>
      </c>
      <c r="F451" s="12"/>
      <c r="G451" s="12"/>
      <c r="H451" s="10" t="s">
        <v>255</v>
      </c>
      <c r="I451" s="10" t="s">
        <v>535</v>
      </c>
      <c r="J451" s="10"/>
      <c r="K451" s="10"/>
      <c r="L451" s="10" t="s">
        <v>1111</v>
      </c>
      <c r="M451" s="10"/>
      <c r="N451" s="10"/>
      <c r="O451" s="10" t="s">
        <v>1969</v>
      </c>
      <c r="P451" s="10"/>
      <c r="Q451" s="10"/>
      <c r="R451" s="10"/>
      <c r="S451" s="10"/>
      <c r="T451" s="10"/>
      <c r="U451" s="10" t="s">
        <v>456</v>
      </c>
      <c r="V451" s="10"/>
      <c r="W451" s="10" t="s">
        <v>2959</v>
      </c>
      <c r="X451" s="10"/>
      <c r="Y451" s="10"/>
    </row>
    <row r="452" spans="1:25" ht="25.5" customHeight="1" x14ac:dyDescent="0.25">
      <c r="A452" s="10"/>
      <c r="B452" s="10"/>
      <c r="C452" s="10" t="s">
        <v>458</v>
      </c>
      <c r="D452" s="10"/>
      <c r="E452" s="12" t="s">
        <v>459</v>
      </c>
      <c r="F452" s="12"/>
      <c r="G452" s="12"/>
      <c r="H452" s="10" t="s">
        <v>213</v>
      </c>
      <c r="I452" s="10" t="s">
        <v>535</v>
      </c>
      <c r="J452" s="10"/>
      <c r="K452" s="10"/>
      <c r="L452" s="10" t="s">
        <v>1111</v>
      </c>
      <c r="M452" s="10"/>
      <c r="N452" s="10"/>
      <c r="O452" s="10" t="s">
        <v>1969</v>
      </c>
      <c r="P452" s="10"/>
      <c r="Q452" s="10"/>
      <c r="R452" s="10"/>
      <c r="S452" s="10"/>
      <c r="T452" s="10"/>
      <c r="U452" s="10" t="s">
        <v>460</v>
      </c>
      <c r="V452" s="10"/>
      <c r="W452" s="10" t="s">
        <v>2960</v>
      </c>
      <c r="X452" s="10"/>
      <c r="Y452" s="10"/>
    </row>
    <row r="453" spans="1:25" ht="25.5" customHeight="1" x14ac:dyDescent="0.25">
      <c r="A453" s="10"/>
      <c r="B453" s="10"/>
      <c r="C453" s="10" t="s">
        <v>2961</v>
      </c>
      <c r="D453" s="10"/>
      <c r="E453" s="12" t="s">
        <v>2962</v>
      </c>
      <c r="F453" s="12"/>
      <c r="G453" s="12"/>
      <c r="H453" s="10" t="s">
        <v>255</v>
      </c>
      <c r="I453" s="10" t="s">
        <v>2963</v>
      </c>
      <c r="J453" s="10"/>
      <c r="K453" s="10"/>
      <c r="L453" s="10" t="s">
        <v>1111</v>
      </c>
      <c r="M453" s="10"/>
      <c r="N453" s="10"/>
      <c r="O453" s="10" t="s">
        <v>2964</v>
      </c>
      <c r="P453" s="10"/>
      <c r="Q453" s="10" t="s">
        <v>2965</v>
      </c>
      <c r="R453" s="10"/>
      <c r="S453" s="10" t="s">
        <v>1541</v>
      </c>
      <c r="T453" s="10"/>
      <c r="U453" s="10" t="s">
        <v>2966</v>
      </c>
      <c r="V453" s="10"/>
      <c r="W453" s="10" t="s">
        <v>2967</v>
      </c>
      <c r="X453" s="10"/>
      <c r="Y453" s="10"/>
    </row>
    <row r="454" spans="1:25" ht="14.1" customHeight="1" x14ac:dyDescent="0.25">
      <c r="A454" s="10"/>
      <c r="B454" s="10"/>
      <c r="C454" s="11" t="s">
        <v>25</v>
      </c>
      <c r="D454" s="11"/>
      <c r="E454" s="12" t="s">
        <v>304</v>
      </c>
      <c r="F454" s="12"/>
      <c r="G454" s="12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 t="s">
        <v>2968</v>
      </c>
      <c r="X454" s="10"/>
      <c r="Y454" s="10"/>
    </row>
    <row r="455" spans="1:25" ht="25.5" customHeight="1" x14ac:dyDescent="0.25">
      <c r="A455" s="10"/>
      <c r="B455" s="10"/>
      <c r="C455" s="10" t="s">
        <v>564</v>
      </c>
      <c r="D455" s="10"/>
      <c r="E455" s="12" t="s">
        <v>565</v>
      </c>
      <c r="F455" s="12"/>
      <c r="G455" s="12"/>
      <c r="H455" s="10" t="s">
        <v>307</v>
      </c>
      <c r="I455" s="10" t="s">
        <v>2969</v>
      </c>
      <c r="J455" s="10"/>
      <c r="K455" s="10"/>
      <c r="L455" s="10"/>
      <c r="M455" s="10"/>
      <c r="N455" s="10"/>
      <c r="O455" s="10" t="s">
        <v>2969</v>
      </c>
      <c r="P455" s="10"/>
      <c r="Q455" s="10" t="s">
        <v>566</v>
      </c>
      <c r="R455" s="10"/>
      <c r="S455" s="10" t="s">
        <v>567</v>
      </c>
      <c r="T455" s="10"/>
      <c r="U455" s="10" t="s">
        <v>568</v>
      </c>
      <c r="V455" s="10"/>
      <c r="W455" s="10" t="s">
        <v>2970</v>
      </c>
      <c r="X455" s="10"/>
      <c r="Y455" s="10"/>
    </row>
    <row r="456" spans="1:25" ht="25.5" customHeight="1" x14ac:dyDescent="0.25">
      <c r="A456" s="10"/>
      <c r="B456" s="10"/>
      <c r="C456" s="10" t="s">
        <v>2971</v>
      </c>
      <c r="D456" s="10"/>
      <c r="E456" s="12" t="s">
        <v>2972</v>
      </c>
      <c r="F456" s="12"/>
      <c r="G456" s="12"/>
      <c r="H456" s="10" t="s">
        <v>307</v>
      </c>
      <c r="I456" s="10" t="s">
        <v>2895</v>
      </c>
      <c r="J456" s="10"/>
      <c r="K456" s="10"/>
      <c r="L456" s="10"/>
      <c r="M456" s="10"/>
      <c r="N456" s="10"/>
      <c r="O456" s="10" t="s">
        <v>2895</v>
      </c>
      <c r="P456" s="10"/>
      <c r="Q456" s="10" t="s">
        <v>2973</v>
      </c>
      <c r="R456" s="10"/>
      <c r="S456" s="10" t="s">
        <v>2402</v>
      </c>
      <c r="T456" s="10"/>
      <c r="U456" s="10" t="s">
        <v>2974</v>
      </c>
      <c r="V456" s="10"/>
      <c r="W456" s="10" t="s">
        <v>2975</v>
      </c>
      <c r="X456" s="10"/>
      <c r="Y456" s="10"/>
    </row>
    <row r="457" spans="1:25" ht="71.45" customHeight="1" x14ac:dyDescent="0.25">
      <c r="A457" s="10"/>
      <c r="B457" s="10"/>
      <c r="C457" s="10" t="s">
        <v>2976</v>
      </c>
      <c r="D457" s="10"/>
      <c r="E457" s="12" t="s">
        <v>2977</v>
      </c>
      <c r="F457" s="12"/>
      <c r="G457" s="12"/>
      <c r="H457" s="10" t="s">
        <v>2044</v>
      </c>
      <c r="I457" s="10" t="s">
        <v>2978</v>
      </c>
      <c r="J457" s="10"/>
      <c r="K457" s="10"/>
      <c r="L457" s="10"/>
      <c r="M457" s="10"/>
      <c r="N457" s="10"/>
      <c r="O457" s="10" t="s">
        <v>2978</v>
      </c>
      <c r="P457" s="10"/>
      <c r="Q457" s="10" t="s">
        <v>2979</v>
      </c>
      <c r="R457" s="10"/>
      <c r="S457" s="10" t="s">
        <v>2402</v>
      </c>
      <c r="T457" s="10"/>
      <c r="U457" s="10" t="s">
        <v>2980</v>
      </c>
      <c r="V457" s="10"/>
      <c r="W457" s="10" t="s">
        <v>2981</v>
      </c>
      <c r="X457" s="10"/>
      <c r="Y457" s="10"/>
    </row>
    <row r="458" spans="1:25" ht="25.5" customHeight="1" x14ac:dyDescent="0.25">
      <c r="A458" s="10"/>
      <c r="B458" s="10"/>
      <c r="C458" s="10" t="s">
        <v>2982</v>
      </c>
      <c r="D458" s="10"/>
      <c r="E458" s="12" t="s">
        <v>2983</v>
      </c>
      <c r="F458" s="12"/>
      <c r="G458" s="12"/>
      <c r="H458" s="10" t="s">
        <v>307</v>
      </c>
      <c r="I458" s="10" t="s">
        <v>398</v>
      </c>
      <c r="J458" s="10"/>
      <c r="K458" s="10"/>
      <c r="L458" s="10"/>
      <c r="M458" s="10"/>
      <c r="N458" s="10"/>
      <c r="O458" s="10" t="s">
        <v>398</v>
      </c>
      <c r="P458" s="10"/>
      <c r="Q458" s="10" t="s">
        <v>2984</v>
      </c>
      <c r="R458" s="10"/>
      <c r="S458" s="10" t="s">
        <v>538</v>
      </c>
      <c r="T458" s="10"/>
      <c r="U458" s="10" t="s">
        <v>2985</v>
      </c>
      <c r="V458" s="10"/>
      <c r="W458" s="10" t="s">
        <v>2986</v>
      </c>
      <c r="X458" s="10"/>
      <c r="Y458" s="10"/>
    </row>
    <row r="459" spans="1:25" ht="25.5" customHeight="1" x14ac:dyDescent="0.25">
      <c r="A459" s="10"/>
      <c r="B459" s="10"/>
      <c r="C459" s="10" t="s">
        <v>2987</v>
      </c>
      <c r="D459" s="10"/>
      <c r="E459" s="12" t="s">
        <v>2988</v>
      </c>
      <c r="F459" s="12"/>
      <c r="G459" s="12"/>
      <c r="H459" s="10" t="s">
        <v>815</v>
      </c>
      <c r="I459" s="10" t="s">
        <v>1762</v>
      </c>
      <c r="J459" s="10"/>
      <c r="K459" s="10"/>
      <c r="L459" s="10"/>
      <c r="M459" s="10"/>
      <c r="N459" s="10"/>
      <c r="O459" s="10" t="s">
        <v>1762</v>
      </c>
      <c r="P459" s="10"/>
      <c r="Q459" s="10" t="s">
        <v>2989</v>
      </c>
      <c r="R459" s="10"/>
      <c r="S459" s="10" t="s">
        <v>1519</v>
      </c>
      <c r="T459" s="10"/>
      <c r="U459" s="10" t="s">
        <v>2990</v>
      </c>
      <c r="V459" s="10"/>
      <c r="W459" s="10" t="s">
        <v>2991</v>
      </c>
      <c r="X459" s="10"/>
      <c r="Y459" s="10"/>
    </row>
    <row r="460" spans="1:25" ht="48.6" customHeight="1" x14ac:dyDescent="0.25">
      <c r="A460" s="10"/>
      <c r="B460" s="10"/>
      <c r="C460" s="10" t="s">
        <v>2992</v>
      </c>
      <c r="D460" s="10"/>
      <c r="E460" s="12" t="s">
        <v>2993</v>
      </c>
      <c r="F460" s="12"/>
      <c r="G460" s="12"/>
      <c r="H460" s="10" t="s">
        <v>1497</v>
      </c>
      <c r="I460" s="10" t="s">
        <v>257</v>
      </c>
      <c r="J460" s="10"/>
      <c r="K460" s="10"/>
      <c r="L460" s="10"/>
      <c r="M460" s="10"/>
      <c r="N460" s="10"/>
      <c r="O460" s="10" t="s">
        <v>257</v>
      </c>
      <c r="P460" s="10"/>
      <c r="Q460" s="10" t="s">
        <v>2994</v>
      </c>
      <c r="R460" s="10"/>
      <c r="S460" s="10" t="s">
        <v>2995</v>
      </c>
      <c r="T460" s="10"/>
      <c r="U460" s="10" t="s">
        <v>2996</v>
      </c>
      <c r="V460" s="10"/>
      <c r="W460" s="10" t="s">
        <v>2997</v>
      </c>
      <c r="X460" s="10"/>
      <c r="Y460" s="10"/>
    </row>
    <row r="461" spans="1:25" ht="25.5" customHeight="1" x14ac:dyDescent="0.25">
      <c r="A461" s="10"/>
      <c r="B461" s="10"/>
      <c r="C461" s="10" t="s">
        <v>2998</v>
      </c>
      <c r="D461" s="10"/>
      <c r="E461" s="12" t="s">
        <v>2999</v>
      </c>
      <c r="F461" s="12"/>
      <c r="G461" s="12"/>
      <c r="H461" s="10" t="s">
        <v>326</v>
      </c>
      <c r="I461" s="10" t="s">
        <v>3000</v>
      </c>
      <c r="J461" s="10"/>
      <c r="K461" s="10"/>
      <c r="L461" s="10"/>
      <c r="M461" s="10"/>
      <c r="N461" s="10"/>
      <c r="O461" s="10" t="s">
        <v>3000</v>
      </c>
      <c r="P461" s="10"/>
      <c r="Q461" s="10" t="s">
        <v>3001</v>
      </c>
      <c r="R461" s="10"/>
      <c r="S461" s="10" t="s">
        <v>1939</v>
      </c>
      <c r="T461" s="10"/>
      <c r="U461" s="10" t="s">
        <v>3002</v>
      </c>
      <c r="V461" s="10"/>
      <c r="W461" s="10" t="s">
        <v>3003</v>
      </c>
      <c r="X461" s="10"/>
      <c r="Y461" s="10"/>
    </row>
    <row r="462" spans="1:25" ht="25.5" customHeight="1" x14ac:dyDescent="0.25">
      <c r="A462" s="10"/>
      <c r="B462" s="10"/>
      <c r="C462" s="10" t="s">
        <v>3004</v>
      </c>
      <c r="D462" s="10"/>
      <c r="E462" s="12" t="s">
        <v>3005</v>
      </c>
      <c r="F462" s="12"/>
      <c r="G462" s="12"/>
      <c r="H462" s="10" t="s">
        <v>307</v>
      </c>
      <c r="I462" s="10" t="s">
        <v>308</v>
      </c>
      <c r="J462" s="10"/>
      <c r="K462" s="10"/>
      <c r="L462" s="10"/>
      <c r="M462" s="10"/>
      <c r="N462" s="10"/>
      <c r="O462" s="10" t="s">
        <v>308</v>
      </c>
      <c r="P462" s="10"/>
      <c r="Q462" s="10" t="s">
        <v>3006</v>
      </c>
      <c r="R462" s="10"/>
      <c r="S462" s="10" t="s">
        <v>530</v>
      </c>
      <c r="T462" s="10"/>
      <c r="U462" s="10" t="s">
        <v>3007</v>
      </c>
      <c r="V462" s="10"/>
      <c r="W462" s="10" t="s">
        <v>3008</v>
      </c>
      <c r="X462" s="10"/>
      <c r="Y462" s="10"/>
    </row>
    <row r="463" spans="1:25" ht="14.1" customHeight="1" x14ac:dyDescent="0.25">
      <c r="A463" s="10"/>
      <c r="B463" s="10"/>
      <c r="C463" s="10"/>
      <c r="D463" s="10"/>
      <c r="E463" s="12" t="s">
        <v>276</v>
      </c>
      <c r="F463" s="12"/>
      <c r="G463" s="12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 t="s">
        <v>3009</v>
      </c>
      <c r="X463" s="10"/>
      <c r="Y463" s="10"/>
    </row>
    <row r="464" spans="1:25" ht="48.6" customHeight="1" x14ac:dyDescent="0.25">
      <c r="A464" s="10" t="s">
        <v>3010</v>
      </c>
      <c r="B464" s="10"/>
      <c r="C464" s="10" t="s">
        <v>1139</v>
      </c>
      <c r="D464" s="10"/>
      <c r="E464" s="12" t="s">
        <v>1140</v>
      </c>
      <c r="F464" s="12"/>
      <c r="G464" s="12"/>
      <c r="H464" s="10" t="s">
        <v>282</v>
      </c>
      <c r="I464" s="10" t="s">
        <v>23</v>
      </c>
      <c r="J464" s="10"/>
      <c r="K464" s="10"/>
      <c r="L464" s="10"/>
      <c r="M464" s="10"/>
      <c r="N464" s="10"/>
      <c r="O464" s="10" t="s">
        <v>23</v>
      </c>
      <c r="P464" s="10"/>
      <c r="Q464" s="10"/>
      <c r="R464" s="10"/>
      <c r="S464" s="10"/>
      <c r="T464" s="10"/>
      <c r="U464" s="10"/>
      <c r="V464" s="10"/>
      <c r="W464" s="10" t="s">
        <v>3011</v>
      </c>
      <c r="X464" s="10"/>
      <c r="Y464" s="10"/>
    </row>
    <row r="465" spans="1:25" ht="14.1" customHeight="1" x14ac:dyDescent="0.25">
      <c r="A465" s="10"/>
      <c r="B465" s="10"/>
      <c r="C465" s="10"/>
      <c r="D465" s="10"/>
      <c r="E465" s="12" t="s">
        <v>278</v>
      </c>
      <c r="F465" s="12"/>
      <c r="G465" s="12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 t="s">
        <v>3012</v>
      </c>
      <c r="X465" s="10"/>
      <c r="Y465" s="10"/>
    </row>
    <row r="466" spans="1:25" ht="36.950000000000003" customHeight="1" x14ac:dyDescent="0.25">
      <c r="A466" s="10"/>
      <c r="B466" s="10"/>
      <c r="C466" s="10" t="s">
        <v>1143</v>
      </c>
      <c r="D466" s="10"/>
      <c r="E466" s="12" t="s">
        <v>1144</v>
      </c>
      <c r="F466" s="12"/>
      <c r="G466" s="12"/>
      <c r="H466" s="10" t="s">
        <v>282</v>
      </c>
      <c r="I466" s="10" t="s">
        <v>1145</v>
      </c>
      <c r="J466" s="10"/>
      <c r="K466" s="10"/>
      <c r="L466" s="10"/>
      <c r="M466" s="10"/>
      <c r="N466" s="10"/>
      <c r="O466" s="10" t="s">
        <v>1145</v>
      </c>
      <c r="P466" s="10"/>
      <c r="Q466" s="10"/>
      <c r="R466" s="10"/>
      <c r="S466" s="10"/>
      <c r="T466" s="10"/>
      <c r="U466" s="10"/>
      <c r="V466" s="10"/>
      <c r="W466" s="10" t="s">
        <v>3013</v>
      </c>
      <c r="X466" s="10"/>
      <c r="Y466" s="10"/>
    </row>
    <row r="467" spans="1:25" ht="36.950000000000003" customHeight="1" x14ac:dyDescent="0.25">
      <c r="A467" s="10"/>
      <c r="B467" s="10"/>
      <c r="C467" s="10" t="s">
        <v>1147</v>
      </c>
      <c r="D467" s="10"/>
      <c r="E467" s="12" t="s">
        <v>1148</v>
      </c>
      <c r="F467" s="12"/>
      <c r="G467" s="12"/>
      <c r="H467" s="10" t="s">
        <v>282</v>
      </c>
      <c r="I467" s="10" t="s">
        <v>1149</v>
      </c>
      <c r="J467" s="10"/>
      <c r="K467" s="10"/>
      <c r="L467" s="10"/>
      <c r="M467" s="10"/>
      <c r="N467" s="10"/>
      <c r="O467" s="10" t="s">
        <v>1149</v>
      </c>
      <c r="P467" s="10"/>
      <c r="Q467" s="10"/>
      <c r="R467" s="10"/>
      <c r="S467" s="10"/>
      <c r="T467" s="10"/>
      <c r="U467" s="10"/>
      <c r="V467" s="10"/>
      <c r="W467" s="10" t="s">
        <v>3014</v>
      </c>
      <c r="X467" s="10"/>
      <c r="Y467" s="10"/>
    </row>
    <row r="468" spans="1:25" ht="14.1" customHeight="1" x14ac:dyDescent="0.25">
      <c r="A468" s="10"/>
      <c r="B468" s="10"/>
      <c r="C468" s="10"/>
      <c r="D468" s="10"/>
      <c r="E468" s="13" t="s">
        <v>289</v>
      </c>
      <c r="F468" s="13"/>
      <c r="G468" s="13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 t="s">
        <v>3015</v>
      </c>
      <c r="V468" s="10"/>
      <c r="W468" s="10" t="s">
        <v>3015</v>
      </c>
      <c r="X468" s="10"/>
      <c r="Y468" s="10"/>
    </row>
    <row r="469" spans="1:25" ht="25.5" customHeight="1" x14ac:dyDescent="0.25">
      <c r="A469" s="10"/>
      <c r="B469" s="10"/>
      <c r="C469" s="10"/>
      <c r="D469" s="10"/>
      <c r="E469" s="13" t="s">
        <v>1588</v>
      </c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0"/>
      <c r="W469" s="17" t="s">
        <v>3016</v>
      </c>
      <c r="X469" s="10"/>
      <c r="Y469" s="10"/>
    </row>
    <row r="470" spans="1:25" ht="14.1" customHeight="1" x14ac:dyDescent="0.25">
      <c r="A470" s="10"/>
      <c r="B470" s="10"/>
      <c r="C470" s="10"/>
      <c r="D470" s="10"/>
      <c r="E470" s="18" t="s">
        <v>610</v>
      </c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0"/>
      <c r="X470" s="10"/>
      <c r="Y470" s="10"/>
    </row>
    <row r="471" spans="1:25" ht="14.1" customHeight="1" x14ac:dyDescent="0.25">
      <c r="A471" s="10"/>
      <c r="B471" s="10"/>
      <c r="C471" s="10"/>
      <c r="D471" s="10"/>
      <c r="E471" s="12" t="s">
        <v>611</v>
      </c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0"/>
      <c r="W471" s="10" t="s">
        <v>3017</v>
      </c>
      <c r="X471" s="10"/>
      <c r="Y471" s="10"/>
    </row>
    <row r="472" spans="1:25" ht="14.1" customHeight="1" x14ac:dyDescent="0.25">
      <c r="A472" s="10"/>
      <c r="B472" s="10"/>
      <c r="C472" s="10"/>
      <c r="D472" s="10"/>
      <c r="E472" s="12" t="s">
        <v>613</v>
      </c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0"/>
      <c r="W472" s="10" t="s">
        <v>3018</v>
      </c>
      <c r="X472" s="10"/>
      <c r="Y472" s="10"/>
    </row>
    <row r="473" spans="1:25" ht="14.1" customHeight="1" x14ac:dyDescent="0.25">
      <c r="A473" s="10"/>
      <c r="B473" s="10"/>
      <c r="C473" s="10"/>
      <c r="D473" s="10"/>
      <c r="E473" s="12" t="s">
        <v>615</v>
      </c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0"/>
      <c r="W473" s="10" t="s">
        <v>3019</v>
      </c>
      <c r="X473" s="10"/>
      <c r="Y473" s="10"/>
    </row>
    <row r="474" spans="1:25" ht="14.1" customHeight="1" x14ac:dyDescent="0.25">
      <c r="A474" s="10"/>
      <c r="B474" s="10"/>
      <c r="C474" s="10"/>
      <c r="D474" s="10"/>
      <c r="E474" s="12" t="s">
        <v>617</v>
      </c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0"/>
      <c r="W474" s="10" t="s">
        <v>3020</v>
      </c>
      <c r="X474" s="10"/>
      <c r="Y474" s="10"/>
    </row>
    <row r="475" spans="1:25" ht="14.1" customHeight="1" x14ac:dyDescent="0.25">
      <c r="A475" s="10"/>
      <c r="B475" s="10"/>
      <c r="C475" s="10"/>
      <c r="D475" s="10"/>
      <c r="E475" s="12" t="s">
        <v>618</v>
      </c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0"/>
      <c r="W475" s="10" t="s">
        <v>34</v>
      </c>
      <c r="X475" s="10"/>
      <c r="Y475" s="10"/>
    </row>
    <row r="476" spans="1:25" ht="14.1" customHeight="1" x14ac:dyDescent="0.25">
      <c r="A476" s="10"/>
      <c r="B476" s="10"/>
      <c r="C476" s="10"/>
      <c r="D476" s="10"/>
      <c r="E476" s="12" t="s">
        <v>620</v>
      </c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0"/>
      <c r="W476" s="10" t="s">
        <v>3021</v>
      </c>
      <c r="X476" s="10"/>
      <c r="Y476" s="10"/>
    </row>
    <row r="477" spans="1:25" ht="14.1" customHeight="1" x14ac:dyDescent="0.25">
      <c r="A477" s="10"/>
      <c r="B477" s="10"/>
      <c r="C477" s="10"/>
      <c r="D477" s="10"/>
      <c r="E477" s="12" t="s">
        <v>622</v>
      </c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0"/>
      <c r="W477" s="10" t="s">
        <v>3022</v>
      </c>
      <c r="X477" s="10"/>
      <c r="Y477" s="10"/>
    </row>
    <row r="478" spans="1:25" ht="14.1" customHeight="1" x14ac:dyDescent="0.25">
      <c r="A478" s="10"/>
      <c r="B478" s="10"/>
      <c r="C478" s="10"/>
      <c r="D478" s="10"/>
      <c r="E478" s="12" t="s">
        <v>624</v>
      </c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0"/>
      <c r="W478" s="10" t="s">
        <v>3023</v>
      </c>
      <c r="X478" s="10"/>
      <c r="Y478" s="10"/>
    </row>
    <row r="479" spans="1:25" ht="14.1" customHeight="1" x14ac:dyDescent="0.25">
      <c r="A479" s="10"/>
      <c r="B479" s="10"/>
      <c r="C479" s="10"/>
      <c r="D479" s="10"/>
      <c r="E479" s="12" t="s">
        <v>626</v>
      </c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0"/>
      <c r="W479" s="10" t="s">
        <v>34</v>
      </c>
      <c r="X479" s="10"/>
      <c r="Y479" s="10"/>
    </row>
    <row r="480" spans="1:25" ht="14.1" customHeight="1" x14ac:dyDescent="0.25">
      <c r="A480" s="10"/>
      <c r="B480" s="10"/>
      <c r="C480" s="10"/>
      <c r="D480" s="10"/>
      <c r="E480" s="12" t="s">
        <v>627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0"/>
      <c r="W480" s="10" t="s">
        <v>34</v>
      </c>
      <c r="X480" s="10"/>
      <c r="Y480" s="10"/>
    </row>
    <row r="481" spans="1:25" ht="14.1" customHeight="1" x14ac:dyDescent="0.25">
      <c r="A481" s="10"/>
      <c r="B481" s="10"/>
      <c r="C481" s="10"/>
      <c r="D481" s="10"/>
      <c r="E481" s="13" t="s">
        <v>1597</v>
      </c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0"/>
      <c r="W481" s="17" t="s">
        <v>3024</v>
      </c>
      <c r="X481" s="10"/>
      <c r="Y481" s="10"/>
    </row>
    <row r="482" spans="1:25" ht="14.1" customHeight="1" x14ac:dyDescent="0.25">
      <c r="A482" s="10"/>
      <c r="B482" s="10"/>
      <c r="C482" s="10"/>
      <c r="D482" s="10"/>
      <c r="E482" s="18" t="s">
        <v>610</v>
      </c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0"/>
      <c r="X482" s="10"/>
      <c r="Y482" s="10"/>
    </row>
    <row r="483" spans="1:25" ht="25.5" customHeight="1" x14ac:dyDescent="0.25">
      <c r="A483" s="10"/>
      <c r="B483" s="10"/>
      <c r="C483" s="10"/>
      <c r="D483" s="10"/>
      <c r="E483" s="12" t="s">
        <v>630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0"/>
      <c r="W483" s="10" t="s">
        <v>34</v>
      </c>
      <c r="X483" s="10"/>
      <c r="Y483" s="10"/>
    </row>
    <row r="484" spans="1:25" ht="14.1" customHeight="1" x14ac:dyDescent="0.25">
      <c r="A484" s="10"/>
      <c r="B484" s="10"/>
      <c r="C484" s="10"/>
      <c r="D484" s="10"/>
      <c r="E484" s="12" t="s">
        <v>631</v>
      </c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0"/>
      <c r="W484" s="10" t="s">
        <v>34</v>
      </c>
      <c r="X484" s="10"/>
      <c r="Y484" s="10"/>
    </row>
    <row r="485" spans="1:25" ht="14.1" customHeight="1" x14ac:dyDescent="0.25">
      <c r="A485" s="10"/>
      <c r="B485" s="10"/>
      <c r="C485" s="10"/>
      <c r="D485" s="10"/>
      <c r="E485" s="18" t="s">
        <v>632</v>
      </c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0"/>
      <c r="X485" s="10"/>
      <c r="Y485" s="10"/>
    </row>
    <row r="486" spans="1:25" ht="14.1" customHeight="1" x14ac:dyDescent="0.25">
      <c r="A486" s="10"/>
      <c r="B486" s="10"/>
      <c r="C486" s="10"/>
      <c r="D486" s="10"/>
      <c r="E486" s="12" t="s">
        <v>633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0"/>
      <c r="W486" s="10" t="s">
        <v>2516</v>
      </c>
      <c r="X486" s="10"/>
      <c r="Y486" s="10"/>
    </row>
    <row r="487" spans="1:25" ht="14.1" customHeight="1" x14ac:dyDescent="0.25">
      <c r="A487" s="10"/>
      <c r="B487" s="10"/>
      <c r="C487" s="10"/>
      <c r="D487" s="10"/>
      <c r="E487" s="12" t="s">
        <v>634</v>
      </c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0"/>
      <c r="W487" s="10" t="s">
        <v>2517</v>
      </c>
      <c r="X487" s="10"/>
      <c r="Y487" s="10"/>
    </row>
    <row r="488" spans="1:25" ht="12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4.1" customHeight="1" x14ac:dyDescent="0.25">
      <c r="A489" s="10"/>
      <c r="B489" s="10"/>
      <c r="C489" s="10"/>
      <c r="D489" s="10"/>
      <c r="E489" s="13" t="s">
        <v>635</v>
      </c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0"/>
      <c r="Y489" s="10"/>
    </row>
    <row r="490" spans="1:25" ht="12.75" customHeight="1" x14ac:dyDescent="0.25">
      <c r="A490" s="10"/>
      <c r="B490" s="10"/>
      <c r="C490" s="10"/>
      <c r="D490" s="10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0"/>
      <c r="Y490" s="10"/>
    </row>
    <row r="491" spans="1:25" ht="14.1" customHeight="1" x14ac:dyDescent="0.25">
      <c r="A491" s="10"/>
      <c r="B491" s="10"/>
      <c r="C491" s="10"/>
      <c r="D491" s="10"/>
      <c r="E491" s="13" t="s">
        <v>636</v>
      </c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0"/>
      <c r="W491" s="10"/>
      <c r="X491" s="17" t="s">
        <v>3025</v>
      </c>
      <c r="Y491" s="10"/>
    </row>
    <row r="492" spans="1:25" ht="14.1" customHeight="1" x14ac:dyDescent="0.25">
      <c r="A492" s="10"/>
      <c r="B492" s="10"/>
      <c r="C492" s="10"/>
      <c r="D492" s="10"/>
      <c r="E492" s="18" t="s">
        <v>610</v>
      </c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0"/>
      <c r="Y492" s="10"/>
    </row>
    <row r="493" spans="1:25" ht="14.1" customHeight="1" x14ac:dyDescent="0.25">
      <c r="A493" s="10"/>
      <c r="B493" s="10"/>
      <c r="C493" s="10"/>
      <c r="D493" s="10"/>
      <c r="E493" s="12" t="s">
        <v>637</v>
      </c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0"/>
      <c r="W493" s="10"/>
      <c r="X493" s="10" t="s">
        <v>3026</v>
      </c>
      <c r="Y493" s="10"/>
    </row>
    <row r="494" spans="1:25" ht="14.1" customHeight="1" x14ac:dyDescent="0.25">
      <c r="A494" s="10"/>
      <c r="B494" s="10"/>
      <c r="C494" s="10"/>
      <c r="D494" s="10"/>
      <c r="E494" s="18" t="s">
        <v>638</v>
      </c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0"/>
      <c r="Y494" s="10"/>
    </row>
    <row r="495" spans="1:25" ht="14.1" customHeight="1" x14ac:dyDescent="0.25">
      <c r="A495" s="10"/>
      <c r="B495" s="10"/>
      <c r="C495" s="10"/>
      <c r="D495" s="10"/>
      <c r="E495" s="12" t="s">
        <v>639</v>
      </c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0"/>
      <c r="W495" s="10"/>
      <c r="X495" s="10" t="s">
        <v>3027</v>
      </c>
      <c r="Y495" s="10"/>
    </row>
    <row r="496" spans="1:25" ht="14.1" customHeight="1" x14ac:dyDescent="0.25">
      <c r="A496" s="10"/>
      <c r="B496" s="10"/>
      <c r="C496" s="10"/>
      <c r="D496" s="10"/>
      <c r="E496" s="12" t="s">
        <v>640</v>
      </c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0"/>
      <c r="W496" s="10"/>
      <c r="X496" s="10" t="s">
        <v>3028</v>
      </c>
      <c r="Y496" s="10"/>
    </row>
    <row r="497" spans="1:25" ht="14.1" customHeight="1" x14ac:dyDescent="0.25">
      <c r="A497" s="10"/>
      <c r="B497" s="10"/>
      <c r="C497" s="10"/>
      <c r="D497" s="10"/>
      <c r="E497" s="12" t="s">
        <v>641</v>
      </c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0"/>
      <c r="W497" s="10"/>
      <c r="X497" s="10" t="s">
        <v>3029</v>
      </c>
      <c r="Y497" s="10"/>
    </row>
    <row r="498" spans="1:25" ht="14.1" customHeight="1" x14ac:dyDescent="0.25">
      <c r="A498" s="10"/>
      <c r="B498" s="10"/>
      <c r="C498" s="10"/>
      <c r="D498" s="10"/>
      <c r="E498" s="12" t="s">
        <v>642</v>
      </c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0"/>
      <c r="W498" s="10"/>
      <c r="X498" s="10" t="s">
        <v>3030</v>
      </c>
      <c r="Y498" s="10"/>
    </row>
    <row r="499" spans="1:25" ht="14.1" customHeight="1" x14ac:dyDescent="0.25">
      <c r="A499" s="10"/>
      <c r="B499" s="10"/>
      <c r="C499" s="10"/>
      <c r="D499" s="10"/>
      <c r="E499" s="12" t="s">
        <v>644</v>
      </c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0"/>
      <c r="W499" s="10"/>
      <c r="X499" s="10" t="s">
        <v>3031</v>
      </c>
      <c r="Y499" s="10"/>
    </row>
    <row r="500" spans="1:25" ht="14.1" customHeight="1" x14ac:dyDescent="0.25">
      <c r="A500" s="10"/>
      <c r="B500" s="10"/>
      <c r="C500" s="10"/>
      <c r="D500" s="10"/>
      <c r="E500" s="12" t="s">
        <v>645</v>
      </c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0"/>
      <c r="W500" s="10"/>
      <c r="X500" s="10" t="s">
        <v>3032</v>
      </c>
      <c r="Y500" s="10"/>
    </row>
    <row r="501" spans="1:25" ht="14.1" customHeight="1" x14ac:dyDescent="0.25">
      <c r="A501" s="10"/>
      <c r="B501" s="10"/>
      <c r="C501" s="10"/>
      <c r="D501" s="10"/>
      <c r="E501" s="12" t="s">
        <v>646</v>
      </c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0"/>
      <c r="W501" s="10"/>
      <c r="X501" s="10" t="s">
        <v>3033</v>
      </c>
      <c r="Y501" s="10"/>
    </row>
    <row r="502" spans="1:25" ht="12.75" customHeight="1" x14ac:dyDescent="0.25">
      <c r="A502" s="10"/>
      <c r="B502" s="10"/>
      <c r="C502" s="10"/>
      <c r="D502" s="10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0"/>
      <c r="Y502" s="10"/>
    </row>
    <row r="503" spans="1:25" ht="14.1" customHeight="1" x14ac:dyDescent="0.25">
      <c r="A503" s="10"/>
      <c r="B503" s="10"/>
      <c r="C503" s="10"/>
      <c r="D503" s="10"/>
      <c r="E503" s="13" t="s">
        <v>1608</v>
      </c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0"/>
      <c r="W503" s="10"/>
      <c r="X503" s="17" t="s">
        <v>3034</v>
      </c>
      <c r="Y503" s="10"/>
    </row>
    <row r="504" spans="1:25" ht="14.1" customHeight="1" x14ac:dyDescent="0.25">
      <c r="A504" s="10"/>
      <c r="B504" s="10"/>
      <c r="C504" s="10"/>
      <c r="D504" s="10"/>
      <c r="E504" s="18" t="s">
        <v>610</v>
      </c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0"/>
      <c r="Y504" s="10"/>
    </row>
    <row r="505" spans="1:25" ht="14.1" customHeight="1" x14ac:dyDescent="0.25">
      <c r="A505" s="10"/>
      <c r="B505" s="10"/>
      <c r="C505" s="10"/>
      <c r="D505" s="10"/>
      <c r="E505" s="12" t="s">
        <v>637</v>
      </c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0"/>
      <c r="W505" s="10"/>
      <c r="X505" s="10" t="s">
        <v>3035</v>
      </c>
      <c r="Y505" s="10"/>
    </row>
    <row r="506" spans="1:25" ht="14.1" customHeight="1" x14ac:dyDescent="0.25">
      <c r="A506" s="10"/>
      <c r="B506" s="10"/>
      <c r="C506" s="10"/>
      <c r="D506" s="10"/>
      <c r="E506" s="18" t="s">
        <v>638</v>
      </c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0"/>
      <c r="Y506" s="10"/>
    </row>
    <row r="507" spans="1:25" ht="14.1" customHeight="1" x14ac:dyDescent="0.25">
      <c r="A507" s="10"/>
      <c r="B507" s="10"/>
      <c r="C507" s="10"/>
      <c r="D507" s="10"/>
      <c r="E507" s="12" t="s">
        <v>639</v>
      </c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0"/>
      <c r="W507" s="10"/>
      <c r="X507" s="10" t="s">
        <v>3036</v>
      </c>
      <c r="Y507" s="10"/>
    </row>
    <row r="508" spans="1:25" ht="14.1" customHeight="1" x14ac:dyDescent="0.25">
      <c r="A508" s="10"/>
      <c r="B508" s="10"/>
      <c r="C508" s="10"/>
      <c r="D508" s="10"/>
      <c r="E508" s="12" t="s">
        <v>640</v>
      </c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0"/>
      <c r="W508" s="10"/>
      <c r="X508" s="10" t="s">
        <v>3037</v>
      </c>
      <c r="Y508" s="10"/>
    </row>
    <row r="509" spans="1:25" ht="14.1" customHeight="1" x14ac:dyDescent="0.25">
      <c r="A509" s="10"/>
      <c r="B509" s="10"/>
      <c r="C509" s="10"/>
      <c r="D509" s="10"/>
      <c r="E509" s="12" t="s">
        <v>641</v>
      </c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0"/>
      <c r="W509" s="10"/>
      <c r="X509" s="10" t="s">
        <v>3038</v>
      </c>
      <c r="Y509" s="10"/>
    </row>
    <row r="510" spans="1:25" ht="14.1" customHeight="1" x14ac:dyDescent="0.25">
      <c r="A510" s="10"/>
      <c r="B510" s="10"/>
      <c r="C510" s="10"/>
      <c r="D510" s="10"/>
      <c r="E510" s="12" t="s">
        <v>642</v>
      </c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0"/>
      <c r="W510" s="10"/>
      <c r="X510" s="10" t="s">
        <v>3039</v>
      </c>
      <c r="Y510" s="10"/>
    </row>
    <row r="511" spans="1:25" ht="14.1" customHeight="1" x14ac:dyDescent="0.25">
      <c r="A511" s="10"/>
      <c r="B511" s="10"/>
      <c r="C511" s="10"/>
      <c r="D511" s="10"/>
      <c r="E511" s="12" t="s">
        <v>644</v>
      </c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0"/>
      <c r="W511" s="10"/>
      <c r="X511" s="10" t="s">
        <v>3040</v>
      </c>
      <c r="Y511" s="10"/>
    </row>
    <row r="512" spans="1:25" ht="14.1" customHeight="1" x14ac:dyDescent="0.25">
      <c r="A512" s="10"/>
      <c r="B512" s="10"/>
      <c r="C512" s="10"/>
      <c r="D512" s="10"/>
      <c r="E512" s="12" t="s">
        <v>645</v>
      </c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0"/>
      <c r="W512" s="10"/>
      <c r="X512" s="10" t="s">
        <v>3041</v>
      </c>
      <c r="Y512" s="10"/>
    </row>
    <row r="513" spans="1:25" ht="14.1" customHeight="1" x14ac:dyDescent="0.25">
      <c r="A513" s="10"/>
      <c r="B513" s="10"/>
      <c r="C513" s="10"/>
      <c r="D513" s="10"/>
      <c r="E513" s="12" t="s">
        <v>646</v>
      </c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0"/>
      <c r="W513" s="10"/>
      <c r="X513" s="10" t="s">
        <v>3042</v>
      </c>
      <c r="Y513" s="10"/>
    </row>
    <row r="514" spans="1:25" ht="12.75" customHeight="1" x14ac:dyDescent="0.25">
      <c r="A514" s="10"/>
      <c r="B514" s="10"/>
      <c r="C514" s="10"/>
      <c r="D514" s="10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0"/>
      <c r="Y514" s="10"/>
    </row>
    <row r="515" spans="1:25" ht="14.1" customHeight="1" x14ac:dyDescent="0.25">
      <c r="A515" s="10"/>
      <c r="B515" s="10"/>
      <c r="C515" s="10"/>
      <c r="D515" s="10"/>
      <c r="E515" s="13" t="s">
        <v>647</v>
      </c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0"/>
      <c r="W515" s="10"/>
      <c r="X515" s="17" t="s">
        <v>3024</v>
      </c>
      <c r="Y515" s="10"/>
    </row>
    <row r="516" spans="1:25" ht="14.1" customHeight="1" x14ac:dyDescent="0.25">
      <c r="A516" s="10"/>
      <c r="B516" s="10"/>
      <c r="C516" s="10"/>
      <c r="D516" s="10"/>
      <c r="E516" s="12" t="s">
        <v>648</v>
      </c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0"/>
      <c r="W516" s="10"/>
      <c r="X516" s="10" t="s">
        <v>3024</v>
      </c>
      <c r="Y516" s="10"/>
    </row>
    <row r="517" spans="1:25" ht="14.1" customHeight="1" x14ac:dyDescent="0.25">
      <c r="A517" s="10"/>
      <c r="B517" s="10"/>
      <c r="C517" s="10"/>
      <c r="D517" s="10"/>
      <c r="E517" s="18" t="s">
        <v>610</v>
      </c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0"/>
      <c r="Y517" s="10"/>
    </row>
    <row r="518" spans="1:25" ht="14.1" customHeight="1" x14ac:dyDescent="0.25">
      <c r="A518" s="10"/>
      <c r="B518" s="10"/>
      <c r="C518" s="10"/>
      <c r="D518" s="10"/>
      <c r="E518" s="12" t="s">
        <v>637</v>
      </c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0"/>
      <c r="W518" s="10"/>
      <c r="X518" s="10" t="s">
        <v>3016</v>
      </c>
      <c r="Y518" s="10"/>
    </row>
    <row r="519" spans="1:25" ht="14.1" customHeight="1" x14ac:dyDescent="0.25">
      <c r="A519" s="10"/>
      <c r="B519" s="10"/>
      <c r="C519" s="10"/>
      <c r="D519" s="10"/>
      <c r="E519" s="18" t="s">
        <v>638</v>
      </c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0"/>
      <c r="Y519" s="10"/>
    </row>
    <row r="520" spans="1:25" ht="14.1" customHeight="1" x14ac:dyDescent="0.25">
      <c r="A520" s="10"/>
      <c r="B520" s="10"/>
      <c r="C520" s="10"/>
      <c r="D520" s="10"/>
      <c r="E520" s="12" t="s">
        <v>639</v>
      </c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0"/>
      <c r="W520" s="10"/>
      <c r="X520" s="10" t="s">
        <v>3017</v>
      </c>
      <c r="Y520" s="10"/>
    </row>
    <row r="521" spans="1:25" ht="14.1" customHeight="1" x14ac:dyDescent="0.25">
      <c r="A521" s="10"/>
      <c r="B521" s="10"/>
      <c r="C521" s="10"/>
      <c r="D521" s="10"/>
      <c r="E521" s="12" t="s">
        <v>640</v>
      </c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0"/>
      <c r="W521" s="10"/>
      <c r="X521" s="10" t="s">
        <v>3018</v>
      </c>
      <c r="Y521" s="10"/>
    </row>
    <row r="522" spans="1:25" ht="14.1" customHeight="1" x14ac:dyDescent="0.25">
      <c r="A522" s="10"/>
      <c r="B522" s="10"/>
      <c r="C522" s="10"/>
      <c r="D522" s="10"/>
      <c r="E522" s="12" t="s">
        <v>641</v>
      </c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0"/>
      <c r="W522" s="10"/>
      <c r="X522" s="10" t="s">
        <v>3019</v>
      </c>
      <c r="Y522" s="10"/>
    </row>
    <row r="523" spans="1:25" ht="14.1" customHeight="1" x14ac:dyDescent="0.25">
      <c r="A523" s="10"/>
      <c r="B523" s="10"/>
      <c r="C523" s="10"/>
      <c r="D523" s="10"/>
      <c r="E523" s="12" t="s">
        <v>642</v>
      </c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0"/>
      <c r="W523" s="10"/>
      <c r="X523" s="10" t="s">
        <v>3020</v>
      </c>
      <c r="Y523" s="10"/>
    </row>
    <row r="524" spans="1:25" ht="14.1" customHeight="1" x14ac:dyDescent="0.25">
      <c r="A524" s="10"/>
      <c r="B524" s="10"/>
      <c r="C524" s="10"/>
      <c r="D524" s="10"/>
      <c r="E524" s="12" t="s">
        <v>643</v>
      </c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0"/>
      <c r="W524" s="10"/>
      <c r="X524" s="10" t="s">
        <v>34</v>
      </c>
      <c r="Y524" s="10"/>
    </row>
    <row r="525" spans="1:25" ht="14.1" customHeight="1" x14ac:dyDescent="0.25">
      <c r="A525" s="10"/>
      <c r="B525" s="10"/>
      <c r="C525" s="10"/>
      <c r="D525" s="10"/>
      <c r="E525" s="12" t="s">
        <v>644</v>
      </c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0"/>
      <c r="W525" s="10"/>
      <c r="X525" s="10" t="s">
        <v>3021</v>
      </c>
      <c r="Y525" s="10"/>
    </row>
    <row r="526" spans="1:25" ht="14.1" customHeight="1" x14ac:dyDescent="0.25">
      <c r="A526" s="10"/>
      <c r="B526" s="10"/>
      <c r="C526" s="10"/>
      <c r="D526" s="10"/>
      <c r="E526" s="12" t="s">
        <v>645</v>
      </c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0"/>
      <c r="W526" s="10"/>
      <c r="X526" s="10" t="s">
        <v>3022</v>
      </c>
      <c r="Y526" s="10"/>
    </row>
    <row r="527" spans="1:25" ht="14.1" customHeight="1" x14ac:dyDescent="0.25">
      <c r="A527" s="10"/>
      <c r="B527" s="10"/>
      <c r="C527" s="10"/>
      <c r="D527" s="10"/>
      <c r="E527" s="12" t="s">
        <v>646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0"/>
      <c r="W527" s="10"/>
      <c r="X527" s="10" t="s">
        <v>3023</v>
      </c>
      <c r="Y527" s="10"/>
    </row>
    <row r="528" spans="1:25" ht="14.1" customHeight="1" x14ac:dyDescent="0.25">
      <c r="A528" s="10"/>
      <c r="B528" s="10"/>
      <c r="C528" s="10"/>
      <c r="D528" s="10"/>
      <c r="E528" s="12" t="s">
        <v>649</v>
      </c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0"/>
      <c r="W528" s="10"/>
      <c r="X528" s="10" t="s">
        <v>34</v>
      </c>
      <c r="Y528" s="10"/>
    </row>
    <row r="529" spans="1:25" ht="14.1" customHeight="1" x14ac:dyDescent="0.25">
      <c r="A529" s="10"/>
      <c r="B529" s="10"/>
      <c r="C529" s="10"/>
      <c r="D529" s="10"/>
      <c r="E529" s="12" t="s">
        <v>650</v>
      </c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0"/>
      <c r="W529" s="10"/>
      <c r="X529" s="10" t="s">
        <v>34</v>
      </c>
      <c r="Y529" s="10"/>
    </row>
    <row r="530" spans="1:25" ht="12.75" customHeight="1" x14ac:dyDescent="0.25">
      <c r="A530" s="10"/>
      <c r="B530" s="10"/>
      <c r="C530" s="10"/>
      <c r="D530" s="10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0"/>
      <c r="Y530" s="10"/>
    </row>
    <row r="531" spans="1:25" ht="14.1" customHeight="1" x14ac:dyDescent="0.25">
      <c r="A531" s="10"/>
      <c r="B531" s="10"/>
      <c r="C531" s="10"/>
      <c r="D531" s="10"/>
      <c r="E531" s="19" t="s">
        <v>651</v>
      </c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0"/>
      <c r="Y531" s="10"/>
    </row>
    <row r="532" spans="1:25" ht="25.5" customHeight="1" x14ac:dyDescent="0.25">
      <c r="A532" s="10"/>
      <c r="B532" s="10"/>
      <c r="C532" s="10"/>
      <c r="D532" s="10"/>
      <c r="E532" s="12" t="s">
        <v>630</v>
      </c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0"/>
      <c r="W532" s="10"/>
      <c r="X532" s="10" t="s">
        <v>34</v>
      </c>
      <c r="Y532" s="10"/>
    </row>
    <row r="533" spans="1:25" ht="14.1" customHeight="1" x14ac:dyDescent="0.25">
      <c r="A533" s="10"/>
      <c r="B533" s="10"/>
      <c r="C533" s="10"/>
      <c r="D533" s="10"/>
      <c r="E533" s="12" t="s">
        <v>631</v>
      </c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0"/>
      <c r="W533" s="10"/>
      <c r="X533" s="10" t="s">
        <v>34</v>
      </c>
      <c r="Y533" s="10"/>
    </row>
    <row r="534" spans="1:25" ht="14.1" customHeight="1" x14ac:dyDescent="0.25">
      <c r="A534" s="10"/>
      <c r="B534" s="10"/>
      <c r="C534" s="10"/>
      <c r="D534" s="10"/>
      <c r="E534" s="12" t="s">
        <v>633</v>
      </c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0"/>
      <c r="W534" s="10"/>
      <c r="X534" s="10" t="s">
        <v>2516</v>
      </c>
      <c r="Y534" s="10"/>
    </row>
    <row r="535" spans="1:25" ht="14.1" customHeight="1" x14ac:dyDescent="0.25">
      <c r="A535" s="10"/>
      <c r="B535" s="10"/>
      <c r="C535" s="10"/>
      <c r="D535" s="10"/>
      <c r="E535" s="12" t="s">
        <v>634</v>
      </c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0"/>
      <c r="W535" s="10"/>
      <c r="X535" s="10" t="s">
        <v>2517</v>
      </c>
      <c r="Y535" s="10"/>
    </row>
    <row r="536" spans="1:25" ht="12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3.7" customHeight="1" x14ac:dyDescent="0.25">
      <c r="A537" s="1" t="s">
        <v>652</v>
      </c>
      <c r="B537" s="1"/>
      <c r="C537" s="1"/>
      <c r="D537" s="8" t="s">
        <v>653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25">
      <c r="A538" s="1"/>
      <c r="B538" s="1"/>
      <c r="C538" s="1"/>
      <c r="D538" s="15" t="s">
        <v>181</v>
      </c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"/>
      <c r="S538" s="1"/>
      <c r="T538" s="1"/>
      <c r="U538" s="1"/>
      <c r="V538" s="1"/>
      <c r="W538" s="1"/>
      <c r="X538" s="1"/>
      <c r="Y538" s="1"/>
    </row>
    <row r="539" spans="1:25" ht="13.7" customHeight="1" x14ac:dyDescent="0.25">
      <c r="A539" s="1" t="s">
        <v>654</v>
      </c>
      <c r="B539" s="1"/>
      <c r="C539" s="1"/>
      <c r="D539" s="8" t="s">
        <v>653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25">
      <c r="A540" s="1"/>
      <c r="B540" s="1"/>
      <c r="C540" s="1"/>
      <c r="D540" s="15" t="s">
        <v>181</v>
      </c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</sheetData>
  <mergeCells count="5709">
    <mergeCell ref="A536:Y536"/>
    <mergeCell ref="A537:C538"/>
    <mergeCell ref="D537:Q537"/>
    <mergeCell ref="D538:Q538"/>
    <mergeCell ref="R537:Y538"/>
    <mergeCell ref="A539:C540"/>
    <mergeCell ref="D539:Q539"/>
    <mergeCell ref="D540:Q540"/>
    <mergeCell ref="R539:Y540"/>
    <mergeCell ref="A541:Y541"/>
    <mergeCell ref="A533"/>
    <mergeCell ref="B533:D533"/>
    <mergeCell ref="E533:H533"/>
    <mergeCell ref="I533:U533"/>
    <mergeCell ref="V533:W533"/>
    <mergeCell ref="X533:Y533"/>
    <mergeCell ref="A534"/>
    <mergeCell ref="B534:D534"/>
    <mergeCell ref="E534:H534"/>
    <mergeCell ref="I534:U534"/>
    <mergeCell ref="V534:W534"/>
    <mergeCell ref="X534:Y534"/>
    <mergeCell ref="A535"/>
    <mergeCell ref="B535:D535"/>
    <mergeCell ref="E535:H535"/>
    <mergeCell ref="I535:U535"/>
    <mergeCell ref="V535:W535"/>
    <mergeCell ref="X535:Y535"/>
    <mergeCell ref="A529"/>
    <mergeCell ref="B529:D529"/>
    <mergeCell ref="E529:H529"/>
    <mergeCell ref="I529:U529"/>
    <mergeCell ref="V529:W529"/>
    <mergeCell ref="X529:Y529"/>
    <mergeCell ref="A530"/>
    <mergeCell ref="B530:D530"/>
    <mergeCell ref="E530:W530"/>
    <mergeCell ref="X530:Y530"/>
    <mergeCell ref="A531"/>
    <mergeCell ref="B531:D531"/>
    <mergeCell ref="E531:W531"/>
    <mergeCell ref="X531:Y531"/>
    <mergeCell ref="A532"/>
    <mergeCell ref="B532:D532"/>
    <mergeCell ref="E532:H532"/>
    <mergeCell ref="I532:U532"/>
    <mergeCell ref="V532:W532"/>
    <mergeCell ref="X532:Y532"/>
    <mergeCell ref="A526"/>
    <mergeCell ref="B526:D526"/>
    <mergeCell ref="E526:H526"/>
    <mergeCell ref="I526:U526"/>
    <mergeCell ref="V526:W526"/>
    <mergeCell ref="X526:Y526"/>
    <mergeCell ref="A527"/>
    <mergeCell ref="B527:D527"/>
    <mergeCell ref="E527:H527"/>
    <mergeCell ref="I527:U527"/>
    <mergeCell ref="V527:W527"/>
    <mergeCell ref="X527:Y527"/>
    <mergeCell ref="A528"/>
    <mergeCell ref="B528:D528"/>
    <mergeCell ref="E528:H528"/>
    <mergeCell ref="I528:U528"/>
    <mergeCell ref="V528:W528"/>
    <mergeCell ref="X528:Y528"/>
    <mergeCell ref="A523"/>
    <mergeCell ref="B523:D523"/>
    <mergeCell ref="E523:H523"/>
    <mergeCell ref="I523:U523"/>
    <mergeCell ref="V523:W523"/>
    <mergeCell ref="X523:Y523"/>
    <mergeCell ref="A524"/>
    <mergeCell ref="B524:D524"/>
    <mergeCell ref="E524:H524"/>
    <mergeCell ref="I524:U524"/>
    <mergeCell ref="V524:W524"/>
    <mergeCell ref="X524:Y524"/>
    <mergeCell ref="A525"/>
    <mergeCell ref="B525:D525"/>
    <mergeCell ref="E525:H525"/>
    <mergeCell ref="I525:U525"/>
    <mergeCell ref="V525:W525"/>
    <mergeCell ref="X525:Y525"/>
    <mergeCell ref="A520"/>
    <mergeCell ref="B520:D520"/>
    <mergeCell ref="E520:H520"/>
    <mergeCell ref="I520:U520"/>
    <mergeCell ref="V520:W520"/>
    <mergeCell ref="X520:Y520"/>
    <mergeCell ref="A521"/>
    <mergeCell ref="B521:D521"/>
    <mergeCell ref="E521:H521"/>
    <mergeCell ref="I521:U521"/>
    <mergeCell ref="V521:W521"/>
    <mergeCell ref="X521:Y521"/>
    <mergeCell ref="A522"/>
    <mergeCell ref="B522:D522"/>
    <mergeCell ref="E522:H522"/>
    <mergeCell ref="I522:U522"/>
    <mergeCell ref="V522:W522"/>
    <mergeCell ref="X522:Y522"/>
    <mergeCell ref="A516"/>
    <mergeCell ref="B516:D516"/>
    <mergeCell ref="E516:H516"/>
    <mergeCell ref="I516:U516"/>
    <mergeCell ref="V516:W516"/>
    <mergeCell ref="X516:Y516"/>
    <mergeCell ref="A517"/>
    <mergeCell ref="B517:D517"/>
    <mergeCell ref="E517:W517"/>
    <mergeCell ref="X517:Y517"/>
    <mergeCell ref="A518"/>
    <mergeCell ref="B518:D518"/>
    <mergeCell ref="E518:H518"/>
    <mergeCell ref="I518:U518"/>
    <mergeCell ref="V518:W518"/>
    <mergeCell ref="X518:Y518"/>
    <mergeCell ref="A519"/>
    <mergeCell ref="B519:D519"/>
    <mergeCell ref="E519:W519"/>
    <mergeCell ref="X519:Y519"/>
    <mergeCell ref="A512"/>
    <mergeCell ref="B512:D512"/>
    <mergeCell ref="E512:H512"/>
    <mergeCell ref="I512:U512"/>
    <mergeCell ref="V512:W512"/>
    <mergeCell ref="X512:Y512"/>
    <mergeCell ref="A513"/>
    <mergeCell ref="B513:D513"/>
    <mergeCell ref="E513:H513"/>
    <mergeCell ref="I513:U513"/>
    <mergeCell ref="V513:W513"/>
    <mergeCell ref="X513:Y513"/>
    <mergeCell ref="A514"/>
    <mergeCell ref="B514:D514"/>
    <mergeCell ref="E514:W514"/>
    <mergeCell ref="X514:Y514"/>
    <mergeCell ref="A515"/>
    <mergeCell ref="B515:D515"/>
    <mergeCell ref="E515:H515"/>
    <mergeCell ref="I515:U515"/>
    <mergeCell ref="V515:W515"/>
    <mergeCell ref="X515:Y515"/>
    <mergeCell ref="A509"/>
    <mergeCell ref="B509:D509"/>
    <mergeCell ref="E509:H509"/>
    <mergeCell ref="I509:U509"/>
    <mergeCell ref="V509:W509"/>
    <mergeCell ref="X509:Y509"/>
    <mergeCell ref="A510"/>
    <mergeCell ref="B510:D510"/>
    <mergeCell ref="E510:H510"/>
    <mergeCell ref="I510:U510"/>
    <mergeCell ref="V510:W510"/>
    <mergeCell ref="X510:Y510"/>
    <mergeCell ref="A511"/>
    <mergeCell ref="B511:D511"/>
    <mergeCell ref="E511:H511"/>
    <mergeCell ref="I511:U511"/>
    <mergeCell ref="V511:W511"/>
    <mergeCell ref="X511:Y511"/>
    <mergeCell ref="A505"/>
    <mergeCell ref="B505:D505"/>
    <mergeCell ref="E505:H505"/>
    <mergeCell ref="I505:U505"/>
    <mergeCell ref="V505:W505"/>
    <mergeCell ref="X505:Y505"/>
    <mergeCell ref="A506"/>
    <mergeCell ref="B506:D506"/>
    <mergeCell ref="E506:W506"/>
    <mergeCell ref="X506:Y506"/>
    <mergeCell ref="A507"/>
    <mergeCell ref="B507:D507"/>
    <mergeCell ref="E507:H507"/>
    <mergeCell ref="I507:U507"/>
    <mergeCell ref="V507:W507"/>
    <mergeCell ref="X507:Y507"/>
    <mergeCell ref="A508"/>
    <mergeCell ref="B508:D508"/>
    <mergeCell ref="E508:H508"/>
    <mergeCell ref="I508:U508"/>
    <mergeCell ref="V508:W508"/>
    <mergeCell ref="X508:Y508"/>
    <mergeCell ref="A501"/>
    <mergeCell ref="B501:D501"/>
    <mergeCell ref="E501:H501"/>
    <mergeCell ref="I501:U501"/>
    <mergeCell ref="V501:W501"/>
    <mergeCell ref="X501:Y501"/>
    <mergeCell ref="A502"/>
    <mergeCell ref="B502:D502"/>
    <mergeCell ref="E502:W502"/>
    <mergeCell ref="X502:Y502"/>
    <mergeCell ref="A503"/>
    <mergeCell ref="B503:D503"/>
    <mergeCell ref="E503:H503"/>
    <mergeCell ref="I503:U503"/>
    <mergeCell ref="V503:W503"/>
    <mergeCell ref="X503:Y503"/>
    <mergeCell ref="A504"/>
    <mergeCell ref="B504:D504"/>
    <mergeCell ref="E504:W504"/>
    <mergeCell ref="X504:Y504"/>
    <mergeCell ref="A498"/>
    <mergeCell ref="B498:D498"/>
    <mergeCell ref="E498:H498"/>
    <mergeCell ref="I498:U498"/>
    <mergeCell ref="V498:W498"/>
    <mergeCell ref="X498:Y498"/>
    <mergeCell ref="A499"/>
    <mergeCell ref="B499:D499"/>
    <mergeCell ref="E499:H499"/>
    <mergeCell ref="I499:U499"/>
    <mergeCell ref="V499:W499"/>
    <mergeCell ref="X499:Y499"/>
    <mergeCell ref="A500"/>
    <mergeCell ref="B500:D500"/>
    <mergeCell ref="E500:H500"/>
    <mergeCell ref="I500:U500"/>
    <mergeCell ref="V500:W500"/>
    <mergeCell ref="X500:Y500"/>
    <mergeCell ref="A494"/>
    <mergeCell ref="B494:D494"/>
    <mergeCell ref="E494:W494"/>
    <mergeCell ref="X494:Y494"/>
    <mergeCell ref="A495"/>
    <mergeCell ref="B495:D495"/>
    <mergeCell ref="E495:H495"/>
    <mergeCell ref="I495:U495"/>
    <mergeCell ref="V495:W495"/>
    <mergeCell ref="X495:Y495"/>
    <mergeCell ref="A496"/>
    <mergeCell ref="B496:D496"/>
    <mergeCell ref="E496:H496"/>
    <mergeCell ref="I496:U496"/>
    <mergeCell ref="V496:W496"/>
    <mergeCell ref="X496:Y496"/>
    <mergeCell ref="A497"/>
    <mergeCell ref="B497:D497"/>
    <mergeCell ref="E497:H497"/>
    <mergeCell ref="I497:U497"/>
    <mergeCell ref="V497:W497"/>
    <mergeCell ref="X497:Y497"/>
    <mergeCell ref="A490"/>
    <mergeCell ref="B490:D490"/>
    <mergeCell ref="E490:W490"/>
    <mergeCell ref="X490:Y490"/>
    <mergeCell ref="A491"/>
    <mergeCell ref="B491:D491"/>
    <mergeCell ref="E491:H491"/>
    <mergeCell ref="I491:U491"/>
    <mergeCell ref="V491:W491"/>
    <mergeCell ref="X491:Y491"/>
    <mergeCell ref="A492"/>
    <mergeCell ref="B492:D492"/>
    <mergeCell ref="E492:W492"/>
    <mergeCell ref="X492:Y492"/>
    <mergeCell ref="A493"/>
    <mergeCell ref="B493:D493"/>
    <mergeCell ref="E493:H493"/>
    <mergeCell ref="I493:U493"/>
    <mergeCell ref="V493:W493"/>
    <mergeCell ref="X493:Y493"/>
    <mergeCell ref="A486:B486"/>
    <mergeCell ref="C486:D486"/>
    <mergeCell ref="E486:H486"/>
    <mergeCell ref="I486:U486"/>
    <mergeCell ref="V486"/>
    <mergeCell ref="W486:Y486"/>
    <mergeCell ref="A487:B487"/>
    <mergeCell ref="C487:D487"/>
    <mergeCell ref="E487:H487"/>
    <mergeCell ref="I487:U487"/>
    <mergeCell ref="V487"/>
    <mergeCell ref="W487:Y487"/>
    <mergeCell ref="A488:Y488"/>
    <mergeCell ref="A489"/>
    <mergeCell ref="B489:D489"/>
    <mergeCell ref="E489:W489"/>
    <mergeCell ref="X489:Y489"/>
    <mergeCell ref="A482:B482"/>
    <mergeCell ref="C482:D482"/>
    <mergeCell ref="E482:V482"/>
    <mergeCell ref="W482:Y482"/>
    <mergeCell ref="A483:B483"/>
    <mergeCell ref="C483:D483"/>
    <mergeCell ref="E483:H483"/>
    <mergeCell ref="I483:U483"/>
    <mergeCell ref="V483"/>
    <mergeCell ref="W483:Y483"/>
    <mergeCell ref="A484:B484"/>
    <mergeCell ref="C484:D484"/>
    <mergeCell ref="E484:H484"/>
    <mergeCell ref="I484:U484"/>
    <mergeCell ref="V484"/>
    <mergeCell ref="W484:Y484"/>
    <mergeCell ref="A485:B485"/>
    <mergeCell ref="C485:D485"/>
    <mergeCell ref="E485:V485"/>
    <mergeCell ref="W485:Y485"/>
    <mergeCell ref="A479:B479"/>
    <mergeCell ref="C479:D479"/>
    <mergeCell ref="E479:H479"/>
    <mergeCell ref="I479:U479"/>
    <mergeCell ref="V479"/>
    <mergeCell ref="W479:Y479"/>
    <mergeCell ref="A480:B480"/>
    <mergeCell ref="C480:D480"/>
    <mergeCell ref="E480:H480"/>
    <mergeCell ref="I480:U480"/>
    <mergeCell ref="V480"/>
    <mergeCell ref="W480:Y480"/>
    <mergeCell ref="A481:B481"/>
    <mergeCell ref="C481:D481"/>
    <mergeCell ref="E481:H481"/>
    <mergeCell ref="I481:U481"/>
    <mergeCell ref="V481"/>
    <mergeCell ref="W481:Y481"/>
    <mergeCell ref="A476:B476"/>
    <mergeCell ref="C476:D476"/>
    <mergeCell ref="E476:H476"/>
    <mergeCell ref="I476:U476"/>
    <mergeCell ref="V476"/>
    <mergeCell ref="W476:Y476"/>
    <mergeCell ref="A477:B477"/>
    <mergeCell ref="C477:D477"/>
    <mergeCell ref="E477:H477"/>
    <mergeCell ref="I477:U477"/>
    <mergeCell ref="V477"/>
    <mergeCell ref="W477:Y477"/>
    <mergeCell ref="A478:B478"/>
    <mergeCell ref="C478:D478"/>
    <mergeCell ref="E478:H478"/>
    <mergeCell ref="I478:U478"/>
    <mergeCell ref="V478"/>
    <mergeCell ref="W478:Y478"/>
    <mergeCell ref="A473:B473"/>
    <mergeCell ref="C473:D473"/>
    <mergeCell ref="E473:H473"/>
    <mergeCell ref="I473:U473"/>
    <mergeCell ref="V473"/>
    <mergeCell ref="W473:Y473"/>
    <mergeCell ref="A474:B474"/>
    <mergeCell ref="C474:D474"/>
    <mergeCell ref="E474:H474"/>
    <mergeCell ref="I474:U474"/>
    <mergeCell ref="V474"/>
    <mergeCell ref="W474:Y474"/>
    <mergeCell ref="A475:B475"/>
    <mergeCell ref="C475:D475"/>
    <mergeCell ref="E475:H475"/>
    <mergeCell ref="I475:U475"/>
    <mergeCell ref="V475"/>
    <mergeCell ref="W475:Y475"/>
    <mergeCell ref="A469:B469"/>
    <mergeCell ref="C469:D469"/>
    <mergeCell ref="E469:H469"/>
    <mergeCell ref="I469:U469"/>
    <mergeCell ref="V469"/>
    <mergeCell ref="W469:Y469"/>
    <mergeCell ref="A470:B470"/>
    <mergeCell ref="C470:D470"/>
    <mergeCell ref="E470:V470"/>
    <mergeCell ref="W470:Y470"/>
    <mergeCell ref="A471:B471"/>
    <mergeCell ref="C471:D471"/>
    <mergeCell ref="E471:H471"/>
    <mergeCell ref="I471:U471"/>
    <mergeCell ref="V471"/>
    <mergeCell ref="W471:Y471"/>
    <mergeCell ref="A472:B472"/>
    <mergeCell ref="C472:D472"/>
    <mergeCell ref="E472:H472"/>
    <mergeCell ref="I472:U472"/>
    <mergeCell ref="V472"/>
    <mergeCell ref="W472:Y472"/>
    <mergeCell ref="A467:B467"/>
    <mergeCell ref="C467:D467"/>
    <mergeCell ref="E467:G467"/>
    <mergeCell ref="H467"/>
    <mergeCell ref="I467:K467"/>
    <mergeCell ref="L467:N467"/>
    <mergeCell ref="O467:P467"/>
    <mergeCell ref="Q467:R467"/>
    <mergeCell ref="S467:T467"/>
    <mergeCell ref="U467"/>
    <mergeCell ref="V467"/>
    <mergeCell ref="W467:Y467"/>
    <mergeCell ref="A468:B468"/>
    <mergeCell ref="C468:D468"/>
    <mergeCell ref="E468:G468"/>
    <mergeCell ref="H468"/>
    <mergeCell ref="I468:K468"/>
    <mergeCell ref="L468:N468"/>
    <mergeCell ref="O468:P468"/>
    <mergeCell ref="Q468:R468"/>
    <mergeCell ref="S468:T468"/>
    <mergeCell ref="U468"/>
    <mergeCell ref="V468"/>
    <mergeCell ref="W468:Y468"/>
    <mergeCell ref="A465:B465"/>
    <mergeCell ref="C465:D465"/>
    <mergeCell ref="E465:G465"/>
    <mergeCell ref="H465"/>
    <mergeCell ref="I465:K465"/>
    <mergeCell ref="L465:N465"/>
    <mergeCell ref="O465:P465"/>
    <mergeCell ref="Q465:R465"/>
    <mergeCell ref="S465:T465"/>
    <mergeCell ref="U465"/>
    <mergeCell ref="V465"/>
    <mergeCell ref="W465:Y465"/>
    <mergeCell ref="A466:B466"/>
    <mergeCell ref="C466:D466"/>
    <mergeCell ref="E466:G466"/>
    <mergeCell ref="H466"/>
    <mergeCell ref="I466:K466"/>
    <mergeCell ref="L466:N466"/>
    <mergeCell ref="O466:P466"/>
    <mergeCell ref="Q466:R466"/>
    <mergeCell ref="S466:T466"/>
    <mergeCell ref="U466"/>
    <mergeCell ref="V466"/>
    <mergeCell ref="W466:Y466"/>
    <mergeCell ref="A463:B463"/>
    <mergeCell ref="C463:D463"/>
    <mergeCell ref="E463:G463"/>
    <mergeCell ref="H463"/>
    <mergeCell ref="I463:K463"/>
    <mergeCell ref="L463:N463"/>
    <mergeCell ref="O463:P463"/>
    <mergeCell ref="Q463:R463"/>
    <mergeCell ref="S463:T463"/>
    <mergeCell ref="U463"/>
    <mergeCell ref="V463"/>
    <mergeCell ref="W463:Y463"/>
    <mergeCell ref="A464:B464"/>
    <mergeCell ref="C464:D464"/>
    <mergeCell ref="E464:G464"/>
    <mergeCell ref="H464"/>
    <mergeCell ref="I464:K464"/>
    <mergeCell ref="L464:N464"/>
    <mergeCell ref="O464:P464"/>
    <mergeCell ref="Q464:R464"/>
    <mergeCell ref="S464:T464"/>
    <mergeCell ref="U464"/>
    <mergeCell ref="V464"/>
    <mergeCell ref="W464:Y464"/>
    <mergeCell ref="A461:B461"/>
    <mergeCell ref="C461:D461"/>
    <mergeCell ref="E461:G461"/>
    <mergeCell ref="H461"/>
    <mergeCell ref="I461:K461"/>
    <mergeCell ref="L461:N461"/>
    <mergeCell ref="O461:P461"/>
    <mergeCell ref="Q461:R461"/>
    <mergeCell ref="S461:T461"/>
    <mergeCell ref="U461"/>
    <mergeCell ref="V461"/>
    <mergeCell ref="W461:Y461"/>
    <mergeCell ref="A462:B462"/>
    <mergeCell ref="C462:D462"/>
    <mergeCell ref="E462:G462"/>
    <mergeCell ref="H462"/>
    <mergeCell ref="I462:K462"/>
    <mergeCell ref="L462:N462"/>
    <mergeCell ref="O462:P462"/>
    <mergeCell ref="Q462:R462"/>
    <mergeCell ref="S462:T462"/>
    <mergeCell ref="U462"/>
    <mergeCell ref="V462"/>
    <mergeCell ref="W462:Y462"/>
    <mergeCell ref="A459:B459"/>
    <mergeCell ref="C459:D459"/>
    <mergeCell ref="E459:G459"/>
    <mergeCell ref="H459"/>
    <mergeCell ref="I459:K459"/>
    <mergeCell ref="L459:N459"/>
    <mergeCell ref="O459:P459"/>
    <mergeCell ref="Q459:R459"/>
    <mergeCell ref="S459:T459"/>
    <mergeCell ref="U459"/>
    <mergeCell ref="V459"/>
    <mergeCell ref="W459:Y459"/>
    <mergeCell ref="A460:B460"/>
    <mergeCell ref="C460:D460"/>
    <mergeCell ref="E460:G460"/>
    <mergeCell ref="H460"/>
    <mergeCell ref="I460:K460"/>
    <mergeCell ref="L460:N460"/>
    <mergeCell ref="O460:P460"/>
    <mergeCell ref="Q460:R460"/>
    <mergeCell ref="S460:T460"/>
    <mergeCell ref="U460"/>
    <mergeCell ref="V460"/>
    <mergeCell ref="W460:Y460"/>
    <mergeCell ref="A457:B457"/>
    <mergeCell ref="C457:D457"/>
    <mergeCell ref="E457:G457"/>
    <mergeCell ref="H457"/>
    <mergeCell ref="I457:K457"/>
    <mergeCell ref="L457:N457"/>
    <mergeCell ref="O457:P457"/>
    <mergeCell ref="Q457:R457"/>
    <mergeCell ref="S457:T457"/>
    <mergeCell ref="U457"/>
    <mergeCell ref="V457"/>
    <mergeCell ref="W457:Y457"/>
    <mergeCell ref="A458:B458"/>
    <mergeCell ref="C458:D458"/>
    <mergeCell ref="E458:G458"/>
    <mergeCell ref="H458"/>
    <mergeCell ref="I458:K458"/>
    <mergeCell ref="L458:N458"/>
    <mergeCell ref="O458:P458"/>
    <mergeCell ref="Q458:R458"/>
    <mergeCell ref="S458:T458"/>
    <mergeCell ref="U458"/>
    <mergeCell ref="V458"/>
    <mergeCell ref="W458:Y458"/>
    <mergeCell ref="A455:B455"/>
    <mergeCell ref="C455:D455"/>
    <mergeCell ref="E455:G455"/>
    <mergeCell ref="H455"/>
    <mergeCell ref="I455:K455"/>
    <mergeCell ref="L455:N455"/>
    <mergeCell ref="O455:P455"/>
    <mergeCell ref="Q455:R455"/>
    <mergeCell ref="S455:T455"/>
    <mergeCell ref="U455"/>
    <mergeCell ref="V455"/>
    <mergeCell ref="W455:Y455"/>
    <mergeCell ref="A456:B456"/>
    <mergeCell ref="C456:D456"/>
    <mergeCell ref="E456:G456"/>
    <mergeCell ref="H456"/>
    <mergeCell ref="I456:K456"/>
    <mergeCell ref="L456:N456"/>
    <mergeCell ref="O456:P456"/>
    <mergeCell ref="Q456:R456"/>
    <mergeCell ref="S456:T456"/>
    <mergeCell ref="U456"/>
    <mergeCell ref="V456"/>
    <mergeCell ref="W456:Y456"/>
    <mergeCell ref="A453:B453"/>
    <mergeCell ref="C453:D453"/>
    <mergeCell ref="E453:G453"/>
    <mergeCell ref="H453"/>
    <mergeCell ref="I453:K453"/>
    <mergeCell ref="L453:N453"/>
    <mergeCell ref="O453:P453"/>
    <mergeCell ref="Q453:R453"/>
    <mergeCell ref="S453:T453"/>
    <mergeCell ref="U453"/>
    <mergeCell ref="V453"/>
    <mergeCell ref="W453:Y453"/>
    <mergeCell ref="A454:B454"/>
    <mergeCell ref="C454:D454"/>
    <mergeCell ref="E454:G454"/>
    <mergeCell ref="H454"/>
    <mergeCell ref="I454:K454"/>
    <mergeCell ref="L454:N454"/>
    <mergeCell ref="O454:P454"/>
    <mergeCell ref="Q454:R454"/>
    <mergeCell ref="S454:T454"/>
    <mergeCell ref="U454"/>
    <mergeCell ref="V454"/>
    <mergeCell ref="W454:Y454"/>
    <mergeCell ref="A451:B451"/>
    <mergeCell ref="C451:D451"/>
    <mergeCell ref="E451:G451"/>
    <mergeCell ref="H451"/>
    <mergeCell ref="I451:K451"/>
    <mergeCell ref="L451:N451"/>
    <mergeCell ref="O451:P451"/>
    <mergeCell ref="Q451:R451"/>
    <mergeCell ref="S451:T451"/>
    <mergeCell ref="U451"/>
    <mergeCell ref="V451"/>
    <mergeCell ref="W451:Y451"/>
    <mergeCell ref="A452:B452"/>
    <mergeCell ref="C452:D452"/>
    <mergeCell ref="E452:G452"/>
    <mergeCell ref="H452"/>
    <mergeCell ref="I452:K452"/>
    <mergeCell ref="L452:N452"/>
    <mergeCell ref="O452:P452"/>
    <mergeCell ref="Q452:R452"/>
    <mergeCell ref="S452:T452"/>
    <mergeCell ref="U452"/>
    <mergeCell ref="V452"/>
    <mergeCell ref="W452:Y452"/>
    <mergeCell ref="A449:B449"/>
    <mergeCell ref="C449:D449"/>
    <mergeCell ref="E449:G449"/>
    <mergeCell ref="H449"/>
    <mergeCell ref="I449:K449"/>
    <mergeCell ref="L449:N449"/>
    <mergeCell ref="O449:P449"/>
    <mergeCell ref="Q449:R449"/>
    <mergeCell ref="S449:T449"/>
    <mergeCell ref="U449"/>
    <mergeCell ref="V449"/>
    <mergeCell ref="W449:Y449"/>
    <mergeCell ref="A450:B450"/>
    <mergeCell ref="C450:D450"/>
    <mergeCell ref="E450:G450"/>
    <mergeCell ref="H450"/>
    <mergeCell ref="I450:K450"/>
    <mergeCell ref="L450:N450"/>
    <mergeCell ref="O450:P450"/>
    <mergeCell ref="Q450:R450"/>
    <mergeCell ref="S450:T450"/>
    <mergeCell ref="U450"/>
    <mergeCell ref="V450"/>
    <mergeCell ref="W450:Y450"/>
    <mergeCell ref="A447:B447"/>
    <mergeCell ref="C447:D447"/>
    <mergeCell ref="E447:G447"/>
    <mergeCell ref="H447"/>
    <mergeCell ref="I447:K447"/>
    <mergeCell ref="L447:N447"/>
    <mergeCell ref="O447:P447"/>
    <mergeCell ref="Q447:R447"/>
    <mergeCell ref="S447:T447"/>
    <mergeCell ref="U447"/>
    <mergeCell ref="V447"/>
    <mergeCell ref="W447:Y447"/>
    <mergeCell ref="A448:B448"/>
    <mergeCell ref="C448:D448"/>
    <mergeCell ref="E448:G448"/>
    <mergeCell ref="H448"/>
    <mergeCell ref="I448:K448"/>
    <mergeCell ref="L448:N448"/>
    <mergeCell ref="O448:P448"/>
    <mergeCell ref="Q448:R448"/>
    <mergeCell ref="S448:T448"/>
    <mergeCell ref="U448"/>
    <mergeCell ref="V448"/>
    <mergeCell ref="W448:Y448"/>
    <mergeCell ref="A445:B445"/>
    <mergeCell ref="C445:D445"/>
    <mergeCell ref="E445:G445"/>
    <mergeCell ref="H445"/>
    <mergeCell ref="I445:K445"/>
    <mergeCell ref="L445:N445"/>
    <mergeCell ref="O445:P445"/>
    <mergeCell ref="Q445:R445"/>
    <mergeCell ref="S445:T445"/>
    <mergeCell ref="U445"/>
    <mergeCell ref="V445"/>
    <mergeCell ref="W445:Y445"/>
    <mergeCell ref="A446:B446"/>
    <mergeCell ref="C446:D446"/>
    <mergeCell ref="E446:G446"/>
    <mergeCell ref="H446"/>
    <mergeCell ref="I446:K446"/>
    <mergeCell ref="L446:N446"/>
    <mergeCell ref="O446:P446"/>
    <mergeCell ref="Q446:R446"/>
    <mergeCell ref="S446:T446"/>
    <mergeCell ref="U446"/>
    <mergeCell ref="V446"/>
    <mergeCell ref="W446:Y446"/>
    <mergeCell ref="A443:B443"/>
    <mergeCell ref="C443:D443"/>
    <mergeCell ref="E443:G443"/>
    <mergeCell ref="H443"/>
    <mergeCell ref="I443:K443"/>
    <mergeCell ref="L443:N443"/>
    <mergeCell ref="O443:P443"/>
    <mergeCell ref="Q443:R443"/>
    <mergeCell ref="S443:T443"/>
    <mergeCell ref="U443"/>
    <mergeCell ref="V443"/>
    <mergeCell ref="W443:Y443"/>
    <mergeCell ref="A444:B444"/>
    <mergeCell ref="C444:D444"/>
    <mergeCell ref="E444:G444"/>
    <mergeCell ref="H444"/>
    <mergeCell ref="I444:K444"/>
    <mergeCell ref="L444:N444"/>
    <mergeCell ref="O444:P444"/>
    <mergeCell ref="Q444:R444"/>
    <mergeCell ref="S444:T444"/>
    <mergeCell ref="U444"/>
    <mergeCell ref="V444"/>
    <mergeCell ref="W444:Y444"/>
    <mergeCell ref="A441:B441"/>
    <mergeCell ref="C441:D441"/>
    <mergeCell ref="E441:G441"/>
    <mergeCell ref="H441"/>
    <mergeCell ref="I441:K441"/>
    <mergeCell ref="L441:N441"/>
    <mergeCell ref="O441:P441"/>
    <mergeCell ref="Q441:R441"/>
    <mergeCell ref="S441:T441"/>
    <mergeCell ref="U441"/>
    <mergeCell ref="V441"/>
    <mergeCell ref="W441:Y441"/>
    <mergeCell ref="A442:B442"/>
    <mergeCell ref="C442:D442"/>
    <mergeCell ref="E442:G442"/>
    <mergeCell ref="H442"/>
    <mergeCell ref="I442:K442"/>
    <mergeCell ref="L442:N442"/>
    <mergeCell ref="O442:P442"/>
    <mergeCell ref="Q442:R442"/>
    <mergeCell ref="S442:T442"/>
    <mergeCell ref="U442"/>
    <mergeCell ref="V442"/>
    <mergeCell ref="W442:Y442"/>
    <mergeCell ref="A439:B439"/>
    <mergeCell ref="C439:D439"/>
    <mergeCell ref="E439:G439"/>
    <mergeCell ref="H439"/>
    <mergeCell ref="I439:K439"/>
    <mergeCell ref="L439:N439"/>
    <mergeCell ref="O439:P439"/>
    <mergeCell ref="Q439:R439"/>
    <mergeCell ref="S439:T439"/>
    <mergeCell ref="U439"/>
    <mergeCell ref="V439"/>
    <mergeCell ref="W439:Y439"/>
    <mergeCell ref="A440:B440"/>
    <mergeCell ref="C440:D440"/>
    <mergeCell ref="E440:G440"/>
    <mergeCell ref="H440"/>
    <mergeCell ref="I440:K440"/>
    <mergeCell ref="L440:N440"/>
    <mergeCell ref="O440:P440"/>
    <mergeCell ref="Q440:R440"/>
    <mergeCell ref="S440:T440"/>
    <mergeCell ref="U440"/>
    <mergeCell ref="V440"/>
    <mergeCell ref="W440:Y440"/>
    <mergeCell ref="A437:B437"/>
    <mergeCell ref="C437:D437"/>
    <mergeCell ref="E437:G437"/>
    <mergeCell ref="H437"/>
    <mergeCell ref="I437:K437"/>
    <mergeCell ref="L437:N437"/>
    <mergeCell ref="O437:P437"/>
    <mergeCell ref="Q437:R437"/>
    <mergeCell ref="S437:T437"/>
    <mergeCell ref="U437"/>
    <mergeCell ref="V437"/>
    <mergeCell ref="W437:Y437"/>
    <mergeCell ref="A438:B438"/>
    <mergeCell ref="C438:D438"/>
    <mergeCell ref="E438:G438"/>
    <mergeCell ref="H438"/>
    <mergeCell ref="I438:K438"/>
    <mergeCell ref="L438:N438"/>
    <mergeCell ref="O438:P438"/>
    <mergeCell ref="Q438:R438"/>
    <mergeCell ref="S438:T438"/>
    <mergeCell ref="U438"/>
    <mergeCell ref="V438"/>
    <mergeCell ref="W438:Y438"/>
    <mergeCell ref="A435:B435"/>
    <mergeCell ref="C435:D435"/>
    <mergeCell ref="E435:G435"/>
    <mergeCell ref="H435"/>
    <mergeCell ref="I435:K435"/>
    <mergeCell ref="L435:N435"/>
    <mergeCell ref="O435:P435"/>
    <mergeCell ref="Q435:R435"/>
    <mergeCell ref="S435:T435"/>
    <mergeCell ref="U435"/>
    <mergeCell ref="V435"/>
    <mergeCell ref="W435:Y435"/>
    <mergeCell ref="A436:B436"/>
    <mergeCell ref="C436:D436"/>
    <mergeCell ref="E436:G436"/>
    <mergeCell ref="H436"/>
    <mergeCell ref="I436:K436"/>
    <mergeCell ref="L436:N436"/>
    <mergeCell ref="O436:P436"/>
    <mergeCell ref="Q436:R436"/>
    <mergeCell ref="S436:T436"/>
    <mergeCell ref="U436"/>
    <mergeCell ref="V436"/>
    <mergeCell ref="W436:Y436"/>
    <mergeCell ref="A433:B433"/>
    <mergeCell ref="C433:D433"/>
    <mergeCell ref="E433:G433"/>
    <mergeCell ref="H433"/>
    <mergeCell ref="I433:K433"/>
    <mergeCell ref="L433:N433"/>
    <mergeCell ref="O433:P433"/>
    <mergeCell ref="Q433:R433"/>
    <mergeCell ref="S433:T433"/>
    <mergeCell ref="U433"/>
    <mergeCell ref="V433"/>
    <mergeCell ref="W433:Y433"/>
    <mergeCell ref="A434:B434"/>
    <mergeCell ref="C434:D434"/>
    <mergeCell ref="E434:G434"/>
    <mergeCell ref="H434"/>
    <mergeCell ref="I434:K434"/>
    <mergeCell ref="L434:N434"/>
    <mergeCell ref="O434:P434"/>
    <mergeCell ref="Q434:R434"/>
    <mergeCell ref="S434:T434"/>
    <mergeCell ref="U434"/>
    <mergeCell ref="V434"/>
    <mergeCell ref="W434:Y434"/>
    <mergeCell ref="A431:B431"/>
    <mergeCell ref="C431:D431"/>
    <mergeCell ref="E431:G431"/>
    <mergeCell ref="H431"/>
    <mergeCell ref="I431:K431"/>
    <mergeCell ref="L431:N431"/>
    <mergeCell ref="O431:P431"/>
    <mergeCell ref="Q431:R431"/>
    <mergeCell ref="S431:T431"/>
    <mergeCell ref="U431"/>
    <mergeCell ref="V431"/>
    <mergeCell ref="W431:Y431"/>
    <mergeCell ref="A432:B432"/>
    <mergeCell ref="C432:D432"/>
    <mergeCell ref="E432:G432"/>
    <mergeCell ref="H432"/>
    <mergeCell ref="I432:K432"/>
    <mergeCell ref="L432:N432"/>
    <mergeCell ref="O432:P432"/>
    <mergeCell ref="Q432:R432"/>
    <mergeCell ref="S432:T432"/>
    <mergeCell ref="U432"/>
    <mergeCell ref="V432"/>
    <mergeCell ref="W432:Y432"/>
    <mergeCell ref="A429:B429"/>
    <mergeCell ref="C429:D429"/>
    <mergeCell ref="E429:G429"/>
    <mergeCell ref="H429"/>
    <mergeCell ref="I429:K429"/>
    <mergeCell ref="L429:N429"/>
    <mergeCell ref="O429:P429"/>
    <mergeCell ref="Q429:R429"/>
    <mergeCell ref="S429:T429"/>
    <mergeCell ref="U429"/>
    <mergeCell ref="V429"/>
    <mergeCell ref="W429:Y429"/>
    <mergeCell ref="A430:B430"/>
    <mergeCell ref="C430:D430"/>
    <mergeCell ref="E430:G430"/>
    <mergeCell ref="H430"/>
    <mergeCell ref="I430:K430"/>
    <mergeCell ref="L430:N430"/>
    <mergeCell ref="O430:P430"/>
    <mergeCell ref="Q430:R430"/>
    <mergeCell ref="S430:T430"/>
    <mergeCell ref="U430"/>
    <mergeCell ref="V430"/>
    <mergeCell ref="W430:Y430"/>
    <mergeCell ref="A427:B427"/>
    <mergeCell ref="C427:D427"/>
    <mergeCell ref="E427:G427"/>
    <mergeCell ref="H427"/>
    <mergeCell ref="I427:K427"/>
    <mergeCell ref="L427:N427"/>
    <mergeCell ref="O427:P427"/>
    <mergeCell ref="Q427:R427"/>
    <mergeCell ref="S427:T427"/>
    <mergeCell ref="U427"/>
    <mergeCell ref="V427"/>
    <mergeCell ref="W427:Y427"/>
    <mergeCell ref="A428:B428"/>
    <mergeCell ref="C428:D428"/>
    <mergeCell ref="E428:G428"/>
    <mergeCell ref="H428"/>
    <mergeCell ref="I428:K428"/>
    <mergeCell ref="L428:N428"/>
    <mergeCell ref="O428:P428"/>
    <mergeCell ref="Q428:R428"/>
    <mergeCell ref="S428:T428"/>
    <mergeCell ref="U428"/>
    <mergeCell ref="V428"/>
    <mergeCell ref="W428:Y428"/>
    <mergeCell ref="A425:B425"/>
    <mergeCell ref="C425:D425"/>
    <mergeCell ref="E425:G425"/>
    <mergeCell ref="H425"/>
    <mergeCell ref="I425:K425"/>
    <mergeCell ref="L425:N425"/>
    <mergeCell ref="O425:P425"/>
    <mergeCell ref="Q425:R425"/>
    <mergeCell ref="S425:T425"/>
    <mergeCell ref="U425"/>
    <mergeCell ref="V425"/>
    <mergeCell ref="W425:Y425"/>
    <mergeCell ref="A426:B426"/>
    <mergeCell ref="C426:D426"/>
    <mergeCell ref="E426:G426"/>
    <mergeCell ref="H426"/>
    <mergeCell ref="I426:K426"/>
    <mergeCell ref="L426:N426"/>
    <mergeCell ref="O426:P426"/>
    <mergeCell ref="Q426:R426"/>
    <mergeCell ref="S426:T426"/>
    <mergeCell ref="U426"/>
    <mergeCell ref="V426"/>
    <mergeCell ref="W426:Y426"/>
    <mergeCell ref="A423:B423"/>
    <mergeCell ref="C423:D423"/>
    <mergeCell ref="E423:G423"/>
    <mergeCell ref="H423"/>
    <mergeCell ref="I423:K423"/>
    <mergeCell ref="L423:N423"/>
    <mergeCell ref="O423:P423"/>
    <mergeCell ref="Q423:R423"/>
    <mergeCell ref="S423:T423"/>
    <mergeCell ref="U423"/>
    <mergeCell ref="V423"/>
    <mergeCell ref="W423:Y423"/>
    <mergeCell ref="A424:B424"/>
    <mergeCell ref="C424:D424"/>
    <mergeCell ref="E424:G424"/>
    <mergeCell ref="H424"/>
    <mergeCell ref="I424:K424"/>
    <mergeCell ref="L424:N424"/>
    <mergeCell ref="O424:P424"/>
    <mergeCell ref="Q424:R424"/>
    <mergeCell ref="S424:T424"/>
    <mergeCell ref="U424"/>
    <mergeCell ref="V424"/>
    <mergeCell ref="W424:Y424"/>
    <mergeCell ref="A421:B421"/>
    <mergeCell ref="C421:D421"/>
    <mergeCell ref="E421:G421"/>
    <mergeCell ref="H421"/>
    <mergeCell ref="I421:K421"/>
    <mergeCell ref="L421:N421"/>
    <mergeCell ref="O421:P421"/>
    <mergeCell ref="Q421:R421"/>
    <mergeCell ref="S421:T421"/>
    <mergeCell ref="U421"/>
    <mergeCell ref="V421"/>
    <mergeCell ref="W421:Y421"/>
    <mergeCell ref="A422:B422"/>
    <mergeCell ref="C422:D422"/>
    <mergeCell ref="E422:G422"/>
    <mergeCell ref="H422"/>
    <mergeCell ref="I422:K422"/>
    <mergeCell ref="L422:N422"/>
    <mergeCell ref="O422:P422"/>
    <mergeCell ref="Q422:R422"/>
    <mergeCell ref="S422:T422"/>
    <mergeCell ref="U422"/>
    <mergeCell ref="V422"/>
    <mergeCell ref="W422:Y422"/>
    <mergeCell ref="A419:B419"/>
    <mergeCell ref="C419:D419"/>
    <mergeCell ref="E419:G419"/>
    <mergeCell ref="H419"/>
    <mergeCell ref="I419:K419"/>
    <mergeCell ref="L419:N419"/>
    <mergeCell ref="O419:P419"/>
    <mergeCell ref="Q419:R419"/>
    <mergeCell ref="S419:T419"/>
    <mergeCell ref="U419"/>
    <mergeCell ref="V419"/>
    <mergeCell ref="W419:Y419"/>
    <mergeCell ref="A420:B420"/>
    <mergeCell ref="C420:D420"/>
    <mergeCell ref="E420:G420"/>
    <mergeCell ref="H420"/>
    <mergeCell ref="I420:K420"/>
    <mergeCell ref="L420:N420"/>
    <mergeCell ref="O420:P420"/>
    <mergeCell ref="Q420:R420"/>
    <mergeCell ref="S420:T420"/>
    <mergeCell ref="U420"/>
    <mergeCell ref="V420"/>
    <mergeCell ref="W420:Y420"/>
    <mergeCell ref="A417:B417"/>
    <mergeCell ref="C417:D417"/>
    <mergeCell ref="E417:G417"/>
    <mergeCell ref="H417"/>
    <mergeCell ref="I417:K417"/>
    <mergeCell ref="L417:N417"/>
    <mergeCell ref="O417:P417"/>
    <mergeCell ref="Q417:R417"/>
    <mergeCell ref="S417:T417"/>
    <mergeCell ref="U417"/>
    <mergeCell ref="V417"/>
    <mergeCell ref="W417:Y417"/>
    <mergeCell ref="A418:B418"/>
    <mergeCell ref="C418:D418"/>
    <mergeCell ref="E418:G418"/>
    <mergeCell ref="H418"/>
    <mergeCell ref="I418:K418"/>
    <mergeCell ref="L418:N418"/>
    <mergeCell ref="O418:P418"/>
    <mergeCell ref="Q418:R418"/>
    <mergeCell ref="S418:T418"/>
    <mergeCell ref="U418"/>
    <mergeCell ref="V418"/>
    <mergeCell ref="W418:Y418"/>
    <mergeCell ref="A415:B415"/>
    <mergeCell ref="C415:D415"/>
    <mergeCell ref="E415:G415"/>
    <mergeCell ref="H415"/>
    <mergeCell ref="I415:K415"/>
    <mergeCell ref="L415:N415"/>
    <mergeCell ref="O415:P415"/>
    <mergeCell ref="Q415:R415"/>
    <mergeCell ref="S415:T415"/>
    <mergeCell ref="U415"/>
    <mergeCell ref="V415"/>
    <mergeCell ref="W415:Y415"/>
    <mergeCell ref="A416:B416"/>
    <mergeCell ref="C416:D416"/>
    <mergeCell ref="E416:G416"/>
    <mergeCell ref="H416"/>
    <mergeCell ref="I416:K416"/>
    <mergeCell ref="L416:N416"/>
    <mergeCell ref="O416:P416"/>
    <mergeCell ref="Q416:R416"/>
    <mergeCell ref="S416:T416"/>
    <mergeCell ref="U416"/>
    <mergeCell ref="V416"/>
    <mergeCell ref="W416:Y416"/>
    <mergeCell ref="A413:B413"/>
    <mergeCell ref="C413:D413"/>
    <mergeCell ref="E413:G413"/>
    <mergeCell ref="H413"/>
    <mergeCell ref="I413:K413"/>
    <mergeCell ref="L413:N413"/>
    <mergeCell ref="O413:P413"/>
    <mergeCell ref="Q413:R413"/>
    <mergeCell ref="S413:T413"/>
    <mergeCell ref="U413"/>
    <mergeCell ref="V413"/>
    <mergeCell ref="W413:Y413"/>
    <mergeCell ref="A414:B414"/>
    <mergeCell ref="C414:D414"/>
    <mergeCell ref="E414:G414"/>
    <mergeCell ref="H414"/>
    <mergeCell ref="I414:K414"/>
    <mergeCell ref="L414:N414"/>
    <mergeCell ref="O414:P414"/>
    <mergeCell ref="Q414:R414"/>
    <mergeCell ref="S414:T414"/>
    <mergeCell ref="U414"/>
    <mergeCell ref="V414"/>
    <mergeCell ref="W414:Y414"/>
    <mergeCell ref="A411:B411"/>
    <mergeCell ref="C411:D411"/>
    <mergeCell ref="E411:G411"/>
    <mergeCell ref="H411"/>
    <mergeCell ref="I411:K411"/>
    <mergeCell ref="L411:N411"/>
    <mergeCell ref="O411:P411"/>
    <mergeCell ref="Q411:R411"/>
    <mergeCell ref="S411:T411"/>
    <mergeCell ref="U411"/>
    <mergeCell ref="V411"/>
    <mergeCell ref="W411:Y411"/>
    <mergeCell ref="A412:B412"/>
    <mergeCell ref="C412:D412"/>
    <mergeCell ref="E412:G412"/>
    <mergeCell ref="H412"/>
    <mergeCell ref="I412:K412"/>
    <mergeCell ref="L412:N412"/>
    <mergeCell ref="O412:P412"/>
    <mergeCell ref="Q412:R412"/>
    <mergeCell ref="S412:T412"/>
    <mergeCell ref="U412"/>
    <mergeCell ref="V412"/>
    <mergeCell ref="W412:Y412"/>
    <mergeCell ref="A409:B409"/>
    <mergeCell ref="C409:D409"/>
    <mergeCell ref="E409:G409"/>
    <mergeCell ref="H409"/>
    <mergeCell ref="I409:K409"/>
    <mergeCell ref="L409:N409"/>
    <mergeCell ref="O409:P409"/>
    <mergeCell ref="Q409:R409"/>
    <mergeCell ref="S409:T409"/>
    <mergeCell ref="U409"/>
    <mergeCell ref="V409"/>
    <mergeCell ref="W409:Y409"/>
    <mergeCell ref="A410:B410"/>
    <mergeCell ref="C410:D410"/>
    <mergeCell ref="E410:G410"/>
    <mergeCell ref="H410"/>
    <mergeCell ref="I410:K410"/>
    <mergeCell ref="L410:N410"/>
    <mergeCell ref="O410:P410"/>
    <mergeCell ref="Q410:R410"/>
    <mergeCell ref="S410:T410"/>
    <mergeCell ref="U410"/>
    <mergeCell ref="V410"/>
    <mergeCell ref="W410:Y410"/>
    <mergeCell ref="A407:B407"/>
    <mergeCell ref="C407:D407"/>
    <mergeCell ref="E407:G407"/>
    <mergeCell ref="H407"/>
    <mergeCell ref="I407:K407"/>
    <mergeCell ref="L407:N407"/>
    <mergeCell ref="O407:P407"/>
    <mergeCell ref="Q407:R407"/>
    <mergeCell ref="S407:T407"/>
    <mergeCell ref="U407"/>
    <mergeCell ref="V407"/>
    <mergeCell ref="W407:Y407"/>
    <mergeCell ref="A408:B408"/>
    <mergeCell ref="C408:D408"/>
    <mergeCell ref="E408:G408"/>
    <mergeCell ref="H408"/>
    <mergeCell ref="I408:K408"/>
    <mergeCell ref="L408:N408"/>
    <mergeCell ref="O408:P408"/>
    <mergeCell ref="Q408:R408"/>
    <mergeCell ref="S408:T408"/>
    <mergeCell ref="U408"/>
    <mergeCell ref="V408"/>
    <mergeCell ref="W408:Y408"/>
    <mergeCell ref="A405:B405"/>
    <mergeCell ref="C405:D405"/>
    <mergeCell ref="E405:G405"/>
    <mergeCell ref="H405"/>
    <mergeCell ref="I405:K405"/>
    <mergeCell ref="L405:N405"/>
    <mergeCell ref="O405:P405"/>
    <mergeCell ref="Q405:R405"/>
    <mergeCell ref="S405:T405"/>
    <mergeCell ref="U405"/>
    <mergeCell ref="V405"/>
    <mergeCell ref="W405:Y405"/>
    <mergeCell ref="A406:B406"/>
    <mergeCell ref="C406:D406"/>
    <mergeCell ref="E406:G406"/>
    <mergeCell ref="H406"/>
    <mergeCell ref="I406:K406"/>
    <mergeCell ref="L406:N406"/>
    <mergeCell ref="O406:P406"/>
    <mergeCell ref="Q406:R406"/>
    <mergeCell ref="S406:T406"/>
    <mergeCell ref="U406"/>
    <mergeCell ref="V406"/>
    <mergeCell ref="W406:Y406"/>
    <mergeCell ref="A403:B403"/>
    <mergeCell ref="C403:D403"/>
    <mergeCell ref="E403:G403"/>
    <mergeCell ref="H403"/>
    <mergeCell ref="I403:K403"/>
    <mergeCell ref="L403:N403"/>
    <mergeCell ref="O403:P403"/>
    <mergeCell ref="Q403:R403"/>
    <mergeCell ref="S403:T403"/>
    <mergeCell ref="U403"/>
    <mergeCell ref="V403"/>
    <mergeCell ref="W403:Y403"/>
    <mergeCell ref="A404:B404"/>
    <mergeCell ref="C404:D404"/>
    <mergeCell ref="E404:G404"/>
    <mergeCell ref="H404"/>
    <mergeCell ref="I404:K404"/>
    <mergeCell ref="L404:N404"/>
    <mergeCell ref="O404:P404"/>
    <mergeCell ref="Q404:R404"/>
    <mergeCell ref="S404:T404"/>
    <mergeCell ref="U404"/>
    <mergeCell ref="V404"/>
    <mergeCell ref="W404:Y404"/>
    <mergeCell ref="A400:Y400"/>
    <mergeCell ref="A401:B401"/>
    <mergeCell ref="C401:D401"/>
    <mergeCell ref="E401:G401"/>
    <mergeCell ref="H401"/>
    <mergeCell ref="I401:K401"/>
    <mergeCell ref="L401:N401"/>
    <mergeCell ref="O401:P401"/>
    <mergeCell ref="Q401:R401"/>
    <mergeCell ref="S401:T401"/>
    <mergeCell ref="U401"/>
    <mergeCell ref="V401"/>
    <mergeCell ref="W401:Y401"/>
    <mergeCell ref="A402:B402"/>
    <mergeCell ref="C402:D402"/>
    <mergeCell ref="E402:G402"/>
    <mergeCell ref="H402"/>
    <mergeCell ref="I402:K402"/>
    <mergeCell ref="L402:N402"/>
    <mergeCell ref="O402:P402"/>
    <mergeCell ref="Q402:R402"/>
    <mergeCell ref="S402:T402"/>
    <mergeCell ref="U402"/>
    <mergeCell ref="V402"/>
    <mergeCell ref="W402:Y402"/>
    <mergeCell ref="A398:B398"/>
    <mergeCell ref="C398:D398"/>
    <mergeCell ref="E398:G398"/>
    <mergeCell ref="H398"/>
    <mergeCell ref="I398:K398"/>
    <mergeCell ref="L398:N398"/>
    <mergeCell ref="O398:P398"/>
    <mergeCell ref="Q398:R398"/>
    <mergeCell ref="S398:T398"/>
    <mergeCell ref="U398"/>
    <mergeCell ref="V398"/>
    <mergeCell ref="W398:Y398"/>
    <mergeCell ref="A399:B399"/>
    <mergeCell ref="C399:D399"/>
    <mergeCell ref="E399:G399"/>
    <mergeCell ref="H399"/>
    <mergeCell ref="I399:K399"/>
    <mergeCell ref="L399:N399"/>
    <mergeCell ref="O399:P399"/>
    <mergeCell ref="Q399:R399"/>
    <mergeCell ref="S399:T399"/>
    <mergeCell ref="U399"/>
    <mergeCell ref="V399"/>
    <mergeCell ref="W399:Y399"/>
    <mergeCell ref="A396:B396"/>
    <mergeCell ref="C396:D396"/>
    <mergeCell ref="E396:G396"/>
    <mergeCell ref="H396"/>
    <mergeCell ref="I396:K396"/>
    <mergeCell ref="L396:N396"/>
    <mergeCell ref="O396:P396"/>
    <mergeCell ref="Q396:R396"/>
    <mergeCell ref="S396:T396"/>
    <mergeCell ref="U396"/>
    <mergeCell ref="V396"/>
    <mergeCell ref="W396:Y396"/>
    <mergeCell ref="A397:B397"/>
    <mergeCell ref="C397:D397"/>
    <mergeCell ref="E397:G397"/>
    <mergeCell ref="H397"/>
    <mergeCell ref="I397:K397"/>
    <mergeCell ref="L397:N397"/>
    <mergeCell ref="O397:P397"/>
    <mergeCell ref="Q397:R397"/>
    <mergeCell ref="S397:T397"/>
    <mergeCell ref="U397"/>
    <mergeCell ref="V397"/>
    <mergeCell ref="W397:Y397"/>
    <mergeCell ref="A394:B394"/>
    <mergeCell ref="C394:D394"/>
    <mergeCell ref="E394:G394"/>
    <mergeCell ref="H394"/>
    <mergeCell ref="I394:K394"/>
    <mergeCell ref="L394:N394"/>
    <mergeCell ref="O394:P394"/>
    <mergeCell ref="Q394:R394"/>
    <mergeCell ref="S394:T394"/>
    <mergeCell ref="U394"/>
    <mergeCell ref="V394"/>
    <mergeCell ref="W394:Y394"/>
    <mergeCell ref="A395:B395"/>
    <mergeCell ref="C395:D395"/>
    <mergeCell ref="E395:G395"/>
    <mergeCell ref="H395"/>
    <mergeCell ref="I395:K395"/>
    <mergeCell ref="L395:N395"/>
    <mergeCell ref="O395:P395"/>
    <mergeCell ref="Q395:R395"/>
    <mergeCell ref="S395:T395"/>
    <mergeCell ref="U395"/>
    <mergeCell ref="V395"/>
    <mergeCell ref="W395:Y395"/>
    <mergeCell ref="A392:B392"/>
    <mergeCell ref="C392:D392"/>
    <mergeCell ref="E392:G392"/>
    <mergeCell ref="H392"/>
    <mergeCell ref="I392:K392"/>
    <mergeCell ref="L392:N392"/>
    <mergeCell ref="O392:P392"/>
    <mergeCell ref="Q392:R392"/>
    <mergeCell ref="S392:T392"/>
    <mergeCell ref="U392"/>
    <mergeCell ref="V392"/>
    <mergeCell ref="W392:Y392"/>
    <mergeCell ref="A393:B393"/>
    <mergeCell ref="C393:D393"/>
    <mergeCell ref="E393:G393"/>
    <mergeCell ref="H393"/>
    <mergeCell ref="I393:K393"/>
    <mergeCell ref="L393:N393"/>
    <mergeCell ref="O393:P393"/>
    <mergeCell ref="Q393:R393"/>
    <mergeCell ref="S393:T393"/>
    <mergeCell ref="U393"/>
    <mergeCell ref="V393"/>
    <mergeCell ref="W393:Y393"/>
    <mergeCell ref="A390:B390"/>
    <mergeCell ref="C390:D390"/>
    <mergeCell ref="E390:G390"/>
    <mergeCell ref="H390"/>
    <mergeCell ref="I390:K390"/>
    <mergeCell ref="L390:N390"/>
    <mergeCell ref="O390:P390"/>
    <mergeCell ref="Q390:R390"/>
    <mergeCell ref="S390:T390"/>
    <mergeCell ref="U390"/>
    <mergeCell ref="V390"/>
    <mergeCell ref="W390:Y390"/>
    <mergeCell ref="A391:B391"/>
    <mergeCell ref="C391:D391"/>
    <mergeCell ref="E391:G391"/>
    <mergeCell ref="H391"/>
    <mergeCell ref="I391:K391"/>
    <mergeCell ref="L391:N391"/>
    <mergeCell ref="O391:P391"/>
    <mergeCell ref="Q391:R391"/>
    <mergeCell ref="S391:T391"/>
    <mergeCell ref="U391"/>
    <mergeCell ref="V391"/>
    <mergeCell ref="W391:Y391"/>
    <mergeCell ref="A388:B388"/>
    <mergeCell ref="C388:D388"/>
    <mergeCell ref="E388:G388"/>
    <mergeCell ref="H388"/>
    <mergeCell ref="I388:K388"/>
    <mergeCell ref="L388:N388"/>
    <mergeCell ref="O388:P388"/>
    <mergeCell ref="Q388:R388"/>
    <mergeCell ref="S388:T388"/>
    <mergeCell ref="U388"/>
    <mergeCell ref="V388"/>
    <mergeCell ref="W388:Y388"/>
    <mergeCell ref="A389:B389"/>
    <mergeCell ref="C389:D389"/>
    <mergeCell ref="E389:G389"/>
    <mergeCell ref="H389"/>
    <mergeCell ref="I389:K389"/>
    <mergeCell ref="L389:N389"/>
    <mergeCell ref="O389:P389"/>
    <mergeCell ref="Q389:R389"/>
    <mergeCell ref="S389:T389"/>
    <mergeCell ref="U389"/>
    <mergeCell ref="V389"/>
    <mergeCell ref="W389:Y389"/>
    <mergeCell ref="A386:B386"/>
    <mergeCell ref="C386:D386"/>
    <mergeCell ref="E386:G386"/>
    <mergeCell ref="H386"/>
    <mergeCell ref="I386:K386"/>
    <mergeCell ref="L386:N386"/>
    <mergeCell ref="O386:P386"/>
    <mergeCell ref="Q386:R386"/>
    <mergeCell ref="S386:T386"/>
    <mergeCell ref="U386"/>
    <mergeCell ref="V386"/>
    <mergeCell ref="W386:Y386"/>
    <mergeCell ref="A387:B387"/>
    <mergeCell ref="C387:D387"/>
    <mergeCell ref="E387:G387"/>
    <mergeCell ref="H387"/>
    <mergeCell ref="I387:K387"/>
    <mergeCell ref="L387:N387"/>
    <mergeCell ref="O387:P387"/>
    <mergeCell ref="Q387:R387"/>
    <mergeCell ref="S387:T387"/>
    <mergeCell ref="U387"/>
    <mergeCell ref="V387"/>
    <mergeCell ref="W387:Y387"/>
    <mergeCell ref="A384:B384"/>
    <mergeCell ref="C384:D384"/>
    <mergeCell ref="E384:G384"/>
    <mergeCell ref="H384"/>
    <mergeCell ref="I384:K384"/>
    <mergeCell ref="L384:N384"/>
    <mergeCell ref="O384:P384"/>
    <mergeCell ref="Q384:R384"/>
    <mergeCell ref="S384:T384"/>
    <mergeCell ref="U384"/>
    <mergeCell ref="V384"/>
    <mergeCell ref="W384:Y384"/>
    <mergeCell ref="A385:B385"/>
    <mergeCell ref="C385:D385"/>
    <mergeCell ref="E385:G385"/>
    <mergeCell ref="H385"/>
    <mergeCell ref="I385:K385"/>
    <mergeCell ref="L385:N385"/>
    <mergeCell ref="O385:P385"/>
    <mergeCell ref="Q385:R385"/>
    <mergeCell ref="S385:T385"/>
    <mergeCell ref="U385"/>
    <mergeCell ref="V385"/>
    <mergeCell ref="W385:Y385"/>
    <mergeCell ref="A382:B382"/>
    <mergeCell ref="C382:D382"/>
    <mergeCell ref="E382:G382"/>
    <mergeCell ref="H382"/>
    <mergeCell ref="I382:K382"/>
    <mergeCell ref="L382:N382"/>
    <mergeCell ref="O382:P382"/>
    <mergeCell ref="Q382:R382"/>
    <mergeCell ref="S382:T382"/>
    <mergeCell ref="U382"/>
    <mergeCell ref="V382"/>
    <mergeCell ref="W382:Y382"/>
    <mergeCell ref="A383:B383"/>
    <mergeCell ref="C383:D383"/>
    <mergeCell ref="E383:G383"/>
    <mergeCell ref="H383"/>
    <mergeCell ref="I383:K383"/>
    <mergeCell ref="L383:N383"/>
    <mergeCell ref="O383:P383"/>
    <mergeCell ref="Q383:R383"/>
    <mergeCell ref="S383:T383"/>
    <mergeCell ref="U383"/>
    <mergeCell ref="V383"/>
    <mergeCell ref="W383:Y383"/>
    <mergeCell ref="A380:B380"/>
    <mergeCell ref="C380:D380"/>
    <mergeCell ref="E380:G380"/>
    <mergeCell ref="H380"/>
    <mergeCell ref="I380:K380"/>
    <mergeCell ref="L380:N380"/>
    <mergeCell ref="O380:P380"/>
    <mergeCell ref="Q380:R380"/>
    <mergeCell ref="S380:T380"/>
    <mergeCell ref="U380"/>
    <mergeCell ref="V380"/>
    <mergeCell ref="W380:Y380"/>
    <mergeCell ref="A381:B381"/>
    <mergeCell ref="C381:D381"/>
    <mergeCell ref="E381:G381"/>
    <mergeCell ref="H381"/>
    <mergeCell ref="I381:K381"/>
    <mergeCell ref="L381:N381"/>
    <mergeCell ref="O381:P381"/>
    <mergeCell ref="Q381:R381"/>
    <mergeCell ref="S381:T381"/>
    <mergeCell ref="U381"/>
    <mergeCell ref="V381"/>
    <mergeCell ref="W381:Y381"/>
    <mergeCell ref="A378:B378"/>
    <mergeCell ref="C378:D378"/>
    <mergeCell ref="E378:G378"/>
    <mergeCell ref="H378"/>
    <mergeCell ref="I378:K378"/>
    <mergeCell ref="L378:N378"/>
    <mergeCell ref="O378:P378"/>
    <mergeCell ref="Q378:R378"/>
    <mergeCell ref="S378:T378"/>
    <mergeCell ref="U378"/>
    <mergeCell ref="V378"/>
    <mergeCell ref="W378:Y378"/>
    <mergeCell ref="A379:B379"/>
    <mergeCell ref="C379:D379"/>
    <mergeCell ref="E379:G379"/>
    <mergeCell ref="H379"/>
    <mergeCell ref="I379:K379"/>
    <mergeCell ref="L379:N379"/>
    <mergeCell ref="O379:P379"/>
    <mergeCell ref="Q379:R379"/>
    <mergeCell ref="S379:T379"/>
    <mergeCell ref="U379"/>
    <mergeCell ref="V379"/>
    <mergeCell ref="W379:Y379"/>
    <mergeCell ref="A376:B376"/>
    <mergeCell ref="C376:D376"/>
    <mergeCell ref="E376:G376"/>
    <mergeCell ref="H376"/>
    <mergeCell ref="I376:K376"/>
    <mergeCell ref="L376:N376"/>
    <mergeCell ref="O376:P376"/>
    <mergeCell ref="Q376:R376"/>
    <mergeCell ref="S376:T376"/>
    <mergeCell ref="U376"/>
    <mergeCell ref="V376"/>
    <mergeCell ref="W376:Y376"/>
    <mergeCell ref="A377:B377"/>
    <mergeCell ref="C377:D377"/>
    <mergeCell ref="E377:G377"/>
    <mergeCell ref="H377"/>
    <mergeCell ref="I377:K377"/>
    <mergeCell ref="L377:N377"/>
    <mergeCell ref="O377:P377"/>
    <mergeCell ref="Q377:R377"/>
    <mergeCell ref="S377:T377"/>
    <mergeCell ref="U377"/>
    <mergeCell ref="V377"/>
    <mergeCell ref="W377:Y377"/>
    <mergeCell ref="A374:B374"/>
    <mergeCell ref="C374:D374"/>
    <mergeCell ref="E374:G374"/>
    <mergeCell ref="H374"/>
    <mergeCell ref="I374:K374"/>
    <mergeCell ref="L374:N374"/>
    <mergeCell ref="O374:P374"/>
    <mergeCell ref="Q374:R374"/>
    <mergeCell ref="S374:T374"/>
    <mergeCell ref="U374"/>
    <mergeCell ref="V374"/>
    <mergeCell ref="W374:Y374"/>
    <mergeCell ref="A375:B375"/>
    <mergeCell ref="C375:D375"/>
    <mergeCell ref="E375:G375"/>
    <mergeCell ref="H375"/>
    <mergeCell ref="I375:K375"/>
    <mergeCell ref="L375:N375"/>
    <mergeCell ref="O375:P375"/>
    <mergeCell ref="Q375:R375"/>
    <mergeCell ref="S375:T375"/>
    <mergeCell ref="U375"/>
    <mergeCell ref="V375"/>
    <mergeCell ref="W375:Y375"/>
    <mergeCell ref="A372:B372"/>
    <mergeCell ref="C372:D372"/>
    <mergeCell ref="E372:G372"/>
    <mergeCell ref="H372"/>
    <mergeCell ref="I372:K372"/>
    <mergeCell ref="L372:N372"/>
    <mergeCell ref="O372:P372"/>
    <mergeCell ref="Q372:R372"/>
    <mergeCell ref="S372:T372"/>
    <mergeCell ref="U372"/>
    <mergeCell ref="V372"/>
    <mergeCell ref="W372:Y372"/>
    <mergeCell ref="A373:B373"/>
    <mergeCell ref="C373:D373"/>
    <mergeCell ref="E373:G373"/>
    <mergeCell ref="H373"/>
    <mergeCell ref="I373:K373"/>
    <mergeCell ref="L373:N373"/>
    <mergeCell ref="O373:P373"/>
    <mergeCell ref="Q373:R373"/>
    <mergeCell ref="S373:T373"/>
    <mergeCell ref="U373"/>
    <mergeCell ref="V373"/>
    <mergeCell ref="W373:Y373"/>
    <mergeCell ref="A370:B370"/>
    <mergeCell ref="C370:D370"/>
    <mergeCell ref="E370:G370"/>
    <mergeCell ref="H370"/>
    <mergeCell ref="I370:K370"/>
    <mergeCell ref="L370:N370"/>
    <mergeCell ref="O370:P370"/>
    <mergeCell ref="Q370:R370"/>
    <mergeCell ref="S370:T370"/>
    <mergeCell ref="U370"/>
    <mergeCell ref="V370"/>
    <mergeCell ref="W370:Y370"/>
    <mergeCell ref="A371:B371"/>
    <mergeCell ref="C371:D371"/>
    <mergeCell ref="E371:G371"/>
    <mergeCell ref="H371"/>
    <mergeCell ref="I371:K371"/>
    <mergeCell ref="L371:N371"/>
    <mergeCell ref="O371:P371"/>
    <mergeCell ref="Q371:R371"/>
    <mergeCell ref="S371:T371"/>
    <mergeCell ref="U371"/>
    <mergeCell ref="V371"/>
    <mergeCell ref="W371:Y371"/>
    <mergeCell ref="A368:B368"/>
    <mergeCell ref="C368:D368"/>
    <mergeCell ref="E368:G368"/>
    <mergeCell ref="H368"/>
    <mergeCell ref="I368:K368"/>
    <mergeCell ref="L368:N368"/>
    <mergeCell ref="O368:P368"/>
    <mergeCell ref="Q368:R368"/>
    <mergeCell ref="S368:T368"/>
    <mergeCell ref="U368"/>
    <mergeCell ref="V368"/>
    <mergeCell ref="W368:Y368"/>
    <mergeCell ref="A369:B369"/>
    <mergeCell ref="C369:D369"/>
    <mergeCell ref="E369:G369"/>
    <mergeCell ref="H369"/>
    <mergeCell ref="I369:K369"/>
    <mergeCell ref="L369:N369"/>
    <mergeCell ref="O369:P369"/>
    <mergeCell ref="Q369:R369"/>
    <mergeCell ref="S369:T369"/>
    <mergeCell ref="U369"/>
    <mergeCell ref="V369"/>
    <mergeCell ref="W369:Y369"/>
    <mergeCell ref="A366:B366"/>
    <mergeCell ref="C366:D366"/>
    <mergeCell ref="E366:G366"/>
    <mergeCell ref="H366"/>
    <mergeCell ref="I366:K366"/>
    <mergeCell ref="L366:N366"/>
    <mergeCell ref="O366:P366"/>
    <mergeCell ref="Q366:R366"/>
    <mergeCell ref="S366:T366"/>
    <mergeCell ref="U366"/>
    <mergeCell ref="V366"/>
    <mergeCell ref="W366:Y366"/>
    <mergeCell ref="A367:B367"/>
    <mergeCell ref="C367:D367"/>
    <mergeCell ref="E367:G367"/>
    <mergeCell ref="H367"/>
    <mergeCell ref="I367:K367"/>
    <mergeCell ref="L367:N367"/>
    <mergeCell ref="O367:P367"/>
    <mergeCell ref="Q367:R367"/>
    <mergeCell ref="S367:T367"/>
    <mergeCell ref="U367"/>
    <mergeCell ref="V367"/>
    <mergeCell ref="W367:Y367"/>
    <mergeCell ref="A364:B364"/>
    <mergeCell ref="C364:D364"/>
    <mergeCell ref="E364:G364"/>
    <mergeCell ref="H364"/>
    <mergeCell ref="I364:K364"/>
    <mergeCell ref="L364:N364"/>
    <mergeCell ref="O364:P364"/>
    <mergeCell ref="Q364:R364"/>
    <mergeCell ref="S364:T364"/>
    <mergeCell ref="U364"/>
    <mergeCell ref="V364"/>
    <mergeCell ref="W364:Y364"/>
    <mergeCell ref="A365:B365"/>
    <mergeCell ref="C365:D365"/>
    <mergeCell ref="E365:G365"/>
    <mergeCell ref="H365"/>
    <mergeCell ref="I365:K365"/>
    <mergeCell ref="L365:N365"/>
    <mergeCell ref="O365:P365"/>
    <mergeCell ref="Q365:R365"/>
    <mergeCell ref="S365:T365"/>
    <mergeCell ref="U365"/>
    <mergeCell ref="V365"/>
    <mergeCell ref="W365:Y365"/>
    <mergeCell ref="A362:B362"/>
    <mergeCell ref="C362:D362"/>
    <mergeCell ref="E362:G362"/>
    <mergeCell ref="H362"/>
    <mergeCell ref="I362:K362"/>
    <mergeCell ref="L362:N362"/>
    <mergeCell ref="O362:P362"/>
    <mergeCell ref="Q362:R362"/>
    <mergeCell ref="S362:T362"/>
    <mergeCell ref="U362"/>
    <mergeCell ref="V362"/>
    <mergeCell ref="W362:Y362"/>
    <mergeCell ref="A363:B363"/>
    <mergeCell ref="C363:D363"/>
    <mergeCell ref="E363:G363"/>
    <mergeCell ref="H363"/>
    <mergeCell ref="I363:K363"/>
    <mergeCell ref="L363:N363"/>
    <mergeCell ref="O363:P363"/>
    <mergeCell ref="Q363:R363"/>
    <mergeCell ref="S363:T363"/>
    <mergeCell ref="U363"/>
    <mergeCell ref="V363"/>
    <mergeCell ref="W363:Y363"/>
    <mergeCell ref="A360:B360"/>
    <mergeCell ref="C360:D360"/>
    <mergeCell ref="E360:G360"/>
    <mergeCell ref="H360"/>
    <mergeCell ref="I360:K360"/>
    <mergeCell ref="L360:N360"/>
    <mergeCell ref="O360:P360"/>
    <mergeCell ref="Q360:R360"/>
    <mergeCell ref="S360:T360"/>
    <mergeCell ref="U360"/>
    <mergeCell ref="V360"/>
    <mergeCell ref="W360:Y360"/>
    <mergeCell ref="A361:B361"/>
    <mergeCell ref="C361:D361"/>
    <mergeCell ref="E361:G361"/>
    <mergeCell ref="H361"/>
    <mergeCell ref="I361:K361"/>
    <mergeCell ref="L361:N361"/>
    <mergeCell ref="O361:P361"/>
    <mergeCell ref="Q361:R361"/>
    <mergeCell ref="S361:T361"/>
    <mergeCell ref="U361"/>
    <mergeCell ref="V361"/>
    <mergeCell ref="W361:Y361"/>
    <mergeCell ref="A358:B358"/>
    <mergeCell ref="C358:D358"/>
    <mergeCell ref="E358:G358"/>
    <mergeCell ref="H358"/>
    <mergeCell ref="I358:K358"/>
    <mergeCell ref="L358:N358"/>
    <mergeCell ref="O358:P358"/>
    <mergeCell ref="Q358:R358"/>
    <mergeCell ref="S358:T358"/>
    <mergeCell ref="U358"/>
    <mergeCell ref="V358"/>
    <mergeCell ref="W358:Y358"/>
    <mergeCell ref="A359:B359"/>
    <mergeCell ref="C359:D359"/>
    <mergeCell ref="E359:G359"/>
    <mergeCell ref="H359"/>
    <mergeCell ref="I359:K359"/>
    <mergeCell ref="L359:N359"/>
    <mergeCell ref="O359:P359"/>
    <mergeCell ref="Q359:R359"/>
    <mergeCell ref="S359:T359"/>
    <mergeCell ref="U359"/>
    <mergeCell ref="V359"/>
    <mergeCell ref="W359:Y359"/>
    <mergeCell ref="A356:B356"/>
    <mergeCell ref="C356:D356"/>
    <mergeCell ref="E356:G356"/>
    <mergeCell ref="H356"/>
    <mergeCell ref="I356:K356"/>
    <mergeCell ref="L356:N356"/>
    <mergeCell ref="O356:P356"/>
    <mergeCell ref="Q356:R356"/>
    <mergeCell ref="S356:T356"/>
    <mergeCell ref="U356"/>
    <mergeCell ref="V356"/>
    <mergeCell ref="W356:Y356"/>
    <mergeCell ref="A357:B357"/>
    <mergeCell ref="C357:D357"/>
    <mergeCell ref="E357:G357"/>
    <mergeCell ref="H357"/>
    <mergeCell ref="I357:K357"/>
    <mergeCell ref="L357:N357"/>
    <mergeCell ref="O357:P357"/>
    <mergeCell ref="Q357:R357"/>
    <mergeCell ref="S357:T357"/>
    <mergeCell ref="U357"/>
    <mergeCell ref="V357"/>
    <mergeCell ref="W357:Y357"/>
    <mergeCell ref="A354:B354"/>
    <mergeCell ref="C354:D354"/>
    <mergeCell ref="E354:G354"/>
    <mergeCell ref="H354"/>
    <mergeCell ref="I354:K354"/>
    <mergeCell ref="L354:N354"/>
    <mergeCell ref="O354:P354"/>
    <mergeCell ref="Q354:R354"/>
    <mergeCell ref="S354:T354"/>
    <mergeCell ref="U354"/>
    <mergeCell ref="V354"/>
    <mergeCell ref="W354:Y354"/>
    <mergeCell ref="A355:B355"/>
    <mergeCell ref="C355:D355"/>
    <mergeCell ref="E355:G355"/>
    <mergeCell ref="H355"/>
    <mergeCell ref="I355:K355"/>
    <mergeCell ref="L355:N355"/>
    <mergeCell ref="O355:P355"/>
    <mergeCell ref="Q355:R355"/>
    <mergeCell ref="S355:T355"/>
    <mergeCell ref="U355"/>
    <mergeCell ref="V355"/>
    <mergeCell ref="W355:Y355"/>
    <mergeCell ref="A352:B352"/>
    <mergeCell ref="C352:D352"/>
    <mergeCell ref="E352:G352"/>
    <mergeCell ref="H352"/>
    <mergeCell ref="I352:K352"/>
    <mergeCell ref="L352:N352"/>
    <mergeCell ref="O352:P352"/>
    <mergeCell ref="Q352:R352"/>
    <mergeCell ref="S352:T352"/>
    <mergeCell ref="U352"/>
    <mergeCell ref="V352"/>
    <mergeCell ref="W352:Y352"/>
    <mergeCell ref="A353:B353"/>
    <mergeCell ref="C353:D353"/>
    <mergeCell ref="E353:G353"/>
    <mergeCell ref="H353"/>
    <mergeCell ref="I353:K353"/>
    <mergeCell ref="L353:N353"/>
    <mergeCell ref="O353:P353"/>
    <mergeCell ref="Q353:R353"/>
    <mergeCell ref="S353:T353"/>
    <mergeCell ref="U353"/>
    <mergeCell ref="V353"/>
    <mergeCell ref="W353:Y353"/>
    <mergeCell ref="A350:B350"/>
    <mergeCell ref="C350:D350"/>
    <mergeCell ref="E350:G350"/>
    <mergeCell ref="H350"/>
    <mergeCell ref="I350:K350"/>
    <mergeCell ref="L350:N350"/>
    <mergeCell ref="O350:P350"/>
    <mergeCell ref="Q350:R350"/>
    <mergeCell ref="S350:T350"/>
    <mergeCell ref="U350"/>
    <mergeCell ref="V350"/>
    <mergeCell ref="W350:Y350"/>
    <mergeCell ref="A351:B351"/>
    <mergeCell ref="C351:D351"/>
    <mergeCell ref="E351:G351"/>
    <mergeCell ref="H351"/>
    <mergeCell ref="I351:K351"/>
    <mergeCell ref="L351:N351"/>
    <mergeCell ref="O351:P351"/>
    <mergeCell ref="Q351:R351"/>
    <mergeCell ref="S351:T351"/>
    <mergeCell ref="U351"/>
    <mergeCell ref="V351"/>
    <mergeCell ref="W351:Y351"/>
    <mergeCell ref="A348:B348"/>
    <mergeCell ref="C348:D348"/>
    <mergeCell ref="E348:G348"/>
    <mergeCell ref="H348"/>
    <mergeCell ref="I348:K348"/>
    <mergeCell ref="L348:N348"/>
    <mergeCell ref="O348:P348"/>
    <mergeCell ref="Q348:R348"/>
    <mergeCell ref="S348:T348"/>
    <mergeCell ref="U348"/>
    <mergeCell ref="V348"/>
    <mergeCell ref="W348:Y348"/>
    <mergeCell ref="A349:B349"/>
    <mergeCell ref="C349:D349"/>
    <mergeCell ref="E349:G349"/>
    <mergeCell ref="H349"/>
    <mergeCell ref="I349:K349"/>
    <mergeCell ref="L349:N349"/>
    <mergeCell ref="O349:P349"/>
    <mergeCell ref="Q349:R349"/>
    <mergeCell ref="S349:T349"/>
    <mergeCell ref="U349"/>
    <mergeCell ref="V349"/>
    <mergeCell ref="W349:Y349"/>
    <mergeCell ref="A346:B346"/>
    <mergeCell ref="C346:D346"/>
    <mergeCell ref="E346:G346"/>
    <mergeCell ref="H346"/>
    <mergeCell ref="I346:K346"/>
    <mergeCell ref="L346:N346"/>
    <mergeCell ref="O346:P346"/>
    <mergeCell ref="Q346:R346"/>
    <mergeCell ref="S346:T346"/>
    <mergeCell ref="U346"/>
    <mergeCell ref="V346"/>
    <mergeCell ref="W346:Y346"/>
    <mergeCell ref="A347:B347"/>
    <mergeCell ref="C347:D347"/>
    <mergeCell ref="E347:G347"/>
    <mergeCell ref="H347"/>
    <mergeCell ref="I347:K347"/>
    <mergeCell ref="L347:N347"/>
    <mergeCell ref="O347:P347"/>
    <mergeCell ref="Q347:R347"/>
    <mergeCell ref="S347:T347"/>
    <mergeCell ref="U347"/>
    <mergeCell ref="V347"/>
    <mergeCell ref="W347:Y347"/>
    <mergeCell ref="A344:B344"/>
    <mergeCell ref="C344:D344"/>
    <mergeCell ref="E344:G344"/>
    <mergeCell ref="H344"/>
    <mergeCell ref="I344:K344"/>
    <mergeCell ref="L344:N344"/>
    <mergeCell ref="O344:P344"/>
    <mergeCell ref="Q344:R344"/>
    <mergeCell ref="S344:T344"/>
    <mergeCell ref="U344"/>
    <mergeCell ref="V344"/>
    <mergeCell ref="W344:Y344"/>
    <mergeCell ref="A345:B345"/>
    <mergeCell ref="C345:D345"/>
    <mergeCell ref="E345:G345"/>
    <mergeCell ref="H345"/>
    <mergeCell ref="I345:K345"/>
    <mergeCell ref="L345:N345"/>
    <mergeCell ref="O345:P345"/>
    <mergeCell ref="Q345:R345"/>
    <mergeCell ref="S345:T345"/>
    <mergeCell ref="U345"/>
    <mergeCell ref="V345"/>
    <mergeCell ref="W345:Y345"/>
    <mergeCell ref="A342:B342"/>
    <mergeCell ref="C342:D342"/>
    <mergeCell ref="E342:G342"/>
    <mergeCell ref="H342"/>
    <mergeCell ref="I342:K342"/>
    <mergeCell ref="L342:N342"/>
    <mergeCell ref="O342:P342"/>
    <mergeCell ref="Q342:R342"/>
    <mergeCell ref="S342:T342"/>
    <mergeCell ref="U342"/>
    <mergeCell ref="V342"/>
    <mergeCell ref="W342:Y342"/>
    <mergeCell ref="A343:B343"/>
    <mergeCell ref="C343:D343"/>
    <mergeCell ref="E343:G343"/>
    <mergeCell ref="H343"/>
    <mergeCell ref="I343:K343"/>
    <mergeCell ref="L343:N343"/>
    <mergeCell ref="O343:P343"/>
    <mergeCell ref="Q343:R343"/>
    <mergeCell ref="S343:T343"/>
    <mergeCell ref="U343"/>
    <mergeCell ref="V343"/>
    <mergeCell ref="W343:Y343"/>
    <mergeCell ref="A340:B340"/>
    <mergeCell ref="C340:D340"/>
    <mergeCell ref="E340:G340"/>
    <mergeCell ref="H340"/>
    <mergeCell ref="I340:K340"/>
    <mergeCell ref="L340:N340"/>
    <mergeCell ref="O340:P340"/>
    <mergeCell ref="Q340:R340"/>
    <mergeCell ref="S340:T340"/>
    <mergeCell ref="U340"/>
    <mergeCell ref="V340"/>
    <mergeCell ref="W340:Y340"/>
    <mergeCell ref="A341:B341"/>
    <mergeCell ref="C341:D341"/>
    <mergeCell ref="E341:G341"/>
    <mergeCell ref="H341"/>
    <mergeCell ref="I341:K341"/>
    <mergeCell ref="L341:N341"/>
    <mergeCell ref="O341:P341"/>
    <mergeCell ref="Q341:R341"/>
    <mergeCell ref="S341:T341"/>
    <mergeCell ref="U341"/>
    <mergeCell ref="V341"/>
    <mergeCell ref="W341:Y341"/>
    <mergeCell ref="A338:B338"/>
    <mergeCell ref="C338:D338"/>
    <mergeCell ref="E338:G338"/>
    <mergeCell ref="H338"/>
    <mergeCell ref="I338:K338"/>
    <mergeCell ref="L338:N338"/>
    <mergeCell ref="O338:P338"/>
    <mergeCell ref="Q338:R338"/>
    <mergeCell ref="S338:T338"/>
    <mergeCell ref="U338"/>
    <mergeCell ref="V338"/>
    <mergeCell ref="W338:Y338"/>
    <mergeCell ref="A339:B339"/>
    <mergeCell ref="C339:D339"/>
    <mergeCell ref="E339:G339"/>
    <mergeCell ref="H339"/>
    <mergeCell ref="I339:K339"/>
    <mergeCell ref="L339:N339"/>
    <mergeCell ref="O339:P339"/>
    <mergeCell ref="Q339:R339"/>
    <mergeCell ref="S339:T339"/>
    <mergeCell ref="U339"/>
    <mergeCell ref="V339"/>
    <mergeCell ref="W339:Y339"/>
    <mergeCell ref="A336:B336"/>
    <mergeCell ref="C336:D336"/>
    <mergeCell ref="E336:G336"/>
    <mergeCell ref="H336"/>
    <mergeCell ref="I336:K336"/>
    <mergeCell ref="L336:N336"/>
    <mergeCell ref="O336:P336"/>
    <mergeCell ref="Q336:R336"/>
    <mergeCell ref="S336:T336"/>
    <mergeCell ref="U336"/>
    <mergeCell ref="V336"/>
    <mergeCell ref="W336:Y336"/>
    <mergeCell ref="A337:B337"/>
    <mergeCell ref="C337:D337"/>
    <mergeCell ref="E337:G337"/>
    <mergeCell ref="H337"/>
    <mergeCell ref="I337:K337"/>
    <mergeCell ref="L337:N337"/>
    <mergeCell ref="O337:P337"/>
    <mergeCell ref="Q337:R337"/>
    <mergeCell ref="S337:T337"/>
    <mergeCell ref="U337"/>
    <mergeCell ref="V337"/>
    <mergeCell ref="W337:Y337"/>
    <mergeCell ref="A334:B334"/>
    <mergeCell ref="C334:D334"/>
    <mergeCell ref="E334:G334"/>
    <mergeCell ref="H334"/>
    <mergeCell ref="I334:K334"/>
    <mergeCell ref="L334:N334"/>
    <mergeCell ref="O334:P334"/>
    <mergeCell ref="Q334:R334"/>
    <mergeCell ref="S334:T334"/>
    <mergeCell ref="U334"/>
    <mergeCell ref="V334"/>
    <mergeCell ref="W334:Y334"/>
    <mergeCell ref="A335:B335"/>
    <mergeCell ref="C335:D335"/>
    <mergeCell ref="E335:G335"/>
    <mergeCell ref="H335"/>
    <mergeCell ref="I335:K335"/>
    <mergeCell ref="L335:N335"/>
    <mergeCell ref="O335:P335"/>
    <mergeCell ref="Q335:R335"/>
    <mergeCell ref="S335:T335"/>
    <mergeCell ref="U335"/>
    <mergeCell ref="V335"/>
    <mergeCell ref="W335:Y335"/>
    <mergeCell ref="A332:B332"/>
    <mergeCell ref="C332:D332"/>
    <mergeCell ref="E332:G332"/>
    <mergeCell ref="H332"/>
    <mergeCell ref="I332:K332"/>
    <mergeCell ref="L332:N332"/>
    <mergeCell ref="O332:P332"/>
    <mergeCell ref="Q332:R332"/>
    <mergeCell ref="S332:T332"/>
    <mergeCell ref="U332"/>
    <mergeCell ref="V332"/>
    <mergeCell ref="W332:Y332"/>
    <mergeCell ref="A333:B333"/>
    <mergeCell ref="C333:D333"/>
    <mergeCell ref="E333:G333"/>
    <mergeCell ref="H333"/>
    <mergeCell ref="I333:K333"/>
    <mergeCell ref="L333:N333"/>
    <mergeCell ref="O333:P333"/>
    <mergeCell ref="Q333:R333"/>
    <mergeCell ref="S333:T333"/>
    <mergeCell ref="U333"/>
    <mergeCell ref="V333"/>
    <mergeCell ref="W333:Y333"/>
    <mergeCell ref="A330:B330"/>
    <mergeCell ref="C330:D330"/>
    <mergeCell ref="E330:G330"/>
    <mergeCell ref="H330"/>
    <mergeCell ref="I330:K330"/>
    <mergeCell ref="L330:N330"/>
    <mergeCell ref="O330:P330"/>
    <mergeCell ref="Q330:R330"/>
    <mergeCell ref="S330:T330"/>
    <mergeCell ref="U330"/>
    <mergeCell ref="V330"/>
    <mergeCell ref="W330:Y330"/>
    <mergeCell ref="A331:B331"/>
    <mergeCell ref="C331:D331"/>
    <mergeCell ref="E331:G331"/>
    <mergeCell ref="H331"/>
    <mergeCell ref="I331:K331"/>
    <mergeCell ref="L331:N331"/>
    <mergeCell ref="O331:P331"/>
    <mergeCell ref="Q331:R331"/>
    <mergeCell ref="S331:T331"/>
    <mergeCell ref="U331"/>
    <mergeCell ref="V331"/>
    <mergeCell ref="W331:Y331"/>
    <mergeCell ref="A328:B328"/>
    <mergeCell ref="C328:D328"/>
    <mergeCell ref="E328:G328"/>
    <mergeCell ref="H328"/>
    <mergeCell ref="I328:K328"/>
    <mergeCell ref="L328:N328"/>
    <mergeCell ref="O328:P328"/>
    <mergeCell ref="Q328:R328"/>
    <mergeCell ref="S328:T328"/>
    <mergeCell ref="U328"/>
    <mergeCell ref="V328"/>
    <mergeCell ref="W328:Y328"/>
    <mergeCell ref="A329:B329"/>
    <mergeCell ref="C329:D329"/>
    <mergeCell ref="E329:G329"/>
    <mergeCell ref="H329"/>
    <mergeCell ref="I329:K329"/>
    <mergeCell ref="L329:N329"/>
    <mergeCell ref="O329:P329"/>
    <mergeCell ref="Q329:R329"/>
    <mergeCell ref="S329:T329"/>
    <mergeCell ref="U329"/>
    <mergeCell ref="V329"/>
    <mergeCell ref="W329:Y329"/>
    <mergeCell ref="A326:B326"/>
    <mergeCell ref="C326:D326"/>
    <mergeCell ref="E326:G326"/>
    <mergeCell ref="H326"/>
    <mergeCell ref="I326:K326"/>
    <mergeCell ref="L326:N326"/>
    <mergeCell ref="O326:P326"/>
    <mergeCell ref="Q326:R326"/>
    <mergeCell ref="S326:T326"/>
    <mergeCell ref="U326"/>
    <mergeCell ref="V326"/>
    <mergeCell ref="W326:Y326"/>
    <mergeCell ref="A327:B327"/>
    <mergeCell ref="C327:D327"/>
    <mergeCell ref="E327:G327"/>
    <mergeCell ref="H327"/>
    <mergeCell ref="I327:K327"/>
    <mergeCell ref="L327:N327"/>
    <mergeCell ref="O327:P327"/>
    <mergeCell ref="Q327:R327"/>
    <mergeCell ref="S327:T327"/>
    <mergeCell ref="U327"/>
    <mergeCell ref="V327"/>
    <mergeCell ref="W327:Y327"/>
    <mergeCell ref="A324:B324"/>
    <mergeCell ref="C324:D324"/>
    <mergeCell ref="E324:G324"/>
    <mergeCell ref="H324"/>
    <mergeCell ref="I324:K324"/>
    <mergeCell ref="L324:N324"/>
    <mergeCell ref="O324:P324"/>
    <mergeCell ref="Q324:R324"/>
    <mergeCell ref="S324:T324"/>
    <mergeCell ref="U324"/>
    <mergeCell ref="V324"/>
    <mergeCell ref="W324:Y324"/>
    <mergeCell ref="A325:B325"/>
    <mergeCell ref="C325:D325"/>
    <mergeCell ref="E325:G325"/>
    <mergeCell ref="H325"/>
    <mergeCell ref="I325:K325"/>
    <mergeCell ref="L325:N325"/>
    <mergeCell ref="O325:P325"/>
    <mergeCell ref="Q325:R325"/>
    <mergeCell ref="S325:T325"/>
    <mergeCell ref="U325"/>
    <mergeCell ref="V325"/>
    <mergeCell ref="W325:Y325"/>
    <mergeCell ref="A322:B322"/>
    <mergeCell ref="C322:D322"/>
    <mergeCell ref="E322:G322"/>
    <mergeCell ref="H322"/>
    <mergeCell ref="I322:K322"/>
    <mergeCell ref="L322:N322"/>
    <mergeCell ref="O322:P322"/>
    <mergeCell ref="Q322:R322"/>
    <mergeCell ref="S322:T322"/>
    <mergeCell ref="U322"/>
    <mergeCell ref="V322"/>
    <mergeCell ref="W322:Y322"/>
    <mergeCell ref="A323:B323"/>
    <mergeCell ref="C323:D323"/>
    <mergeCell ref="E323:G323"/>
    <mergeCell ref="H323"/>
    <mergeCell ref="I323:K323"/>
    <mergeCell ref="L323:N323"/>
    <mergeCell ref="O323:P323"/>
    <mergeCell ref="Q323:R323"/>
    <mergeCell ref="S323:T323"/>
    <mergeCell ref="U323"/>
    <mergeCell ref="V323"/>
    <mergeCell ref="W323:Y323"/>
    <mergeCell ref="A320:B320"/>
    <mergeCell ref="C320:D320"/>
    <mergeCell ref="E320:G320"/>
    <mergeCell ref="H320"/>
    <mergeCell ref="I320:K320"/>
    <mergeCell ref="L320:N320"/>
    <mergeCell ref="O320:P320"/>
    <mergeCell ref="Q320:R320"/>
    <mergeCell ref="S320:T320"/>
    <mergeCell ref="U320"/>
    <mergeCell ref="V320"/>
    <mergeCell ref="W320:Y320"/>
    <mergeCell ref="A321:B321"/>
    <mergeCell ref="C321:D321"/>
    <mergeCell ref="E321:G321"/>
    <mergeCell ref="H321"/>
    <mergeCell ref="I321:K321"/>
    <mergeCell ref="L321:N321"/>
    <mergeCell ref="O321:P321"/>
    <mergeCell ref="Q321:R321"/>
    <mergeCell ref="S321:T321"/>
    <mergeCell ref="U321"/>
    <mergeCell ref="V321"/>
    <mergeCell ref="W321:Y321"/>
    <mergeCell ref="A318:B318"/>
    <mergeCell ref="C318:D318"/>
    <mergeCell ref="E318:G318"/>
    <mergeCell ref="H318"/>
    <mergeCell ref="I318:K318"/>
    <mergeCell ref="L318:N318"/>
    <mergeCell ref="O318:P318"/>
    <mergeCell ref="Q318:R318"/>
    <mergeCell ref="S318:T318"/>
    <mergeCell ref="U318"/>
    <mergeCell ref="V318"/>
    <mergeCell ref="W318:Y318"/>
    <mergeCell ref="A319:B319"/>
    <mergeCell ref="C319:D319"/>
    <mergeCell ref="E319:G319"/>
    <mergeCell ref="H319"/>
    <mergeCell ref="I319:K319"/>
    <mergeCell ref="L319:N319"/>
    <mergeCell ref="O319:P319"/>
    <mergeCell ref="Q319:R319"/>
    <mergeCell ref="S319:T319"/>
    <mergeCell ref="U319"/>
    <mergeCell ref="V319"/>
    <mergeCell ref="W319:Y319"/>
    <mergeCell ref="A316:B316"/>
    <mergeCell ref="C316:D316"/>
    <mergeCell ref="E316:G316"/>
    <mergeCell ref="H316"/>
    <mergeCell ref="I316:K316"/>
    <mergeCell ref="L316:N316"/>
    <mergeCell ref="O316:P316"/>
    <mergeCell ref="Q316:R316"/>
    <mergeCell ref="S316:T316"/>
    <mergeCell ref="U316"/>
    <mergeCell ref="V316"/>
    <mergeCell ref="W316:Y316"/>
    <mergeCell ref="A317:B317"/>
    <mergeCell ref="C317:D317"/>
    <mergeCell ref="E317:G317"/>
    <mergeCell ref="H317"/>
    <mergeCell ref="I317:K317"/>
    <mergeCell ref="L317:N317"/>
    <mergeCell ref="O317:P317"/>
    <mergeCell ref="Q317:R317"/>
    <mergeCell ref="S317:T317"/>
    <mergeCell ref="U317"/>
    <mergeCell ref="V317"/>
    <mergeCell ref="W317:Y317"/>
    <mergeCell ref="A314:B314"/>
    <mergeCell ref="C314:D314"/>
    <mergeCell ref="E314:G314"/>
    <mergeCell ref="H314"/>
    <mergeCell ref="I314:K314"/>
    <mergeCell ref="L314:N314"/>
    <mergeCell ref="O314:P314"/>
    <mergeCell ref="Q314:R314"/>
    <mergeCell ref="S314:T314"/>
    <mergeCell ref="U314"/>
    <mergeCell ref="V314"/>
    <mergeCell ref="W314:Y314"/>
    <mergeCell ref="A315:B315"/>
    <mergeCell ref="C315:D315"/>
    <mergeCell ref="E315:G315"/>
    <mergeCell ref="H315"/>
    <mergeCell ref="I315:K315"/>
    <mergeCell ref="L315:N315"/>
    <mergeCell ref="O315:P315"/>
    <mergeCell ref="Q315:R315"/>
    <mergeCell ref="S315:T315"/>
    <mergeCell ref="U315"/>
    <mergeCell ref="V315"/>
    <mergeCell ref="W315:Y315"/>
    <mergeCell ref="A312:B312"/>
    <mergeCell ref="C312:D312"/>
    <mergeCell ref="E312:G312"/>
    <mergeCell ref="H312"/>
    <mergeCell ref="I312:K312"/>
    <mergeCell ref="L312:N312"/>
    <mergeCell ref="O312:P312"/>
    <mergeCell ref="Q312:R312"/>
    <mergeCell ref="S312:T312"/>
    <mergeCell ref="U312"/>
    <mergeCell ref="V312"/>
    <mergeCell ref="W312:Y312"/>
    <mergeCell ref="A313:B313"/>
    <mergeCell ref="C313:D313"/>
    <mergeCell ref="E313:G313"/>
    <mergeCell ref="H313"/>
    <mergeCell ref="I313:K313"/>
    <mergeCell ref="L313:N313"/>
    <mergeCell ref="O313:P313"/>
    <mergeCell ref="Q313:R313"/>
    <mergeCell ref="S313:T313"/>
    <mergeCell ref="U313"/>
    <mergeCell ref="V313"/>
    <mergeCell ref="W313:Y313"/>
    <mergeCell ref="A310:B310"/>
    <mergeCell ref="C310:D310"/>
    <mergeCell ref="E310:G310"/>
    <mergeCell ref="H310"/>
    <mergeCell ref="I310:K310"/>
    <mergeCell ref="L310:N310"/>
    <mergeCell ref="O310:P310"/>
    <mergeCell ref="Q310:R310"/>
    <mergeCell ref="S310:T310"/>
    <mergeCell ref="U310"/>
    <mergeCell ref="V310"/>
    <mergeCell ref="W310:Y310"/>
    <mergeCell ref="A311:B311"/>
    <mergeCell ref="C311:D311"/>
    <mergeCell ref="E311:G311"/>
    <mergeCell ref="H311"/>
    <mergeCell ref="I311:K311"/>
    <mergeCell ref="L311:N311"/>
    <mergeCell ref="O311:P311"/>
    <mergeCell ref="Q311:R311"/>
    <mergeCell ref="S311:T311"/>
    <mergeCell ref="U311"/>
    <mergeCell ref="V311"/>
    <mergeCell ref="W311:Y311"/>
    <mergeCell ref="A308:B308"/>
    <mergeCell ref="C308:D308"/>
    <mergeCell ref="E308:G308"/>
    <mergeCell ref="H308"/>
    <mergeCell ref="I308:K308"/>
    <mergeCell ref="L308:N308"/>
    <mergeCell ref="O308:P308"/>
    <mergeCell ref="Q308:R308"/>
    <mergeCell ref="S308:T308"/>
    <mergeCell ref="U308"/>
    <mergeCell ref="V308"/>
    <mergeCell ref="W308:Y308"/>
    <mergeCell ref="A309:B309"/>
    <mergeCell ref="C309:D309"/>
    <mergeCell ref="E309:G309"/>
    <mergeCell ref="H309"/>
    <mergeCell ref="I309:K309"/>
    <mergeCell ref="L309:N309"/>
    <mergeCell ref="O309:P309"/>
    <mergeCell ref="Q309:R309"/>
    <mergeCell ref="S309:T309"/>
    <mergeCell ref="U309"/>
    <mergeCell ref="V309"/>
    <mergeCell ref="W309:Y309"/>
    <mergeCell ref="A306:B306"/>
    <mergeCell ref="C306:D306"/>
    <mergeCell ref="E306:G306"/>
    <mergeCell ref="H306"/>
    <mergeCell ref="I306:K306"/>
    <mergeCell ref="L306:N306"/>
    <mergeCell ref="O306:P306"/>
    <mergeCell ref="Q306:R306"/>
    <mergeCell ref="S306:T306"/>
    <mergeCell ref="U306"/>
    <mergeCell ref="V306"/>
    <mergeCell ref="W306:Y306"/>
    <mergeCell ref="A307:B307"/>
    <mergeCell ref="C307:D307"/>
    <mergeCell ref="E307:G307"/>
    <mergeCell ref="H307"/>
    <mergeCell ref="I307:K307"/>
    <mergeCell ref="L307:N307"/>
    <mergeCell ref="O307:P307"/>
    <mergeCell ref="Q307:R307"/>
    <mergeCell ref="S307:T307"/>
    <mergeCell ref="U307"/>
    <mergeCell ref="V307"/>
    <mergeCell ref="W307:Y307"/>
    <mergeCell ref="A304:B304"/>
    <mergeCell ref="C304:D304"/>
    <mergeCell ref="E304:G304"/>
    <mergeCell ref="H304"/>
    <mergeCell ref="I304:K304"/>
    <mergeCell ref="L304:N304"/>
    <mergeCell ref="O304:P304"/>
    <mergeCell ref="Q304:R304"/>
    <mergeCell ref="S304:T304"/>
    <mergeCell ref="U304"/>
    <mergeCell ref="V304"/>
    <mergeCell ref="W304:Y304"/>
    <mergeCell ref="A305:B305"/>
    <mergeCell ref="C305:D305"/>
    <mergeCell ref="E305:G305"/>
    <mergeCell ref="H305"/>
    <mergeCell ref="I305:K305"/>
    <mergeCell ref="L305:N305"/>
    <mergeCell ref="O305:P305"/>
    <mergeCell ref="Q305:R305"/>
    <mergeCell ref="S305:T305"/>
    <mergeCell ref="U305"/>
    <mergeCell ref="V305"/>
    <mergeCell ref="W305:Y305"/>
    <mergeCell ref="A302:B302"/>
    <mergeCell ref="C302:D302"/>
    <mergeCell ref="E302:G302"/>
    <mergeCell ref="H302"/>
    <mergeCell ref="I302:K302"/>
    <mergeCell ref="L302:N302"/>
    <mergeCell ref="O302:P302"/>
    <mergeCell ref="Q302:R302"/>
    <mergeCell ref="S302:T302"/>
    <mergeCell ref="U302"/>
    <mergeCell ref="V302"/>
    <mergeCell ref="W302:Y302"/>
    <mergeCell ref="A303:B303"/>
    <mergeCell ref="C303:D303"/>
    <mergeCell ref="E303:G303"/>
    <mergeCell ref="H303"/>
    <mergeCell ref="I303:K303"/>
    <mergeCell ref="L303:N303"/>
    <mergeCell ref="O303:P303"/>
    <mergeCell ref="Q303:R303"/>
    <mergeCell ref="S303:T303"/>
    <mergeCell ref="U303"/>
    <mergeCell ref="V303"/>
    <mergeCell ref="W303:Y303"/>
    <mergeCell ref="A300:B300"/>
    <mergeCell ref="C300:D300"/>
    <mergeCell ref="E300:G300"/>
    <mergeCell ref="H300"/>
    <mergeCell ref="I300:K300"/>
    <mergeCell ref="L300:N300"/>
    <mergeCell ref="O300:P300"/>
    <mergeCell ref="Q300:R300"/>
    <mergeCell ref="S300:T300"/>
    <mergeCell ref="U300"/>
    <mergeCell ref="V300"/>
    <mergeCell ref="W300:Y300"/>
    <mergeCell ref="A301:B301"/>
    <mergeCell ref="C301:D301"/>
    <mergeCell ref="E301:G301"/>
    <mergeCell ref="H301"/>
    <mergeCell ref="I301:K301"/>
    <mergeCell ref="L301:N301"/>
    <mergeCell ref="O301:P301"/>
    <mergeCell ref="Q301:R301"/>
    <mergeCell ref="S301:T301"/>
    <mergeCell ref="U301"/>
    <mergeCell ref="V301"/>
    <mergeCell ref="W301:Y301"/>
    <mergeCell ref="A298:B298"/>
    <mergeCell ref="C298:D298"/>
    <mergeCell ref="E298:G298"/>
    <mergeCell ref="H298"/>
    <mergeCell ref="I298:K298"/>
    <mergeCell ref="L298:N298"/>
    <mergeCell ref="O298:P298"/>
    <mergeCell ref="Q298:R298"/>
    <mergeCell ref="S298:T298"/>
    <mergeCell ref="U298"/>
    <mergeCell ref="V298"/>
    <mergeCell ref="W298:Y298"/>
    <mergeCell ref="A299:B299"/>
    <mergeCell ref="C299:D299"/>
    <mergeCell ref="E299:G299"/>
    <mergeCell ref="H299"/>
    <mergeCell ref="I299:K299"/>
    <mergeCell ref="L299:N299"/>
    <mergeCell ref="O299:P299"/>
    <mergeCell ref="Q299:R299"/>
    <mergeCell ref="S299:T299"/>
    <mergeCell ref="U299"/>
    <mergeCell ref="V299"/>
    <mergeCell ref="W299:Y299"/>
    <mergeCell ref="A296:B296"/>
    <mergeCell ref="C296:D296"/>
    <mergeCell ref="E296:G296"/>
    <mergeCell ref="H296"/>
    <mergeCell ref="I296:K296"/>
    <mergeCell ref="L296:N296"/>
    <mergeCell ref="O296:P296"/>
    <mergeCell ref="Q296:R296"/>
    <mergeCell ref="S296:T296"/>
    <mergeCell ref="U296"/>
    <mergeCell ref="V296"/>
    <mergeCell ref="W296:Y296"/>
    <mergeCell ref="A297:B297"/>
    <mergeCell ref="C297:D297"/>
    <mergeCell ref="E297:G297"/>
    <mergeCell ref="H297"/>
    <mergeCell ref="I297:K297"/>
    <mergeCell ref="L297:N297"/>
    <mergeCell ref="O297:P297"/>
    <mergeCell ref="Q297:R297"/>
    <mergeCell ref="S297:T297"/>
    <mergeCell ref="U297"/>
    <mergeCell ref="V297"/>
    <mergeCell ref="W297:Y297"/>
    <mergeCell ref="A294:B294"/>
    <mergeCell ref="C294:D294"/>
    <mergeCell ref="E294:G294"/>
    <mergeCell ref="H294"/>
    <mergeCell ref="I294:K294"/>
    <mergeCell ref="L294:N294"/>
    <mergeCell ref="O294:P294"/>
    <mergeCell ref="Q294:R294"/>
    <mergeCell ref="S294:T294"/>
    <mergeCell ref="U294"/>
    <mergeCell ref="V294"/>
    <mergeCell ref="W294:Y294"/>
    <mergeCell ref="A295:B295"/>
    <mergeCell ref="C295:D295"/>
    <mergeCell ref="E295:G295"/>
    <mergeCell ref="H295"/>
    <mergeCell ref="I295:K295"/>
    <mergeCell ref="L295:N295"/>
    <mergeCell ref="O295:P295"/>
    <mergeCell ref="Q295:R295"/>
    <mergeCell ref="S295:T295"/>
    <mergeCell ref="U295"/>
    <mergeCell ref="V295"/>
    <mergeCell ref="W295:Y295"/>
    <mergeCell ref="A292:B292"/>
    <mergeCell ref="C292:D292"/>
    <mergeCell ref="E292:G292"/>
    <mergeCell ref="H292"/>
    <mergeCell ref="I292:K292"/>
    <mergeCell ref="L292:N292"/>
    <mergeCell ref="O292:P292"/>
    <mergeCell ref="Q292:R292"/>
    <mergeCell ref="S292:T292"/>
    <mergeCell ref="U292"/>
    <mergeCell ref="V292"/>
    <mergeCell ref="W292:Y292"/>
    <mergeCell ref="A293:B293"/>
    <mergeCell ref="C293:D293"/>
    <mergeCell ref="E293:G293"/>
    <mergeCell ref="H293"/>
    <mergeCell ref="I293:K293"/>
    <mergeCell ref="L293:N293"/>
    <mergeCell ref="O293:P293"/>
    <mergeCell ref="Q293:R293"/>
    <mergeCell ref="S293:T293"/>
    <mergeCell ref="U293"/>
    <mergeCell ref="V293"/>
    <mergeCell ref="W293:Y293"/>
    <mergeCell ref="A290:B290"/>
    <mergeCell ref="C290:D290"/>
    <mergeCell ref="E290:G290"/>
    <mergeCell ref="H290"/>
    <mergeCell ref="I290:K290"/>
    <mergeCell ref="L290:N290"/>
    <mergeCell ref="O290:P290"/>
    <mergeCell ref="Q290:R290"/>
    <mergeCell ref="S290:T290"/>
    <mergeCell ref="U290"/>
    <mergeCell ref="V290"/>
    <mergeCell ref="W290:Y290"/>
    <mergeCell ref="A291:B291"/>
    <mergeCell ref="C291:D291"/>
    <mergeCell ref="E291:G291"/>
    <mergeCell ref="H291"/>
    <mergeCell ref="I291:K291"/>
    <mergeCell ref="L291:N291"/>
    <mergeCell ref="O291:P291"/>
    <mergeCell ref="Q291:R291"/>
    <mergeCell ref="S291:T291"/>
    <mergeCell ref="U291"/>
    <mergeCell ref="V291"/>
    <mergeCell ref="W291:Y291"/>
    <mergeCell ref="A288:B288"/>
    <mergeCell ref="C288:D288"/>
    <mergeCell ref="E288:G288"/>
    <mergeCell ref="H288"/>
    <mergeCell ref="I288:K288"/>
    <mergeCell ref="L288:N288"/>
    <mergeCell ref="O288:P288"/>
    <mergeCell ref="Q288:R288"/>
    <mergeCell ref="S288:T288"/>
    <mergeCell ref="U288"/>
    <mergeCell ref="V288"/>
    <mergeCell ref="W288:Y288"/>
    <mergeCell ref="A289:B289"/>
    <mergeCell ref="C289:D289"/>
    <mergeCell ref="E289:G289"/>
    <mergeCell ref="H289"/>
    <mergeCell ref="I289:K289"/>
    <mergeCell ref="L289:N289"/>
    <mergeCell ref="O289:P289"/>
    <mergeCell ref="Q289:R289"/>
    <mergeCell ref="S289:T289"/>
    <mergeCell ref="U289"/>
    <mergeCell ref="V289"/>
    <mergeCell ref="W289:Y289"/>
    <mergeCell ref="A285:Y285"/>
    <mergeCell ref="A286:B286"/>
    <mergeCell ref="C286:D286"/>
    <mergeCell ref="E286:G286"/>
    <mergeCell ref="H286"/>
    <mergeCell ref="I286:K286"/>
    <mergeCell ref="L286:N286"/>
    <mergeCell ref="O286:P286"/>
    <mergeCell ref="Q286:R286"/>
    <mergeCell ref="S286:T286"/>
    <mergeCell ref="U286"/>
    <mergeCell ref="V286"/>
    <mergeCell ref="W286:Y286"/>
    <mergeCell ref="A287:B287"/>
    <mergeCell ref="C287:D287"/>
    <mergeCell ref="E287:G287"/>
    <mergeCell ref="H287"/>
    <mergeCell ref="I287:K287"/>
    <mergeCell ref="L287:N287"/>
    <mergeCell ref="O287:P287"/>
    <mergeCell ref="Q287:R287"/>
    <mergeCell ref="S287:T287"/>
    <mergeCell ref="U287"/>
    <mergeCell ref="V287"/>
    <mergeCell ref="W287:Y287"/>
    <mergeCell ref="A283:B283"/>
    <mergeCell ref="C283:D283"/>
    <mergeCell ref="E283:G283"/>
    <mergeCell ref="H283"/>
    <mergeCell ref="I283:K283"/>
    <mergeCell ref="L283:N283"/>
    <mergeCell ref="O283:P283"/>
    <mergeCell ref="Q283:R283"/>
    <mergeCell ref="S283:T283"/>
    <mergeCell ref="U283"/>
    <mergeCell ref="V283"/>
    <mergeCell ref="W283:Y283"/>
    <mergeCell ref="A284:B284"/>
    <mergeCell ref="C284:D284"/>
    <mergeCell ref="E284:G284"/>
    <mergeCell ref="H284"/>
    <mergeCell ref="I284:K284"/>
    <mergeCell ref="L284:N284"/>
    <mergeCell ref="O284:P284"/>
    <mergeCell ref="Q284:R284"/>
    <mergeCell ref="S284:T284"/>
    <mergeCell ref="U284"/>
    <mergeCell ref="V284"/>
    <mergeCell ref="W284:Y284"/>
    <mergeCell ref="A281:B281"/>
    <mergeCell ref="C281:D281"/>
    <mergeCell ref="E281:G281"/>
    <mergeCell ref="H281"/>
    <mergeCell ref="I281:K281"/>
    <mergeCell ref="L281:N281"/>
    <mergeCell ref="O281:P281"/>
    <mergeCell ref="Q281:R281"/>
    <mergeCell ref="S281:T281"/>
    <mergeCell ref="U281"/>
    <mergeCell ref="V281"/>
    <mergeCell ref="W281:Y281"/>
    <mergeCell ref="A282:B282"/>
    <mergeCell ref="C282:D282"/>
    <mergeCell ref="E282:G282"/>
    <mergeCell ref="H282"/>
    <mergeCell ref="I282:K282"/>
    <mergeCell ref="L282:N282"/>
    <mergeCell ref="O282:P282"/>
    <mergeCell ref="Q282:R282"/>
    <mergeCell ref="S282:T282"/>
    <mergeCell ref="U282"/>
    <mergeCell ref="V282"/>
    <mergeCell ref="W282:Y282"/>
    <mergeCell ref="A279:B279"/>
    <mergeCell ref="C279:D279"/>
    <mergeCell ref="E279:G279"/>
    <mergeCell ref="H279"/>
    <mergeCell ref="I279:K279"/>
    <mergeCell ref="L279:N279"/>
    <mergeCell ref="O279:P279"/>
    <mergeCell ref="Q279:R279"/>
    <mergeCell ref="S279:T279"/>
    <mergeCell ref="U279"/>
    <mergeCell ref="V279"/>
    <mergeCell ref="W279:Y279"/>
    <mergeCell ref="A280:B280"/>
    <mergeCell ref="C280:D280"/>
    <mergeCell ref="E280:G280"/>
    <mergeCell ref="H280"/>
    <mergeCell ref="I280:K280"/>
    <mergeCell ref="L280:N280"/>
    <mergeCell ref="O280:P280"/>
    <mergeCell ref="Q280:R280"/>
    <mergeCell ref="S280:T280"/>
    <mergeCell ref="U280"/>
    <mergeCell ref="V280"/>
    <mergeCell ref="W280:Y280"/>
    <mergeCell ref="A277:B277"/>
    <mergeCell ref="C277:D277"/>
    <mergeCell ref="E277:G277"/>
    <mergeCell ref="H277"/>
    <mergeCell ref="I277:K277"/>
    <mergeCell ref="L277:N277"/>
    <mergeCell ref="O277:P277"/>
    <mergeCell ref="Q277:R277"/>
    <mergeCell ref="S277:T277"/>
    <mergeCell ref="U277"/>
    <mergeCell ref="V277"/>
    <mergeCell ref="W277:Y277"/>
    <mergeCell ref="A278:B278"/>
    <mergeCell ref="C278:D278"/>
    <mergeCell ref="E278:G278"/>
    <mergeCell ref="H278"/>
    <mergeCell ref="I278:K278"/>
    <mergeCell ref="L278:N278"/>
    <mergeCell ref="O278:P278"/>
    <mergeCell ref="Q278:R278"/>
    <mergeCell ref="S278:T278"/>
    <mergeCell ref="U278"/>
    <mergeCell ref="V278"/>
    <mergeCell ref="W278:Y278"/>
    <mergeCell ref="A275:B275"/>
    <mergeCell ref="C275:D275"/>
    <mergeCell ref="E275:G275"/>
    <mergeCell ref="H275"/>
    <mergeCell ref="I275:K275"/>
    <mergeCell ref="L275:N275"/>
    <mergeCell ref="O275:P275"/>
    <mergeCell ref="Q275:R275"/>
    <mergeCell ref="S275:T275"/>
    <mergeCell ref="U275"/>
    <mergeCell ref="V275"/>
    <mergeCell ref="W275:Y275"/>
    <mergeCell ref="A276:B276"/>
    <mergeCell ref="C276:D276"/>
    <mergeCell ref="E276:G276"/>
    <mergeCell ref="H276"/>
    <mergeCell ref="I276:K276"/>
    <mergeCell ref="L276:N276"/>
    <mergeCell ref="O276:P276"/>
    <mergeCell ref="Q276:R276"/>
    <mergeCell ref="S276:T276"/>
    <mergeCell ref="U276"/>
    <mergeCell ref="V276"/>
    <mergeCell ref="W276:Y276"/>
    <mergeCell ref="A273:B273"/>
    <mergeCell ref="C273:D273"/>
    <mergeCell ref="E273:G273"/>
    <mergeCell ref="H273"/>
    <mergeCell ref="I273:K273"/>
    <mergeCell ref="L273:N273"/>
    <mergeCell ref="O273:P273"/>
    <mergeCell ref="Q273:R273"/>
    <mergeCell ref="S273:T273"/>
    <mergeCell ref="U273"/>
    <mergeCell ref="V273"/>
    <mergeCell ref="W273:Y273"/>
    <mergeCell ref="A274:B274"/>
    <mergeCell ref="C274:D274"/>
    <mergeCell ref="E274:G274"/>
    <mergeCell ref="H274"/>
    <mergeCell ref="I274:K274"/>
    <mergeCell ref="L274:N274"/>
    <mergeCell ref="O274:P274"/>
    <mergeCell ref="Q274:R274"/>
    <mergeCell ref="S274:T274"/>
    <mergeCell ref="U274"/>
    <mergeCell ref="V274"/>
    <mergeCell ref="W274:Y274"/>
    <mergeCell ref="A271:B271"/>
    <mergeCell ref="C271:D271"/>
    <mergeCell ref="E271:G271"/>
    <mergeCell ref="H271"/>
    <mergeCell ref="I271:K271"/>
    <mergeCell ref="L271:N271"/>
    <mergeCell ref="O271:P271"/>
    <mergeCell ref="Q271:R271"/>
    <mergeCell ref="S271:T271"/>
    <mergeCell ref="U271"/>
    <mergeCell ref="V271"/>
    <mergeCell ref="W271:Y271"/>
    <mergeCell ref="A272:B272"/>
    <mergeCell ref="C272:D272"/>
    <mergeCell ref="E272:G272"/>
    <mergeCell ref="H272"/>
    <mergeCell ref="I272:K272"/>
    <mergeCell ref="L272:N272"/>
    <mergeCell ref="O272:P272"/>
    <mergeCell ref="Q272:R272"/>
    <mergeCell ref="S272:T272"/>
    <mergeCell ref="U272"/>
    <mergeCell ref="V272"/>
    <mergeCell ref="W272:Y272"/>
    <mergeCell ref="A269:B269"/>
    <mergeCell ref="C269:D269"/>
    <mergeCell ref="E269:G269"/>
    <mergeCell ref="H269"/>
    <mergeCell ref="I269:K269"/>
    <mergeCell ref="L269:N269"/>
    <mergeCell ref="O269:P269"/>
    <mergeCell ref="Q269:R269"/>
    <mergeCell ref="S269:T269"/>
    <mergeCell ref="U269"/>
    <mergeCell ref="V269"/>
    <mergeCell ref="W269:Y269"/>
    <mergeCell ref="A270:B270"/>
    <mergeCell ref="C270:D270"/>
    <mergeCell ref="E270:G270"/>
    <mergeCell ref="H270"/>
    <mergeCell ref="I270:K270"/>
    <mergeCell ref="L270:N270"/>
    <mergeCell ref="O270:P270"/>
    <mergeCell ref="Q270:R270"/>
    <mergeCell ref="S270:T270"/>
    <mergeCell ref="U270"/>
    <mergeCell ref="V270"/>
    <mergeCell ref="W270:Y270"/>
    <mergeCell ref="A267:B267"/>
    <mergeCell ref="C267:D267"/>
    <mergeCell ref="E267:G267"/>
    <mergeCell ref="H267"/>
    <mergeCell ref="I267:K267"/>
    <mergeCell ref="L267:N267"/>
    <mergeCell ref="O267:P267"/>
    <mergeCell ref="Q267:R267"/>
    <mergeCell ref="S267:T267"/>
    <mergeCell ref="U267"/>
    <mergeCell ref="V267"/>
    <mergeCell ref="W267:Y267"/>
    <mergeCell ref="A268:B268"/>
    <mergeCell ref="C268:D268"/>
    <mergeCell ref="E268:G268"/>
    <mergeCell ref="H268"/>
    <mergeCell ref="I268:K268"/>
    <mergeCell ref="L268:N268"/>
    <mergeCell ref="O268:P268"/>
    <mergeCell ref="Q268:R268"/>
    <mergeCell ref="S268:T268"/>
    <mergeCell ref="U268"/>
    <mergeCell ref="V268"/>
    <mergeCell ref="W268:Y268"/>
    <mergeCell ref="A265:B265"/>
    <mergeCell ref="C265:D265"/>
    <mergeCell ref="E265:G265"/>
    <mergeCell ref="H265"/>
    <mergeCell ref="I265:K265"/>
    <mergeCell ref="L265:N265"/>
    <mergeCell ref="O265:P265"/>
    <mergeCell ref="Q265:R265"/>
    <mergeCell ref="S265:T265"/>
    <mergeCell ref="U265"/>
    <mergeCell ref="V265"/>
    <mergeCell ref="W265:Y265"/>
    <mergeCell ref="A266:B266"/>
    <mergeCell ref="C266:D266"/>
    <mergeCell ref="E266:G266"/>
    <mergeCell ref="H266"/>
    <mergeCell ref="I266:K266"/>
    <mergeCell ref="L266:N266"/>
    <mergeCell ref="O266:P266"/>
    <mergeCell ref="Q266:R266"/>
    <mergeCell ref="S266:T266"/>
    <mergeCell ref="U266"/>
    <mergeCell ref="V266"/>
    <mergeCell ref="W266:Y266"/>
    <mergeCell ref="A263:B263"/>
    <mergeCell ref="C263:D263"/>
    <mergeCell ref="E263:G263"/>
    <mergeCell ref="H263"/>
    <mergeCell ref="I263:K263"/>
    <mergeCell ref="L263:N263"/>
    <mergeCell ref="O263:P263"/>
    <mergeCell ref="Q263:R263"/>
    <mergeCell ref="S263:T263"/>
    <mergeCell ref="U263"/>
    <mergeCell ref="V263"/>
    <mergeCell ref="W263:Y263"/>
    <mergeCell ref="A264:B264"/>
    <mergeCell ref="C264:D264"/>
    <mergeCell ref="E264:G264"/>
    <mergeCell ref="H264"/>
    <mergeCell ref="I264:K264"/>
    <mergeCell ref="L264:N264"/>
    <mergeCell ref="O264:P264"/>
    <mergeCell ref="Q264:R264"/>
    <mergeCell ref="S264:T264"/>
    <mergeCell ref="U264"/>
    <mergeCell ref="V264"/>
    <mergeCell ref="W264:Y264"/>
    <mergeCell ref="A261:B261"/>
    <mergeCell ref="C261:D261"/>
    <mergeCell ref="E261:G261"/>
    <mergeCell ref="H261"/>
    <mergeCell ref="I261:K261"/>
    <mergeCell ref="L261:N261"/>
    <mergeCell ref="O261:P261"/>
    <mergeCell ref="Q261:R261"/>
    <mergeCell ref="S261:T261"/>
    <mergeCell ref="U261"/>
    <mergeCell ref="V261"/>
    <mergeCell ref="W261:Y261"/>
    <mergeCell ref="A262:B262"/>
    <mergeCell ref="C262:D262"/>
    <mergeCell ref="E262:G262"/>
    <mergeCell ref="H262"/>
    <mergeCell ref="I262:K262"/>
    <mergeCell ref="L262:N262"/>
    <mergeCell ref="O262:P262"/>
    <mergeCell ref="Q262:R262"/>
    <mergeCell ref="S262:T262"/>
    <mergeCell ref="U262"/>
    <mergeCell ref="V262"/>
    <mergeCell ref="W262:Y262"/>
    <mergeCell ref="A259:B259"/>
    <mergeCell ref="C259:D259"/>
    <mergeCell ref="E259:G259"/>
    <mergeCell ref="H259"/>
    <mergeCell ref="I259:K259"/>
    <mergeCell ref="L259:N259"/>
    <mergeCell ref="O259:P259"/>
    <mergeCell ref="Q259:R259"/>
    <mergeCell ref="S259:T259"/>
    <mergeCell ref="U259"/>
    <mergeCell ref="V259"/>
    <mergeCell ref="W259:Y259"/>
    <mergeCell ref="A260:B260"/>
    <mergeCell ref="C260:D260"/>
    <mergeCell ref="E260:G260"/>
    <mergeCell ref="H260"/>
    <mergeCell ref="I260:K260"/>
    <mergeCell ref="L260:N260"/>
    <mergeCell ref="O260:P260"/>
    <mergeCell ref="Q260:R260"/>
    <mergeCell ref="S260:T260"/>
    <mergeCell ref="U260"/>
    <mergeCell ref="V260"/>
    <mergeCell ref="W260:Y260"/>
    <mergeCell ref="A257:B257"/>
    <mergeCell ref="C257:D257"/>
    <mergeCell ref="E257:G257"/>
    <mergeCell ref="H257"/>
    <mergeCell ref="I257:K257"/>
    <mergeCell ref="L257:N257"/>
    <mergeCell ref="O257:P257"/>
    <mergeCell ref="Q257:R257"/>
    <mergeCell ref="S257:T257"/>
    <mergeCell ref="U257"/>
    <mergeCell ref="V257"/>
    <mergeCell ref="W257:Y257"/>
    <mergeCell ref="A258:B258"/>
    <mergeCell ref="C258:D258"/>
    <mergeCell ref="E258:G258"/>
    <mergeCell ref="H258"/>
    <mergeCell ref="I258:K258"/>
    <mergeCell ref="L258:N258"/>
    <mergeCell ref="O258:P258"/>
    <mergeCell ref="Q258:R258"/>
    <mergeCell ref="S258:T258"/>
    <mergeCell ref="U258"/>
    <mergeCell ref="V258"/>
    <mergeCell ref="W258:Y258"/>
    <mergeCell ref="A255:B255"/>
    <mergeCell ref="C255:D255"/>
    <mergeCell ref="E255:G255"/>
    <mergeCell ref="H255"/>
    <mergeCell ref="I255:K255"/>
    <mergeCell ref="L255:N255"/>
    <mergeCell ref="O255:P255"/>
    <mergeCell ref="Q255:R255"/>
    <mergeCell ref="S255:T255"/>
    <mergeCell ref="U255"/>
    <mergeCell ref="V255"/>
    <mergeCell ref="W255:Y255"/>
    <mergeCell ref="A256:B256"/>
    <mergeCell ref="C256:D256"/>
    <mergeCell ref="E256:G256"/>
    <mergeCell ref="H256"/>
    <mergeCell ref="I256:K256"/>
    <mergeCell ref="L256:N256"/>
    <mergeCell ref="O256:P256"/>
    <mergeCell ref="Q256:R256"/>
    <mergeCell ref="S256:T256"/>
    <mergeCell ref="U256"/>
    <mergeCell ref="V256"/>
    <mergeCell ref="W256:Y256"/>
    <mergeCell ref="A253:B253"/>
    <mergeCell ref="C253:D253"/>
    <mergeCell ref="E253:G253"/>
    <mergeCell ref="H253"/>
    <mergeCell ref="I253:K253"/>
    <mergeCell ref="L253:N253"/>
    <mergeCell ref="O253:P253"/>
    <mergeCell ref="Q253:R253"/>
    <mergeCell ref="S253:T253"/>
    <mergeCell ref="U253"/>
    <mergeCell ref="V253"/>
    <mergeCell ref="W253:Y253"/>
    <mergeCell ref="A254:B254"/>
    <mergeCell ref="C254:D254"/>
    <mergeCell ref="E254:G254"/>
    <mergeCell ref="H254"/>
    <mergeCell ref="I254:K254"/>
    <mergeCell ref="L254:N254"/>
    <mergeCell ref="O254:P254"/>
    <mergeCell ref="Q254:R254"/>
    <mergeCell ref="S254:T254"/>
    <mergeCell ref="U254"/>
    <mergeCell ref="V254"/>
    <mergeCell ref="W254:Y254"/>
    <mergeCell ref="A251:B251"/>
    <mergeCell ref="C251:D251"/>
    <mergeCell ref="E251:G251"/>
    <mergeCell ref="H251"/>
    <mergeCell ref="I251:K251"/>
    <mergeCell ref="L251:N251"/>
    <mergeCell ref="O251:P251"/>
    <mergeCell ref="Q251:R251"/>
    <mergeCell ref="S251:T251"/>
    <mergeCell ref="U251"/>
    <mergeCell ref="V251"/>
    <mergeCell ref="W251:Y251"/>
    <mergeCell ref="A252:B252"/>
    <mergeCell ref="C252:D252"/>
    <mergeCell ref="E252:G252"/>
    <mergeCell ref="H252"/>
    <mergeCell ref="I252:K252"/>
    <mergeCell ref="L252:N252"/>
    <mergeCell ref="O252:P252"/>
    <mergeCell ref="Q252:R252"/>
    <mergeCell ref="S252:T252"/>
    <mergeCell ref="U252"/>
    <mergeCell ref="V252"/>
    <mergeCell ref="W252:Y252"/>
    <mergeCell ref="A249:B249"/>
    <mergeCell ref="C249:D249"/>
    <mergeCell ref="E249:G249"/>
    <mergeCell ref="H249"/>
    <mergeCell ref="I249:K249"/>
    <mergeCell ref="L249:N249"/>
    <mergeCell ref="O249:P249"/>
    <mergeCell ref="Q249:R249"/>
    <mergeCell ref="S249:T249"/>
    <mergeCell ref="U249"/>
    <mergeCell ref="V249"/>
    <mergeCell ref="W249:Y249"/>
    <mergeCell ref="A250:B250"/>
    <mergeCell ref="C250:D250"/>
    <mergeCell ref="E250:G250"/>
    <mergeCell ref="H250"/>
    <mergeCell ref="I250:K250"/>
    <mergeCell ref="L250:N250"/>
    <mergeCell ref="O250:P250"/>
    <mergeCell ref="Q250:R250"/>
    <mergeCell ref="S250:T250"/>
    <mergeCell ref="U250"/>
    <mergeCell ref="V250"/>
    <mergeCell ref="W250:Y250"/>
    <mergeCell ref="A247:B247"/>
    <mergeCell ref="C247:D247"/>
    <mergeCell ref="E247:G247"/>
    <mergeCell ref="H247"/>
    <mergeCell ref="I247:K247"/>
    <mergeCell ref="L247:N247"/>
    <mergeCell ref="O247:P247"/>
    <mergeCell ref="Q247:R247"/>
    <mergeCell ref="S247:T247"/>
    <mergeCell ref="U247"/>
    <mergeCell ref="V247"/>
    <mergeCell ref="W247:Y247"/>
    <mergeCell ref="A248:B248"/>
    <mergeCell ref="C248:D248"/>
    <mergeCell ref="E248:G248"/>
    <mergeCell ref="H248"/>
    <mergeCell ref="I248:K248"/>
    <mergeCell ref="L248:N248"/>
    <mergeCell ref="O248:P248"/>
    <mergeCell ref="Q248:R248"/>
    <mergeCell ref="S248:T248"/>
    <mergeCell ref="U248"/>
    <mergeCell ref="V248"/>
    <mergeCell ref="W248:Y248"/>
    <mergeCell ref="A245:B245"/>
    <mergeCell ref="C245:D245"/>
    <mergeCell ref="E245:G245"/>
    <mergeCell ref="H245"/>
    <mergeCell ref="I245:K245"/>
    <mergeCell ref="L245:N245"/>
    <mergeCell ref="O245:P245"/>
    <mergeCell ref="Q245:R245"/>
    <mergeCell ref="S245:T245"/>
    <mergeCell ref="U245"/>
    <mergeCell ref="V245"/>
    <mergeCell ref="W245:Y245"/>
    <mergeCell ref="A246:B246"/>
    <mergeCell ref="C246:D246"/>
    <mergeCell ref="E246:G246"/>
    <mergeCell ref="H246"/>
    <mergeCell ref="I246:K246"/>
    <mergeCell ref="L246:N246"/>
    <mergeCell ref="O246:P246"/>
    <mergeCell ref="Q246:R246"/>
    <mergeCell ref="S246:T246"/>
    <mergeCell ref="U246"/>
    <mergeCell ref="V246"/>
    <mergeCell ref="W246:Y246"/>
    <mergeCell ref="A243:B243"/>
    <mergeCell ref="C243:D243"/>
    <mergeCell ref="E243:G243"/>
    <mergeCell ref="H243"/>
    <mergeCell ref="I243:K243"/>
    <mergeCell ref="L243:N243"/>
    <mergeCell ref="O243:P243"/>
    <mergeCell ref="Q243:R243"/>
    <mergeCell ref="S243:T243"/>
    <mergeCell ref="U243"/>
    <mergeCell ref="V243"/>
    <mergeCell ref="W243:Y243"/>
    <mergeCell ref="A244:B244"/>
    <mergeCell ref="C244:D244"/>
    <mergeCell ref="E244:G244"/>
    <mergeCell ref="H244"/>
    <mergeCell ref="I244:K244"/>
    <mergeCell ref="L244:N244"/>
    <mergeCell ref="O244:P244"/>
    <mergeCell ref="Q244:R244"/>
    <mergeCell ref="S244:T244"/>
    <mergeCell ref="U244"/>
    <mergeCell ref="V244"/>
    <mergeCell ref="W244:Y244"/>
    <mergeCell ref="A241:B241"/>
    <mergeCell ref="C241:D241"/>
    <mergeCell ref="E241:G241"/>
    <mergeCell ref="H241"/>
    <mergeCell ref="I241:K241"/>
    <mergeCell ref="L241:N241"/>
    <mergeCell ref="O241:P241"/>
    <mergeCell ref="Q241:R241"/>
    <mergeCell ref="S241:T241"/>
    <mergeCell ref="U241"/>
    <mergeCell ref="V241"/>
    <mergeCell ref="W241:Y241"/>
    <mergeCell ref="A242:B242"/>
    <mergeCell ref="C242:D242"/>
    <mergeCell ref="E242:G242"/>
    <mergeCell ref="H242"/>
    <mergeCell ref="I242:K242"/>
    <mergeCell ref="L242:N242"/>
    <mergeCell ref="O242:P242"/>
    <mergeCell ref="Q242:R242"/>
    <mergeCell ref="S242:T242"/>
    <mergeCell ref="U242"/>
    <mergeCell ref="V242"/>
    <mergeCell ref="W242:Y242"/>
    <mergeCell ref="A239:B239"/>
    <mergeCell ref="C239:D239"/>
    <mergeCell ref="E239:G239"/>
    <mergeCell ref="H239"/>
    <mergeCell ref="I239:K239"/>
    <mergeCell ref="L239:N239"/>
    <mergeCell ref="O239:P239"/>
    <mergeCell ref="Q239:R239"/>
    <mergeCell ref="S239:T239"/>
    <mergeCell ref="U239"/>
    <mergeCell ref="V239"/>
    <mergeCell ref="W239:Y239"/>
    <mergeCell ref="A240:B240"/>
    <mergeCell ref="C240:D240"/>
    <mergeCell ref="E240:G240"/>
    <mergeCell ref="H240"/>
    <mergeCell ref="I240:K240"/>
    <mergeCell ref="L240:N240"/>
    <mergeCell ref="O240:P240"/>
    <mergeCell ref="Q240:R240"/>
    <mergeCell ref="S240:T240"/>
    <mergeCell ref="U240"/>
    <mergeCell ref="V240"/>
    <mergeCell ref="W240:Y240"/>
    <mergeCell ref="A237:B237"/>
    <mergeCell ref="C237:D237"/>
    <mergeCell ref="E237:G237"/>
    <mergeCell ref="H237"/>
    <mergeCell ref="I237:K237"/>
    <mergeCell ref="L237:N237"/>
    <mergeCell ref="O237:P237"/>
    <mergeCell ref="Q237:R237"/>
    <mergeCell ref="S237:T237"/>
    <mergeCell ref="U237"/>
    <mergeCell ref="V237"/>
    <mergeCell ref="W237:Y237"/>
    <mergeCell ref="A238:B238"/>
    <mergeCell ref="C238:D238"/>
    <mergeCell ref="E238:G238"/>
    <mergeCell ref="H238"/>
    <mergeCell ref="I238:K238"/>
    <mergeCell ref="L238:N238"/>
    <mergeCell ref="O238:P238"/>
    <mergeCell ref="Q238:R238"/>
    <mergeCell ref="S238:T238"/>
    <mergeCell ref="U238"/>
    <mergeCell ref="V238"/>
    <mergeCell ref="W238:Y238"/>
    <mergeCell ref="A235:B235"/>
    <mergeCell ref="C235:D235"/>
    <mergeCell ref="E235:G235"/>
    <mergeCell ref="H235"/>
    <mergeCell ref="I235:K235"/>
    <mergeCell ref="L235:N235"/>
    <mergeCell ref="O235:P235"/>
    <mergeCell ref="Q235:R235"/>
    <mergeCell ref="S235:T235"/>
    <mergeCell ref="U235"/>
    <mergeCell ref="V235"/>
    <mergeCell ref="W235:Y235"/>
    <mergeCell ref="A236:B236"/>
    <mergeCell ref="C236:D236"/>
    <mergeCell ref="E236:G236"/>
    <mergeCell ref="H236"/>
    <mergeCell ref="I236:K236"/>
    <mergeCell ref="L236:N236"/>
    <mergeCell ref="O236:P236"/>
    <mergeCell ref="Q236:R236"/>
    <mergeCell ref="S236:T236"/>
    <mergeCell ref="U236"/>
    <mergeCell ref="V236"/>
    <mergeCell ref="W236:Y236"/>
    <mergeCell ref="A233:B233"/>
    <mergeCell ref="C233:D233"/>
    <mergeCell ref="E233:G233"/>
    <mergeCell ref="H233"/>
    <mergeCell ref="I233:K233"/>
    <mergeCell ref="L233:N233"/>
    <mergeCell ref="O233:P233"/>
    <mergeCell ref="Q233:R233"/>
    <mergeCell ref="S233:T233"/>
    <mergeCell ref="U233"/>
    <mergeCell ref="V233"/>
    <mergeCell ref="W233:Y233"/>
    <mergeCell ref="A234:B234"/>
    <mergeCell ref="C234:D234"/>
    <mergeCell ref="E234:G234"/>
    <mergeCell ref="H234"/>
    <mergeCell ref="I234:K234"/>
    <mergeCell ref="L234:N234"/>
    <mergeCell ref="O234:P234"/>
    <mergeCell ref="Q234:R234"/>
    <mergeCell ref="S234:T234"/>
    <mergeCell ref="U234"/>
    <mergeCell ref="V234"/>
    <mergeCell ref="W234:Y234"/>
    <mergeCell ref="A231:B231"/>
    <mergeCell ref="C231:D231"/>
    <mergeCell ref="E231:G231"/>
    <mergeCell ref="H231"/>
    <mergeCell ref="I231:K231"/>
    <mergeCell ref="L231:N231"/>
    <mergeCell ref="O231:P231"/>
    <mergeCell ref="Q231:R231"/>
    <mergeCell ref="S231:T231"/>
    <mergeCell ref="U231"/>
    <mergeCell ref="V231"/>
    <mergeCell ref="W231:Y231"/>
    <mergeCell ref="A232:B232"/>
    <mergeCell ref="C232:D232"/>
    <mergeCell ref="E232:G232"/>
    <mergeCell ref="H232"/>
    <mergeCell ref="I232:K232"/>
    <mergeCell ref="L232:N232"/>
    <mergeCell ref="O232:P232"/>
    <mergeCell ref="Q232:R232"/>
    <mergeCell ref="S232:T232"/>
    <mergeCell ref="U232"/>
    <mergeCell ref="V232"/>
    <mergeCell ref="W232:Y232"/>
    <mergeCell ref="A229:B229"/>
    <mergeCell ref="C229:D229"/>
    <mergeCell ref="E229:G229"/>
    <mergeCell ref="H229"/>
    <mergeCell ref="I229:K229"/>
    <mergeCell ref="L229:N229"/>
    <mergeCell ref="O229:P229"/>
    <mergeCell ref="Q229:R229"/>
    <mergeCell ref="S229:T229"/>
    <mergeCell ref="U229"/>
    <mergeCell ref="V229"/>
    <mergeCell ref="W229:Y229"/>
    <mergeCell ref="A230:B230"/>
    <mergeCell ref="C230:D230"/>
    <mergeCell ref="E230:G230"/>
    <mergeCell ref="H230"/>
    <mergeCell ref="I230:K230"/>
    <mergeCell ref="L230:N230"/>
    <mergeCell ref="O230:P230"/>
    <mergeCell ref="Q230:R230"/>
    <mergeCell ref="S230:T230"/>
    <mergeCell ref="U230"/>
    <mergeCell ref="V230"/>
    <mergeCell ref="W230:Y230"/>
    <mergeCell ref="A227:B227"/>
    <mergeCell ref="C227:D227"/>
    <mergeCell ref="E227:G227"/>
    <mergeCell ref="H227"/>
    <mergeCell ref="I227:K227"/>
    <mergeCell ref="L227:N227"/>
    <mergeCell ref="O227:P227"/>
    <mergeCell ref="Q227:R227"/>
    <mergeCell ref="S227:T227"/>
    <mergeCell ref="U227"/>
    <mergeCell ref="V227"/>
    <mergeCell ref="W227:Y227"/>
    <mergeCell ref="A228:B228"/>
    <mergeCell ref="C228:D228"/>
    <mergeCell ref="E228:G228"/>
    <mergeCell ref="H228"/>
    <mergeCell ref="I228:K228"/>
    <mergeCell ref="L228:N228"/>
    <mergeCell ref="O228:P228"/>
    <mergeCell ref="Q228:R228"/>
    <mergeCell ref="S228:T228"/>
    <mergeCell ref="U228"/>
    <mergeCell ref="V228"/>
    <mergeCell ref="W228:Y228"/>
    <mergeCell ref="A225:B225"/>
    <mergeCell ref="C225:D225"/>
    <mergeCell ref="E225:G225"/>
    <mergeCell ref="H225"/>
    <mergeCell ref="I225:K225"/>
    <mergeCell ref="L225:N225"/>
    <mergeCell ref="O225:P225"/>
    <mergeCell ref="Q225:R225"/>
    <mergeCell ref="S225:T225"/>
    <mergeCell ref="U225"/>
    <mergeCell ref="V225"/>
    <mergeCell ref="W225:Y225"/>
    <mergeCell ref="A226:B226"/>
    <mergeCell ref="C226:D226"/>
    <mergeCell ref="E226:G226"/>
    <mergeCell ref="H226"/>
    <mergeCell ref="I226:K226"/>
    <mergeCell ref="L226:N226"/>
    <mergeCell ref="O226:P226"/>
    <mergeCell ref="Q226:R226"/>
    <mergeCell ref="S226:T226"/>
    <mergeCell ref="U226"/>
    <mergeCell ref="V226"/>
    <mergeCell ref="W226:Y226"/>
    <mergeCell ref="A223:B223"/>
    <mergeCell ref="C223:D223"/>
    <mergeCell ref="E223:G223"/>
    <mergeCell ref="H223"/>
    <mergeCell ref="I223:K223"/>
    <mergeCell ref="L223:N223"/>
    <mergeCell ref="O223:P223"/>
    <mergeCell ref="Q223:R223"/>
    <mergeCell ref="S223:T223"/>
    <mergeCell ref="U223"/>
    <mergeCell ref="V223"/>
    <mergeCell ref="W223:Y223"/>
    <mergeCell ref="A224:B224"/>
    <mergeCell ref="C224:D224"/>
    <mergeCell ref="E224:G224"/>
    <mergeCell ref="H224"/>
    <mergeCell ref="I224:K224"/>
    <mergeCell ref="L224:N224"/>
    <mergeCell ref="O224:P224"/>
    <mergeCell ref="Q224:R224"/>
    <mergeCell ref="S224:T224"/>
    <mergeCell ref="U224"/>
    <mergeCell ref="V224"/>
    <mergeCell ref="W224:Y224"/>
    <mergeCell ref="A221:B221"/>
    <mergeCell ref="C221:D221"/>
    <mergeCell ref="E221:G221"/>
    <mergeCell ref="H221"/>
    <mergeCell ref="I221:K221"/>
    <mergeCell ref="L221:N221"/>
    <mergeCell ref="O221:P221"/>
    <mergeCell ref="Q221:R221"/>
    <mergeCell ref="S221:T221"/>
    <mergeCell ref="U221"/>
    <mergeCell ref="V221"/>
    <mergeCell ref="W221:Y221"/>
    <mergeCell ref="A222:B222"/>
    <mergeCell ref="C222:D222"/>
    <mergeCell ref="E222:G222"/>
    <mergeCell ref="H222"/>
    <mergeCell ref="I222:K222"/>
    <mergeCell ref="L222:N222"/>
    <mergeCell ref="O222:P222"/>
    <mergeCell ref="Q222:R222"/>
    <mergeCell ref="S222:T222"/>
    <mergeCell ref="U222"/>
    <mergeCell ref="V222"/>
    <mergeCell ref="W222:Y222"/>
    <mergeCell ref="A219:B219"/>
    <mergeCell ref="C219:D219"/>
    <mergeCell ref="E219:G219"/>
    <mergeCell ref="H219"/>
    <mergeCell ref="I219:K219"/>
    <mergeCell ref="L219:N219"/>
    <mergeCell ref="O219:P219"/>
    <mergeCell ref="Q219:R219"/>
    <mergeCell ref="S219:T219"/>
    <mergeCell ref="U219"/>
    <mergeCell ref="V219"/>
    <mergeCell ref="W219:Y219"/>
    <mergeCell ref="A220:B220"/>
    <mergeCell ref="C220:D220"/>
    <mergeCell ref="E220:G220"/>
    <mergeCell ref="H220"/>
    <mergeCell ref="I220:K220"/>
    <mergeCell ref="L220:N220"/>
    <mergeCell ref="O220:P220"/>
    <mergeCell ref="Q220:R220"/>
    <mergeCell ref="S220:T220"/>
    <mergeCell ref="U220"/>
    <mergeCell ref="V220"/>
    <mergeCell ref="W220:Y220"/>
    <mergeCell ref="A217:B217"/>
    <mergeCell ref="C217:D217"/>
    <mergeCell ref="E217:G217"/>
    <mergeCell ref="H217"/>
    <mergeCell ref="I217:K217"/>
    <mergeCell ref="L217:N217"/>
    <mergeCell ref="O217:P217"/>
    <mergeCell ref="Q217:R217"/>
    <mergeCell ref="S217:T217"/>
    <mergeCell ref="U217"/>
    <mergeCell ref="V217"/>
    <mergeCell ref="W217:Y217"/>
    <mergeCell ref="A218:B218"/>
    <mergeCell ref="C218:D218"/>
    <mergeCell ref="E218:G218"/>
    <mergeCell ref="H218"/>
    <mergeCell ref="I218:K218"/>
    <mergeCell ref="L218:N218"/>
    <mergeCell ref="O218:P218"/>
    <mergeCell ref="Q218:R218"/>
    <mergeCell ref="S218:T218"/>
    <mergeCell ref="U218"/>
    <mergeCell ref="V218"/>
    <mergeCell ref="W218:Y218"/>
    <mergeCell ref="A215:B215"/>
    <mergeCell ref="C215:D215"/>
    <mergeCell ref="E215:G215"/>
    <mergeCell ref="H215"/>
    <mergeCell ref="I215:K215"/>
    <mergeCell ref="L215:N215"/>
    <mergeCell ref="O215:P215"/>
    <mergeCell ref="Q215:R215"/>
    <mergeCell ref="S215:T215"/>
    <mergeCell ref="U215"/>
    <mergeCell ref="V215"/>
    <mergeCell ref="W215:Y215"/>
    <mergeCell ref="A216:B216"/>
    <mergeCell ref="C216:D216"/>
    <mergeCell ref="E216:G216"/>
    <mergeCell ref="H216"/>
    <mergeCell ref="I216:K216"/>
    <mergeCell ref="L216:N216"/>
    <mergeCell ref="O216:P216"/>
    <mergeCell ref="Q216:R216"/>
    <mergeCell ref="S216:T216"/>
    <mergeCell ref="U216"/>
    <mergeCell ref="V216"/>
    <mergeCell ref="W216:Y216"/>
    <mergeCell ref="A213:B213"/>
    <mergeCell ref="C213:D213"/>
    <mergeCell ref="E213:G213"/>
    <mergeCell ref="H213"/>
    <mergeCell ref="I213:K213"/>
    <mergeCell ref="L213:N213"/>
    <mergeCell ref="O213:P213"/>
    <mergeCell ref="Q213:R213"/>
    <mergeCell ref="S213:T213"/>
    <mergeCell ref="U213"/>
    <mergeCell ref="V213"/>
    <mergeCell ref="W213:Y213"/>
    <mergeCell ref="A214:B214"/>
    <mergeCell ref="C214:D214"/>
    <mergeCell ref="E214:G214"/>
    <mergeCell ref="H214"/>
    <mergeCell ref="I214:K214"/>
    <mergeCell ref="L214:N214"/>
    <mergeCell ref="O214:P214"/>
    <mergeCell ref="Q214:R214"/>
    <mergeCell ref="S214:T214"/>
    <mergeCell ref="U214"/>
    <mergeCell ref="V214"/>
    <mergeCell ref="W214:Y214"/>
    <mergeCell ref="A211:B211"/>
    <mergeCell ref="C211:D211"/>
    <mergeCell ref="E211:G211"/>
    <mergeCell ref="H211"/>
    <mergeCell ref="I211:K211"/>
    <mergeCell ref="L211:N211"/>
    <mergeCell ref="O211:P211"/>
    <mergeCell ref="Q211:R211"/>
    <mergeCell ref="S211:T211"/>
    <mergeCell ref="U211"/>
    <mergeCell ref="V211"/>
    <mergeCell ref="W211:Y211"/>
    <mergeCell ref="A212:B212"/>
    <mergeCell ref="C212:D212"/>
    <mergeCell ref="E212:G212"/>
    <mergeCell ref="H212"/>
    <mergeCell ref="I212:K212"/>
    <mergeCell ref="L212:N212"/>
    <mergeCell ref="O212:P212"/>
    <mergeCell ref="Q212:R212"/>
    <mergeCell ref="S212:T212"/>
    <mergeCell ref="U212"/>
    <mergeCell ref="V212"/>
    <mergeCell ref="W212:Y212"/>
    <mergeCell ref="A209:B209"/>
    <mergeCell ref="C209:D209"/>
    <mergeCell ref="E209:G209"/>
    <mergeCell ref="H209"/>
    <mergeCell ref="I209:K209"/>
    <mergeCell ref="L209:N209"/>
    <mergeCell ref="O209:P209"/>
    <mergeCell ref="Q209:R209"/>
    <mergeCell ref="S209:T209"/>
    <mergeCell ref="U209"/>
    <mergeCell ref="V209"/>
    <mergeCell ref="W209:Y209"/>
    <mergeCell ref="A210:B210"/>
    <mergeCell ref="C210:D210"/>
    <mergeCell ref="E210:G210"/>
    <mergeCell ref="H210"/>
    <mergeCell ref="I210:K210"/>
    <mergeCell ref="L210:N210"/>
    <mergeCell ref="O210:P210"/>
    <mergeCell ref="Q210:R210"/>
    <mergeCell ref="S210:T210"/>
    <mergeCell ref="U210"/>
    <mergeCell ref="V210"/>
    <mergeCell ref="W210:Y210"/>
    <mergeCell ref="A207:B207"/>
    <mergeCell ref="C207:D207"/>
    <mergeCell ref="E207:G207"/>
    <mergeCell ref="H207"/>
    <mergeCell ref="I207:K207"/>
    <mergeCell ref="L207:N207"/>
    <mergeCell ref="O207:P207"/>
    <mergeCell ref="Q207:R207"/>
    <mergeCell ref="S207:T207"/>
    <mergeCell ref="U207"/>
    <mergeCell ref="V207"/>
    <mergeCell ref="W207:Y207"/>
    <mergeCell ref="A208:B208"/>
    <mergeCell ref="C208:D208"/>
    <mergeCell ref="E208:G208"/>
    <mergeCell ref="H208"/>
    <mergeCell ref="I208:K208"/>
    <mergeCell ref="L208:N208"/>
    <mergeCell ref="O208:P208"/>
    <mergeCell ref="Q208:R208"/>
    <mergeCell ref="S208:T208"/>
    <mergeCell ref="U208"/>
    <mergeCell ref="V208"/>
    <mergeCell ref="W208:Y208"/>
    <mergeCell ref="A205:B205"/>
    <mergeCell ref="C205:D205"/>
    <mergeCell ref="E205:G205"/>
    <mergeCell ref="H205"/>
    <mergeCell ref="I205:K205"/>
    <mergeCell ref="L205:N205"/>
    <mergeCell ref="O205:P205"/>
    <mergeCell ref="Q205:R205"/>
    <mergeCell ref="S205:T205"/>
    <mergeCell ref="U205"/>
    <mergeCell ref="V205"/>
    <mergeCell ref="W205:Y205"/>
    <mergeCell ref="A206:B206"/>
    <mergeCell ref="C206:D206"/>
    <mergeCell ref="E206:G206"/>
    <mergeCell ref="H206"/>
    <mergeCell ref="I206:K206"/>
    <mergeCell ref="L206:N206"/>
    <mergeCell ref="O206:P206"/>
    <mergeCell ref="Q206:R206"/>
    <mergeCell ref="S206:T206"/>
    <mergeCell ref="U206"/>
    <mergeCell ref="V206"/>
    <mergeCell ref="W206:Y206"/>
    <mergeCell ref="A203:B203"/>
    <mergeCell ref="C203:D203"/>
    <mergeCell ref="E203:G203"/>
    <mergeCell ref="H203"/>
    <mergeCell ref="I203:K203"/>
    <mergeCell ref="L203:N203"/>
    <mergeCell ref="O203:P203"/>
    <mergeCell ref="Q203:R203"/>
    <mergeCell ref="S203:T203"/>
    <mergeCell ref="U203"/>
    <mergeCell ref="V203"/>
    <mergeCell ref="W203:Y203"/>
    <mergeCell ref="A204:B204"/>
    <mergeCell ref="C204:D204"/>
    <mergeCell ref="E204:G204"/>
    <mergeCell ref="H204"/>
    <mergeCell ref="I204:K204"/>
    <mergeCell ref="L204:N204"/>
    <mergeCell ref="O204:P204"/>
    <mergeCell ref="Q204:R204"/>
    <mergeCell ref="S204:T204"/>
    <mergeCell ref="U204"/>
    <mergeCell ref="V204"/>
    <mergeCell ref="W204:Y204"/>
    <mergeCell ref="A201:B201"/>
    <mergeCell ref="C201:D201"/>
    <mergeCell ref="E201:G201"/>
    <mergeCell ref="H201"/>
    <mergeCell ref="I201:K201"/>
    <mergeCell ref="L201:N201"/>
    <mergeCell ref="O201:P201"/>
    <mergeCell ref="Q201:R201"/>
    <mergeCell ref="S201:T201"/>
    <mergeCell ref="U201"/>
    <mergeCell ref="V201"/>
    <mergeCell ref="W201:Y201"/>
    <mergeCell ref="A202:B202"/>
    <mergeCell ref="C202:D202"/>
    <mergeCell ref="E202:G202"/>
    <mergeCell ref="H202"/>
    <mergeCell ref="I202:K202"/>
    <mergeCell ref="L202:N202"/>
    <mergeCell ref="O202:P202"/>
    <mergeCell ref="Q202:R202"/>
    <mergeCell ref="S202:T202"/>
    <mergeCell ref="U202"/>
    <mergeCell ref="V202"/>
    <mergeCell ref="W202:Y202"/>
    <mergeCell ref="A199:B199"/>
    <mergeCell ref="C199:D199"/>
    <mergeCell ref="E199:G199"/>
    <mergeCell ref="H199"/>
    <mergeCell ref="I199:K199"/>
    <mergeCell ref="L199:N199"/>
    <mergeCell ref="O199:P199"/>
    <mergeCell ref="Q199:R199"/>
    <mergeCell ref="S199:T199"/>
    <mergeCell ref="U199"/>
    <mergeCell ref="V199"/>
    <mergeCell ref="W199:Y199"/>
    <mergeCell ref="A200:B200"/>
    <mergeCell ref="C200:D200"/>
    <mergeCell ref="E200:G200"/>
    <mergeCell ref="H200"/>
    <mergeCell ref="I200:K200"/>
    <mergeCell ref="L200:N200"/>
    <mergeCell ref="O200:P200"/>
    <mergeCell ref="Q200:R200"/>
    <mergeCell ref="S200:T200"/>
    <mergeCell ref="U200"/>
    <mergeCell ref="V200"/>
    <mergeCell ref="W200:Y200"/>
    <mergeCell ref="A197:B197"/>
    <mergeCell ref="C197:D197"/>
    <mergeCell ref="E197:G197"/>
    <mergeCell ref="H197"/>
    <mergeCell ref="I197:K197"/>
    <mergeCell ref="L197:N197"/>
    <mergeCell ref="O197:P197"/>
    <mergeCell ref="Q197:R197"/>
    <mergeCell ref="S197:T197"/>
    <mergeCell ref="U197"/>
    <mergeCell ref="V197"/>
    <mergeCell ref="W197:Y197"/>
    <mergeCell ref="A198:B198"/>
    <mergeCell ref="C198:D198"/>
    <mergeCell ref="E198:G198"/>
    <mergeCell ref="H198"/>
    <mergeCell ref="I198:K198"/>
    <mergeCell ref="L198:N198"/>
    <mergeCell ref="O198:P198"/>
    <mergeCell ref="Q198:R198"/>
    <mergeCell ref="S198:T198"/>
    <mergeCell ref="U198"/>
    <mergeCell ref="V198"/>
    <mergeCell ref="W198:Y198"/>
    <mergeCell ref="A195:B195"/>
    <mergeCell ref="C195:D195"/>
    <mergeCell ref="E195:G195"/>
    <mergeCell ref="H195"/>
    <mergeCell ref="I195:K195"/>
    <mergeCell ref="L195:N195"/>
    <mergeCell ref="O195:P195"/>
    <mergeCell ref="Q195:R195"/>
    <mergeCell ref="S195:T195"/>
    <mergeCell ref="U195"/>
    <mergeCell ref="V195"/>
    <mergeCell ref="W195:Y195"/>
    <mergeCell ref="A196:B196"/>
    <mergeCell ref="C196:D196"/>
    <mergeCell ref="E196:G196"/>
    <mergeCell ref="H196"/>
    <mergeCell ref="I196:K196"/>
    <mergeCell ref="L196:N196"/>
    <mergeCell ref="O196:P196"/>
    <mergeCell ref="Q196:R196"/>
    <mergeCell ref="S196:T196"/>
    <mergeCell ref="U196"/>
    <mergeCell ref="V196"/>
    <mergeCell ref="W196:Y196"/>
    <mergeCell ref="A193:B193"/>
    <mergeCell ref="C193:D193"/>
    <mergeCell ref="E193:G193"/>
    <mergeCell ref="H193"/>
    <mergeCell ref="I193:K193"/>
    <mergeCell ref="L193:N193"/>
    <mergeCell ref="O193:P193"/>
    <mergeCell ref="Q193:R193"/>
    <mergeCell ref="S193:T193"/>
    <mergeCell ref="U193"/>
    <mergeCell ref="V193"/>
    <mergeCell ref="W193:Y193"/>
    <mergeCell ref="A194:B194"/>
    <mergeCell ref="C194:D194"/>
    <mergeCell ref="E194:G194"/>
    <mergeCell ref="H194"/>
    <mergeCell ref="I194:K194"/>
    <mergeCell ref="L194:N194"/>
    <mergeCell ref="O194:P194"/>
    <mergeCell ref="Q194:R194"/>
    <mergeCell ref="S194:T194"/>
    <mergeCell ref="U194"/>
    <mergeCell ref="V194"/>
    <mergeCell ref="W194:Y194"/>
    <mergeCell ref="A191:B191"/>
    <mergeCell ref="C191:D191"/>
    <mergeCell ref="E191:G191"/>
    <mergeCell ref="H191"/>
    <mergeCell ref="I191:K191"/>
    <mergeCell ref="L191:N191"/>
    <mergeCell ref="O191:P191"/>
    <mergeCell ref="Q191:R191"/>
    <mergeCell ref="S191:T191"/>
    <mergeCell ref="U191"/>
    <mergeCell ref="V191"/>
    <mergeCell ref="W191:Y191"/>
    <mergeCell ref="A192:B192"/>
    <mergeCell ref="C192:D192"/>
    <mergeCell ref="E192:G192"/>
    <mergeCell ref="H192"/>
    <mergeCell ref="I192:K192"/>
    <mergeCell ref="L192:N192"/>
    <mergeCell ref="O192:P192"/>
    <mergeCell ref="Q192:R192"/>
    <mergeCell ref="S192:T192"/>
    <mergeCell ref="U192"/>
    <mergeCell ref="V192"/>
    <mergeCell ref="W192:Y192"/>
    <mergeCell ref="A189:B189"/>
    <mergeCell ref="C189:D189"/>
    <mergeCell ref="E189:G189"/>
    <mergeCell ref="H189"/>
    <mergeCell ref="I189:K189"/>
    <mergeCell ref="L189:N189"/>
    <mergeCell ref="O189:P189"/>
    <mergeCell ref="Q189:R189"/>
    <mergeCell ref="S189:T189"/>
    <mergeCell ref="U189"/>
    <mergeCell ref="V189"/>
    <mergeCell ref="W189:Y189"/>
    <mergeCell ref="A190:B190"/>
    <mergeCell ref="C190:D190"/>
    <mergeCell ref="E190:G190"/>
    <mergeCell ref="H190"/>
    <mergeCell ref="I190:K190"/>
    <mergeCell ref="L190:N190"/>
    <mergeCell ref="O190:P190"/>
    <mergeCell ref="Q190:R190"/>
    <mergeCell ref="S190:T190"/>
    <mergeCell ref="U190"/>
    <mergeCell ref="V190"/>
    <mergeCell ref="W190:Y190"/>
    <mergeCell ref="A187:B187"/>
    <mergeCell ref="C187:D187"/>
    <mergeCell ref="E187:G187"/>
    <mergeCell ref="H187"/>
    <mergeCell ref="I187:K187"/>
    <mergeCell ref="L187:N187"/>
    <mergeCell ref="O187:P187"/>
    <mergeCell ref="Q187:R187"/>
    <mergeCell ref="S187:T187"/>
    <mergeCell ref="U187"/>
    <mergeCell ref="V187"/>
    <mergeCell ref="W187:Y187"/>
    <mergeCell ref="A188:B188"/>
    <mergeCell ref="C188:D188"/>
    <mergeCell ref="E188:G188"/>
    <mergeCell ref="H188"/>
    <mergeCell ref="I188:K188"/>
    <mergeCell ref="L188:N188"/>
    <mergeCell ref="O188:P188"/>
    <mergeCell ref="Q188:R188"/>
    <mergeCell ref="S188:T188"/>
    <mergeCell ref="U188"/>
    <mergeCell ref="V188"/>
    <mergeCell ref="W188:Y188"/>
    <mergeCell ref="A185:B185"/>
    <mergeCell ref="C185:D185"/>
    <mergeCell ref="E185:G185"/>
    <mergeCell ref="H185"/>
    <mergeCell ref="I185:K185"/>
    <mergeCell ref="L185:N185"/>
    <mergeCell ref="O185:P185"/>
    <mergeCell ref="Q185:R185"/>
    <mergeCell ref="S185:T185"/>
    <mergeCell ref="U185"/>
    <mergeCell ref="V185"/>
    <mergeCell ref="W185:Y185"/>
    <mergeCell ref="A186:B186"/>
    <mergeCell ref="C186:D186"/>
    <mergeCell ref="E186:G186"/>
    <mergeCell ref="H186"/>
    <mergeCell ref="I186:K186"/>
    <mergeCell ref="L186:N186"/>
    <mergeCell ref="O186:P186"/>
    <mergeCell ref="Q186:R186"/>
    <mergeCell ref="S186:T186"/>
    <mergeCell ref="U186"/>
    <mergeCell ref="V186"/>
    <mergeCell ref="W186:Y186"/>
    <mergeCell ref="A183:B183"/>
    <mergeCell ref="C183:D183"/>
    <mergeCell ref="E183:G183"/>
    <mergeCell ref="H183"/>
    <mergeCell ref="I183:K183"/>
    <mergeCell ref="L183:N183"/>
    <mergeCell ref="O183:P183"/>
    <mergeCell ref="Q183:R183"/>
    <mergeCell ref="S183:T183"/>
    <mergeCell ref="U183"/>
    <mergeCell ref="V183"/>
    <mergeCell ref="W183:Y183"/>
    <mergeCell ref="A184:B184"/>
    <mergeCell ref="C184:D184"/>
    <mergeCell ref="E184:G184"/>
    <mergeCell ref="H184"/>
    <mergeCell ref="I184:K184"/>
    <mergeCell ref="L184:N184"/>
    <mergeCell ref="O184:P184"/>
    <mergeCell ref="Q184:R184"/>
    <mergeCell ref="S184:T184"/>
    <mergeCell ref="U184"/>
    <mergeCell ref="V184"/>
    <mergeCell ref="W184:Y184"/>
    <mergeCell ref="A181:B181"/>
    <mergeCell ref="C181:D181"/>
    <mergeCell ref="E181:G181"/>
    <mergeCell ref="H181"/>
    <mergeCell ref="I181:K181"/>
    <mergeCell ref="L181:N181"/>
    <mergeCell ref="O181:P181"/>
    <mergeCell ref="Q181:R181"/>
    <mergeCell ref="S181:T181"/>
    <mergeCell ref="U181"/>
    <mergeCell ref="V181"/>
    <mergeCell ref="W181:Y181"/>
    <mergeCell ref="A182:B182"/>
    <mergeCell ref="C182:D182"/>
    <mergeCell ref="E182:G182"/>
    <mergeCell ref="H182"/>
    <mergeCell ref="I182:K182"/>
    <mergeCell ref="L182:N182"/>
    <mergeCell ref="O182:P182"/>
    <mergeCell ref="Q182:R182"/>
    <mergeCell ref="S182:T182"/>
    <mergeCell ref="U182"/>
    <mergeCell ref="V182"/>
    <mergeCell ref="W182:Y182"/>
    <mergeCell ref="A179:B179"/>
    <mergeCell ref="C179:D179"/>
    <mergeCell ref="E179:G179"/>
    <mergeCell ref="H179"/>
    <mergeCell ref="I179:K179"/>
    <mergeCell ref="L179:N179"/>
    <mergeCell ref="O179:P179"/>
    <mergeCell ref="Q179:R179"/>
    <mergeCell ref="S179:T179"/>
    <mergeCell ref="U179"/>
    <mergeCell ref="V179"/>
    <mergeCell ref="W179:Y179"/>
    <mergeCell ref="A180:B180"/>
    <mergeCell ref="C180:D180"/>
    <mergeCell ref="E180:G180"/>
    <mergeCell ref="H180"/>
    <mergeCell ref="I180:K180"/>
    <mergeCell ref="L180:N180"/>
    <mergeCell ref="O180:P180"/>
    <mergeCell ref="Q180:R180"/>
    <mergeCell ref="S180:T180"/>
    <mergeCell ref="U180"/>
    <mergeCell ref="V180"/>
    <mergeCell ref="W180:Y180"/>
    <mergeCell ref="A177:B177"/>
    <mergeCell ref="C177:D177"/>
    <mergeCell ref="E177:G177"/>
    <mergeCell ref="H177"/>
    <mergeCell ref="I177:K177"/>
    <mergeCell ref="L177:N177"/>
    <mergeCell ref="O177:P177"/>
    <mergeCell ref="Q177:R177"/>
    <mergeCell ref="S177:T177"/>
    <mergeCell ref="U177"/>
    <mergeCell ref="V177"/>
    <mergeCell ref="W177:Y177"/>
    <mergeCell ref="A178:B178"/>
    <mergeCell ref="C178:D178"/>
    <mergeCell ref="E178:G178"/>
    <mergeCell ref="H178"/>
    <mergeCell ref="I178:K178"/>
    <mergeCell ref="L178:N178"/>
    <mergeCell ref="O178:P178"/>
    <mergeCell ref="Q178:R178"/>
    <mergeCell ref="S178:T178"/>
    <mergeCell ref="U178"/>
    <mergeCell ref="V178"/>
    <mergeCell ref="W178:Y178"/>
    <mergeCell ref="A175:B175"/>
    <mergeCell ref="C175:D175"/>
    <mergeCell ref="E175:G175"/>
    <mergeCell ref="H175"/>
    <mergeCell ref="I175:K175"/>
    <mergeCell ref="L175:N175"/>
    <mergeCell ref="O175:P175"/>
    <mergeCell ref="Q175:R175"/>
    <mergeCell ref="S175:T175"/>
    <mergeCell ref="U175"/>
    <mergeCell ref="V175"/>
    <mergeCell ref="W175:Y175"/>
    <mergeCell ref="A176:B176"/>
    <mergeCell ref="C176:D176"/>
    <mergeCell ref="E176:G176"/>
    <mergeCell ref="H176"/>
    <mergeCell ref="I176:K176"/>
    <mergeCell ref="L176:N176"/>
    <mergeCell ref="O176:P176"/>
    <mergeCell ref="Q176:R176"/>
    <mergeCell ref="S176:T176"/>
    <mergeCell ref="U176"/>
    <mergeCell ref="V176"/>
    <mergeCell ref="W176:Y176"/>
    <mergeCell ref="A173:B173"/>
    <mergeCell ref="C173:D173"/>
    <mergeCell ref="E173:G173"/>
    <mergeCell ref="H173"/>
    <mergeCell ref="I173:K173"/>
    <mergeCell ref="L173:N173"/>
    <mergeCell ref="O173:P173"/>
    <mergeCell ref="Q173:R173"/>
    <mergeCell ref="S173:T173"/>
    <mergeCell ref="U173"/>
    <mergeCell ref="V173"/>
    <mergeCell ref="W173:Y173"/>
    <mergeCell ref="A174:B174"/>
    <mergeCell ref="C174:D174"/>
    <mergeCell ref="E174:G174"/>
    <mergeCell ref="H174"/>
    <mergeCell ref="I174:K174"/>
    <mergeCell ref="L174:N174"/>
    <mergeCell ref="O174:P174"/>
    <mergeCell ref="Q174:R174"/>
    <mergeCell ref="S174:T174"/>
    <mergeCell ref="U174"/>
    <mergeCell ref="V174"/>
    <mergeCell ref="W174:Y174"/>
    <mergeCell ref="A171:B171"/>
    <mergeCell ref="C171:D171"/>
    <mergeCell ref="E171:G171"/>
    <mergeCell ref="H171"/>
    <mergeCell ref="I171:K171"/>
    <mergeCell ref="L171:N171"/>
    <mergeCell ref="O171:P171"/>
    <mergeCell ref="Q171:R171"/>
    <mergeCell ref="S171:T171"/>
    <mergeCell ref="U171"/>
    <mergeCell ref="V171"/>
    <mergeCell ref="W171:Y171"/>
    <mergeCell ref="A172:B172"/>
    <mergeCell ref="C172:D172"/>
    <mergeCell ref="E172:G172"/>
    <mergeCell ref="H172"/>
    <mergeCell ref="I172:K172"/>
    <mergeCell ref="L172:N172"/>
    <mergeCell ref="O172:P172"/>
    <mergeCell ref="Q172:R172"/>
    <mergeCell ref="S172:T172"/>
    <mergeCell ref="U172"/>
    <mergeCell ref="V172"/>
    <mergeCell ref="W172:Y172"/>
    <mergeCell ref="A169:B169"/>
    <mergeCell ref="C169:D169"/>
    <mergeCell ref="E169:G169"/>
    <mergeCell ref="H169"/>
    <mergeCell ref="I169:K169"/>
    <mergeCell ref="L169:N169"/>
    <mergeCell ref="O169:P169"/>
    <mergeCell ref="Q169:R169"/>
    <mergeCell ref="S169:T169"/>
    <mergeCell ref="U169"/>
    <mergeCell ref="V169"/>
    <mergeCell ref="W169:Y169"/>
    <mergeCell ref="A170:B170"/>
    <mergeCell ref="C170:D170"/>
    <mergeCell ref="E170:G170"/>
    <mergeCell ref="H170"/>
    <mergeCell ref="I170:K170"/>
    <mergeCell ref="L170:N170"/>
    <mergeCell ref="O170:P170"/>
    <mergeCell ref="Q170:R170"/>
    <mergeCell ref="S170:T170"/>
    <mergeCell ref="U170"/>
    <mergeCell ref="V170"/>
    <mergeCell ref="W170:Y170"/>
    <mergeCell ref="A167:B167"/>
    <mergeCell ref="C167:D167"/>
    <mergeCell ref="E167:G167"/>
    <mergeCell ref="H167"/>
    <mergeCell ref="I167:K167"/>
    <mergeCell ref="L167:N167"/>
    <mergeCell ref="O167:P167"/>
    <mergeCell ref="Q167:R167"/>
    <mergeCell ref="S167:T167"/>
    <mergeCell ref="U167"/>
    <mergeCell ref="V167"/>
    <mergeCell ref="W167:Y167"/>
    <mergeCell ref="A168:B168"/>
    <mergeCell ref="C168:D168"/>
    <mergeCell ref="E168:G168"/>
    <mergeCell ref="H168"/>
    <mergeCell ref="I168:K168"/>
    <mergeCell ref="L168:N168"/>
    <mergeCell ref="O168:P168"/>
    <mergeCell ref="Q168:R168"/>
    <mergeCell ref="S168:T168"/>
    <mergeCell ref="U168"/>
    <mergeCell ref="V168"/>
    <mergeCell ref="W168:Y168"/>
    <mergeCell ref="A165:B165"/>
    <mergeCell ref="C165:D165"/>
    <mergeCell ref="E165:G165"/>
    <mergeCell ref="H165"/>
    <mergeCell ref="I165:K165"/>
    <mergeCell ref="L165:N165"/>
    <mergeCell ref="O165:P165"/>
    <mergeCell ref="Q165:R165"/>
    <mergeCell ref="S165:T165"/>
    <mergeCell ref="U165"/>
    <mergeCell ref="V165"/>
    <mergeCell ref="W165:Y165"/>
    <mergeCell ref="A166:B166"/>
    <mergeCell ref="C166:D166"/>
    <mergeCell ref="E166:G166"/>
    <mergeCell ref="H166"/>
    <mergeCell ref="I166:K166"/>
    <mergeCell ref="L166:N166"/>
    <mergeCell ref="O166:P166"/>
    <mergeCell ref="Q166:R166"/>
    <mergeCell ref="S166:T166"/>
    <mergeCell ref="U166"/>
    <mergeCell ref="V166"/>
    <mergeCell ref="W166:Y166"/>
    <mergeCell ref="A163:B163"/>
    <mergeCell ref="C163:D163"/>
    <mergeCell ref="E163:G163"/>
    <mergeCell ref="H163"/>
    <mergeCell ref="I163:K163"/>
    <mergeCell ref="L163:N163"/>
    <mergeCell ref="O163:P163"/>
    <mergeCell ref="Q163:R163"/>
    <mergeCell ref="S163:T163"/>
    <mergeCell ref="U163"/>
    <mergeCell ref="V163"/>
    <mergeCell ref="W163:Y163"/>
    <mergeCell ref="A164:B164"/>
    <mergeCell ref="C164:D164"/>
    <mergeCell ref="E164:G164"/>
    <mergeCell ref="H164"/>
    <mergeCell ref="I164:K164"/>
    <mergeCell ref="L164:N164"/>
    <mergeCell ref="O164:P164"/>
    <mergeCell ref="Q164:R164"/>
    <mergeCell ref="S164:T164"/>
    <mergeCell ref="U164"/>
    <mergeCell ref="V164"/>
    <mergeCell ref="W164:Y164"/>
    <mergeCell ref="A161:B161"/>
    <mergeCell ref="C161:D161"/>
    <mergeCell ref="E161:G161"/>
    <mergeCell ref="H161"/>
    <mergeCell ref="I161:K161"/>
    <mergeCell ref="L161:N161"/>
    <mergeCell ref="O161:P161"/>
    <mergeCell ref="Q161:R161"/>
    <mergeCell ref="S161:T161"/>
    <mergeCell ref="U161"/>
    <mergeCell ref="V161"/>
    <mergeCell ref="W161:Y161"/>
    <mergeCell ref="A162:B162"/>
    <mergeCell ref="C162:D162"/>
    <mergeCell ref="E162:G162"/>
    <mergeCell ref="H162"/>
    <mergeCell ref="I162:K162"/>
    <mergeCell ref="L162:N162"/>
    <mergeCell ref="O162:P162"/>
    <mergeCell ref="Q162:R162"/>
    <mergeCell ref="S162:T162"/>
    <mergeCell ref="U162"/>
    <mergeCell ref="V162"/>
    <mergeCell ref="W162:Y162"/>
    <mergeCell ref="A159:B159"/>
    <mergeCell ref="C159:D159"/>
    <mergeCell ref="E159:G159"/>
    <mergeCell ref="H159"/>
    <mergeCell ref="I159:K159"/>
    <mergeCell ref="L159:N159"/>
    <mergeCell ref="O159:P159"/>
    <mergeCell ref="Q159:R159"/>
    <mergeCell ref="S159:T159"/>
    <mergeCell ref="U159"/>
    <mergeCell ref="V159"/>
    <mergeCell ref="W159:Y159"/>
    <mergeCell ref="A160:B160"/>
    <mergeCell ref="C160:D160"/>
    <mergeCell ref="E160:G160"/>
    <mergeCell ref="H160"/>
    <mergeCell ref="I160:K160"/>
    <mergeCell ref="L160:N160"/>
    <mergeCell ref="O160:P160"/>
    <mergeCell ref="Q160:R160"/>
    <mergeCell ref="S160:T160"/>
    <mergeCell ref="U160"/>
    <mergeCell ref="V160"/>
    <mergeCell ref="W160:Y160"/>
    <mergeCell ref="A157:B157"/>
    <mergeCell ref="C157:D157"/>
    <mergeCell ref="E157:G157"/>
    <mergeCell ref="H157"/>
    <mergeCell ref="I157:K157"/>
    <mergeCell ref="L157:N157"/>
    <mergeCell ref="O157:P157"/>
    <mergeCell ref="Q157:R157"/>
    <mergeCell ref="S157:T157"/>
    <mergeCell ref="U157"/>
    <mergeCell ref="V157"/>
    <mergeCell ref="W157:Y157"/>
    <mergeCell ref="A158:B158"/>
    <mergeCell ref="C158:D158"/>
    <mergeCell ref="E158:G158"/>
    <mergeCell ref="H158"/>
    <mergeCell ref="I158:K158"/>
    <mergeCell ref="L158:N158"/>
    <mergeCell ref="O158:P158"/>
    <mergeCell ref="Q158:R158"/>
    <mergeCell ref="S158:T158"/>
    <mergeCell ref="U158"/>
    <mergeCell ref="V158"/>
    <mergeCell ref="W158:Y158"/>
    <mergeCell ref="A155:B155"/>
    <mergeCell ref="C155:D155"/>
    <mergeCell ref="E155:G155"/>
    <mergeCell ref="H155"/>
    <mergeCell ref="I155:K155"/>
    <mergeCell ref="L155:N155"/>
    <mergeCell ref="O155:P155"/>
    <mergeCell ref="Q155:R155"/>
    <mergeCell ref="S155:T155"/>
    <mergeCell ref="U155"/>
    <mergeCell ref="V155"/>
    <mergeCell ref="W155:Y155"/>
    <mergeCell ref="A156:B156"/>
    <mergeCell ref="C156:D156"/>
    <mergeCell ref="E156:G156"/>
    <mergeCell ref="H156"/>
    <mergeCell ref="I156:K156"/>
    <mergeCell ref="L156:N156"/>
    <mergeCell ref="O156:P156"/>
    <mergeCell ref="Q156:R156"/>
    <mergeCell ref="S156:T156"/>
    <mergeCell ref="U156"/>
    <mergeCell ref="V156"/>
    <mergeCell ref="W156:Y156"/>
    <mergeCell ref="A153:B153"/>
    <mergeCell ref="C153:D153"/>
    <mergeCell ref="E153:G153"/>
    <mergeCell ref="H153"/>
    <mergeCell ref="I153:K153"/>
    <mergeCell ref="L153:N153"/>
    <mergeCell ref="O153:P153"/>
    <mergeCell ref="Q153:R153"/>
    <mergeCell ref="S153:T153"/>
    <mergeCell ref="U153"/>
    <mergeCell ref="V153"/>
    <mergeCell ref="W153:Y153"/>
    <mergeCell ref="A154:B154"/>
    <mergeCell ref="C154:D154"/>
    <mergeCell ref="E154:G154"/>
    <mergeCell ref="H154"/>
    <mergeCell ref="I154:K154"/>
    <mergeCell ref="L154:N154"/>
    <mergeCell ref="O154:P154"/>
    <mergeCell ref="Q154:R154"/>
    <mergeCell ref="S154:T154"/>
    <mergeCell ref="U154"/>
    <mergeCell ref="V154"/>
    <mergeCell ref="W154:Y154"/>
    <mergeCell ref="A151:B151"/>
    <mergeCell ref="C151:D151"/>
    <mergeCell ref="E151:G151"/>
    <mergeCell ref="H151"/>
    <mergeCell ref="I151:K151"/>
    <mergeCell ref="L151:N151"/>
    <mergeCell ref="O151:P151"/>
    <mergeCell ref="Q151:R151"/>
    <mergeCell ref="S151:T151"/>
    <mergeCell ref="U151"/>
    <mergeCell ref="V151"/>
    <mergeCell ref="W151:Y151"/>
    <mergeCell ref="A152:B152"/>
    <mergeCell ref="C152:D152"/>
    <mergeCell ref="E152:G152"/>
    <mergeCell ref="H152"/>
    <mergeCell ref="I152:K152"/>
    <mergeCell ref="L152:N152"/>
    <mergeCell ref="O152:P152"/>
    <mergeCell ref="Q152:R152"/>
    <mergeCell ref="S152:T152"/>
    <mergeCell ref="U152"/>
    <mergeCell ref="V152"/>
    <mergeCell ref="W152:Y152"/>
    <mergeCell ref="A149:B149"/>
    <mergeCell ref="C149:D149"/>
    <mergeCell ref="E149:G149"/>
    <mergeCell ref="H149"/>
    <mergeCell ref="I149:K149"/>
    <mergeCell ref="L149:N149"/>
    <mergeCell ref="O149:P149"/>
    <mergeCell ref="Q149:R149"/>
    <mergeCell ref="S149:T149"/>
    <mergeCell ref="U149"/>
    <mergeCell ref="V149"/>
    <mergeCell ref="W149:Y149"/>
    <mergeCell ref="A150:B150"/>
    <mergeCell ref="C150:D150"/>
    <mergeCell ref="E150:G150"/>
    <mergeCell ref="H150"/>
    <mergeCell ref="I150:K150"/>
    <mergeCell ref="L150:N150"/>
    <mergeCell ref="O150:P150"/>
    <mergeCell ref="Q150:R150"/>
    <mergeCell ref="S150:T150"/>
    <mergeCell ref="U150"/>
    <mergeCell ref="V150"/>
    <mergeCell ref="W150:Y150"/>
    <mergeCell ref="A147:B147"/>
    <mergeCell ref="C147:D147"/>
    <mergeCell ref="E147:G147"/>
    <mergeCell ref="H147"/>
    <mergeCell ref="I147:K147"/>
    <mergeCell ref="L147:N147"/>
    <mergeCell ref="O147:P147"/>
    <mergeCell ref="Q147:R147"/>
    <mergeCell ref="S147:T147"/>
    <mergeCell ref="U147"/>
    <mergeCell ref="V147"/>
    <mergeCell ref="W147:Y147"/>
    <mergeCell ref="A148:B148"/>
    <mergeCell ref="C148:D148"/>
    <mergeCell ref="E148:G148"/>
    <mergeCell ref="H148"/>
    <mergeCell ref="I148:K148"/>
    <mergeCell ref="L148:N148"/>
    <mergeCell ref="O148:P148"/>
    <mergeCell ref="Q148:R148"/>
    <mergeCell ref="S148:T148"/>
    <mergeCell ref="U148"/>
    <mergeCell ref="V148"/>
    <mergeCell ref="W148:Y148"/>
    <mergeCell ref="A145:B145"/>
    <mergeCell ref="C145:D145"/>
    <mergeCell ref="E145:G145"/>
    <mergeCell ref="H145"/>
    <mergeCell ref="I145:K145"/>
    <mergeCell ref="L145:N145"/>
    <mergeCell ref="O145:P145"/>
    <mergeCell ref="Q145:R145"/>
    <mergeCell ref="S145:T145"/>
    <mergeCell ref="U145"/>
    <mergeCell ref="V145"/>
    <mergeCell ref="W145:Y145"/>
    <mergeCell ref="A146:B146"/>
    <mergeCell ref="C146:D146"/>
    <mergeCell ref="E146:G146"/>
    <mergeCell ref="H146"/>
    <mergeCell ref="I146:K146"/>
    <mergeCell ref="L146:N146"/>
    <mergeCell ref="O146:P146"/>
    <mergeCell ref="Q146:R146"/>
    <mergeCell ref="S146:T146"/>
    <mergeCell ref="U146"/>
    <mergeCell ref="V146"/>
    <mergeCell ref="W146:Y146"/>
    <mergeCell ref="A143:B143"/>
    <mergeCell ref="C143:D143"/>
    <mergeCell ref="E143:G143"/>
    <mergeCell ref="H143"/>
    <mergeCell ref="I143:K143"/>
    <mergeCell ref="L143:N143"/>
    <mergeCell ref="O143:P143"/>
    <mergeCell ref="Q143:R143"/>
    <mergeCell ref="S143:T143"/>
    <mergeCell ref="U143"/>
    <mergeCell ref="V143"/>
    <mergeCell ref="W143:Y143"/>
    <mergeCell ref="A144:B144"/>
    <mergeCell ref="C144:D144"/>
    <mergeCell ref="E144:G144"/>
    <mergeCell ref="H144"/>
    <mergeCell ref="I144:K144"/>
    <mergeCell ref="L144:N144"/>
    <mergeCell ref="O144:P144"/>
    <mergeCell ref="Q144:R144"/>
    <mergeCell ref="S144:T144"/>
    <mergeCell ref="U144"/>
    <mergeCell ref="V144"/>
    <mergeCell ref="W144:Y144"/>
    <mergeCell ref="A141:B141"/>
    <mergeCell ref="C141:D141"/>
    <mergeCell ref="E141:G141"/>
    <mergeCell ref="H141"/>
    <mergeCell ref="I141:K141"/>
    <mergeCell ref="L141:N141"/>
    <mergeCell ref="O141:P141"/>
    <mergeCell ref="Q141:R141"/>
    <mergeCell ref="S141:T141"/>
    <mergeCell ref="U141"/>
    <mergeCell ref="V141"/>
    <mergeCell ref="W141:Y141"/>
    <mergeCell ref="A142:B142"/>
    <mergeCell ref="C142:D142"/>
    <mergeCell ref="E142:G142"/>
    <mergeCell ref="H142"/>
    <mergeCell ref="I142:K142"/>
    <mergeCell ref="L142:N142"/>
    <mergeCell ref="O142:P142"/>
    <mergeCell ref="Q142:R142"/>
    <mergeCell ref="S142:T142"/>
    <mergeCell ref="U142"/>
    <mergeCell ref="V142"/>
    <mergeCell ref="W142:Y142"/>
    <mergeCell ref="A139:B139"/>
    <mergeCell ref="C139:D139"/>
    <mergeCell ref="E139:G139"/>
    <mergeCell ref="H139"/>
    <mergeCell ref="I139:K139"/>
    <mergeCell ref="L139:N139"/>
    <mergeCell ref="O139:P139"/>
    <mergeCell ref="Q139:R139"/>
    <mergeCell ref="S139:T139"/>
    <mergeCell ref="U139"/>
    <mergeCell ref="V139"/>
    <mergeCell ref="W139:Y139"/>
    <mergeCell ref="A140:B140"/>
    <mergeCell ref="C140:D140"/>
    <mergeCell ref="E140:G140"/>
    <mergeCell ref="H140"/>
    <mergeCell ref="I140:K140"/>
    <mergeCell ref="L140:N140"/>
    <mergeCell ref="O140:P140"/>
    <mergeCell ref="Q140:R140"/>
    <mergeCell ref="S140:T140"/>
    <mergeCell ref="U140"/>
    <mergeCell ref="V140"/>
    <mergeCell ref="W140:Y140"/>
    <mergeCell ref="A137:B137"/>
    <mergeCell ref="C137:D137"/>
    <mergeCell ref="E137:G137"/>
    <mergeCell ref="H137"/>
    <mergeCell ref="I137:K137"/>
    <mergeCell ref="L137:N137"/>
    <mergeCell ref="O137:P137"/>
    <mergeCell ref="Q137:R137"/>
    <mergeCell ref="S137:T137"/>
    <mergeCell ref="U137"/>
    <mergeCell ref="V137"/>
    <mergeCell ref="W137:Y137"/>
    <mergeCell ref="A138:B138"/>
    <mergeCell ref="C138:D138"/>
    <mergeCell ref="E138:G138"/>
    <mergeCell ref="H138"/>
    <mergeCell ref="I138:K138"/>
    <mergeCell ref="L138:N138"/>
    <mergeCell ref="O138:P138"/>
    <mergeCell ref="Q138:R138"/>
    <mergeCell ref="S138:T138"/>
    <mergeCell ref="U138"/>
    <mergeCell ref="V138"/>
    <mergeCell ref="W138:Y138"/>
    <mergeCell ref="A135:B135"/>
    <mergeCell ref="C135:D135"/>
    <mergeCell ref="E135:G135"/>
    <mergeCell ref="H135"/>
    <mergeCell ref="I135:K135"/>
    <mergeCell ref="L135:N135"/>
    <mergeCell ref="O135:P135"/>
    <mergeCell ref="Q135:R135"/>
    <mergeCell ref="S135:T135"/>
    <mergeCell ref="U135"/>
    <mergeCell ref="V135"/>
    <mergeCell ref="W135:Y135"/>
    <mergeCell ref="A136:B136"/>
    <mergeCell ref="C136:D136"/>
    <mergeCell ref="E136:G136"/>
    <mergeCell ref="H136"/>
    <mergeCell ref="I136:K136"/>
    <mergeCell ref="L136:N136"/>
    <mergeCell ref="O136:P136"/>
    <mergeCell ref="Q136:R136"/>
    <mergeCell ref="S136:T136"/>
    <mergeCell ref="U136"/>
    <mergeCell ref="V136"/>
    <mergeCell ref="W136:Y136"/>
    <mergeCell ref="A133:B133"/>
    <mergeCell ref="C133:D133"/>
    <mergeCell ref="E133:G133"/>
    <mergeCell ref="H133"/>
    <mergeCell ref="I133:K133"/>
    <mergeCell ref="L133:N133"/>
    <mergeCell ref="O133:P133"/>
    <mergeCell ref="Q133:R133"/>
    <mergeCell ref="S133:T133"/>
    <mergeCell ref="U133"/>
    <mergeCell ref="V133"/>
    <mergeCell ref="W133:Y133"/>
    <mergeCell ref="A134:B134"/>
    <mergeCell ref="C134:D134"/>
    <mergeCell ref="E134:G134"/>
    <mergeCell ref="H134"/>
    <mergeCell ref="I134:K134"/>
    <mergeCell ref="L134:N134"/>
    <mergeCell ref="O134:P134"/>
    <mergeCell ref="Q134:R134"/>
    <mergeCell ref="S134:T134"/>
    <mergeCell ref="U134"/>
    <mergeCell ref="V134"/>
    <mergeCell ref="W134:Y134"/>
    <mergeCell ref="A131:B131"/>
    <mergeCell ref="C131:D131"/>
    <mergeCell ref="E131:G131"/>
    <mergeCell ref="H131"/>
    <mergeCell ref="I131:K131"/>
    <mergeCell ref="L131:N131"/>
    <mergeCell ref="O131:P131"/>
    <mergeCell ref="Q131:R131"/>
    <mergeCell ref="S131:T131"/>
    <mergeCell ref="U131"/>
    <mergeCell ref="V131"/>
    <mergeCell ref="W131:Y131"/>
    <mergeCell ref="A132:B132"/>
    <mergeCell ref="C132:D132"/>
    <mergeCell ref="E132:G132"/>
    <mergeCell ref="H132"/>
    <mergeCell ref="I132:K132"/>
    <mergeCell ref="L132:N132"/>
    <mergeCell ref="O132:P132"/>
    <mergeCell ref="Q132:R132"/>
    <mergeCell ref="S132:T132"/>
    <mergeCell ref="U132"/>
    <mergeCell ref="V132"/>
    <mergeCell ref="W132:Y132"/>
    <mergeCell ref="A129:B129"/>
    <mergeCell ref="C129:D129"/>
    <mergeCell ref="E129:G129"/>
    <mergeCell ref="H129"/>
    <mergeCell ref="I129:K129"/>
    <mergeCell ref="L129:N129"/>
    <mergeCell ref="O129:P129"/>
    <mergeCell ref="Q129:R129"/>
    <mergeCell ref="S129:T129"/>
    <mergeCell ref="U129"/>
    <mergeCell ref="V129"/>
    <mergeCell ref="W129:Y129"/>
    <mergeCell ref="A130:B130"/>
    <mergeCell ref="C130:D130"/>
    <mergeCell ref="E130:G130"/>
    <mergeCell ref="H130"/>
    <mergeCell ref="I130:K130"/>
    <mergeCell ref="L130:N130"/>
    <mergeCell ref="O130:P130"/>
    <mergeCell ref="Q130:R130"/>
    <mergeCell ref="S130:T130"/>
    <mergeCell ref="U130"/>
    <mergeCell ref="V130"/>
    <mergeCell ref="W130:Y130"/>
    <mergeCell ref="A127:B127"/>
    <mergeCell ref="C127:D127"/>
    <mergeCell ref="E127:G127"/>
    <mergeCell ref="H127"/>
    <mergeCell ref="I127:K127"/>
    <mergeCell ref="L127:N127"/>
    <mergeCell ref="O127:P127"/>
    <mergeCell ref="Q127:R127"/>
    <mergeCell ref="S127:T127"/>
    <mergeCell ref="U127"/>
    <mergeCell ref="V127"/>
    <mergeCell ref="W127:Y127"/>
    <mergeCell ref="A128:B128"/>
    <mergeCell ref="C128:D128"/>
    <mergeCell ref="E128:G128"/>
    <mergeCell ref="H128"/>
    <mergeCell ref="I128:K128"/>
    <mergeCell ref="L128:N128"/>
    <mergeCell ref="O128:P128"/>
    <mergeCell ref="Q128:R128"/>
    <mergeCell ref="S128:T128"/>
    <mergeCell ref="U128"/>
    <mergeCell ref="V128"/>
    <mergeCell ref="W128:Y128"/>
    <mergeCell ref="A125:B125"/>
    <mergeCell ref="C125:D125"/>
    <mergeCell ref="E125:G125"/>
    <mergeCell ref="H125"/>
    <mergeCell ref="I125:K125"/>
    <mergeCell ref="L125:N125"/>
    <mergeCell ref="O125:P125"/>
    <mergeCell ref="Q125:R125"/>
    <mergeCell ref="S125:T125"/>
    <mergeCell ref="U125"/>
    <mergeCell ref="V125"/>
    <mergeCell ref="W125:Y125"/>
    <mergeCell ref="A126:B126"/>
    <mergeCell ref="C126:D126"/>
    <mergeCell ref="E126:G126"/>
    <mergeCell ref="H126"/>
    <mergeCell ref="I126:K126"/>
    <mergeCell ref="L126:N126"/>
    <mergeCell ref="O126:P126"/>
    <mergeCell ref="Q126:R126"/>
    <mergeCell ref="S126:T126"/>
    <mergeCell ref="U126"/>
    <mergeCell ref="V126"/>
    <mergeCell ref="W126:Y126"/>
    <mergeCell ref="A123:B123"/>
    <mergeCell ref="C123:D123"/>
    <mergeCell ref="E123:G123"/>
    <mergeCell ref="H123"/>
    <mergeCell ref="I123:K123"/>
    <mergeCell ref="L123:N123"/>
    <mergeCell ref="O123:P123"/>
    <mergeCell ref="Q123:R123"/>
    <mergeCell ref="S123:T123"/>
    <mergeCell ref="U123"/>
    <mergeCell ref="V123"/>
    <mergeCell ref="W123:Y123"/>
    <mergeCell ref="A124:B124"/>
    <mergeCell ref="C124:D124"/>
    <mergeCell ref="E124:G124"/>
    <mergeCell ref="H124"/>
    <mergeCell ref="I124:K124"/>
    <mergeCell ref="L124:N124"/>
    <mergeCell ref="O124:P124"/>
    <mergeCell ref="Q124:R124"/>
    <mergeCell ref="S124:T124"/>
    <mergeCell ref="U124"/>
    <mergeCell ref="V124"/>
    <mergeCell ref="W124:Y124"/>
    <mergeCell ref="A121:B121"/>
    <mergeCell ref="C121:D121"/>
    <mergeCell ref="E121:G121"/>
    <mergeCell ref="H121"/>
    <mergeCell ref="I121:K121"/>
    <mergeCell ref="L121:N121"/>
    <mergeCell ref="O121:P121"/>
    <mergeCell ref="Q121:R121"/>
    <mergeCell ref="S121:T121"/>
    <mergeCell ref="U121"/>
    <mergeCell ref="V121"/>
    <mergeCell ref="W121:Y121"/>
    <mergeCell ref="A122:B122"/>
    <mergeCell ref="C122:D122"/>
    <mergeCell ref="E122:G122"/>
    <mergeCell ref="H122"/>
    <mergeCell ref="I122:K122"/>
    <mergeCell ref="L122:N122"/>
    <mergeCell ref="O122:P122"/>
    <mergeCell ref="Q122:R122"/>
    <mergeCell ref="S122:T122"/>
    <mergeCell ref="U122"/>
    <mergeCell ref="V122"/>
    <mergeCell ref="W122:Y122"/>
    <mergeCell ref="A119:B119"/>
    <mergeCell ref="C119:D119"/>
    <mergeCell ref="E119:G119"/>
    <mergeCell ref="H119"/>
    <mergeCell ref="I119:K119"/>
    <mergeCell ref="L119:N119"/>
    <mergeCell ref="O119:P119"/>
    <mergeCell ref="Q119:R119"/>
    <mergeCell ref="S119:T119"/>
    <mergeCell ref="U119"/>
    <mergeCell ref="V119"/>
    <mergeCell ref="W119:Y119"/>
    <mergeCell ref="A120:B120"/>
    <mergeCell ref="C120:D120"/>
    <mergeCell ref="E120:G120"/>
    <mergeCell ref="H120"/>
    <mergeCell ref="I120:K120"/>
    <mergeCell ref="L120:N120"/>
    <mergeCell ref="O120:P120"/>
    <mergeCell ref="Q120:R120"/>
    <mergeCell ref="S120:T120"/>
    <mergeCell ref="U120"/>
    <mergeCell ref="V120"/>
    <mergeCell ref="W120:Y120"/>
    <mergeCell ref="A117:B117"/>
    <mergeCell ref="C117:D117"/>
    <mergeCell ref="E117:G117"/>
    <mergeCell ref="H117"/>
    <mergeCell ref="I117:K117"/>
    <mergeCell ref="L117:N117"/>
    <mergeCell ref="O117:P117"/>
    <mergeCell ref="Q117:R117"/>
    <mergeCell ref="S117:T117"/>
    <mergeCell ref="U117"/>
    <mergeCell ref="V117"/>
    <mergeCell ref="W117:Y117"/>
    <mergeCell ref="A118:B118"/>
    <mergeCell ref="C118:D118"/>
    <mergeCell ref="E118:G118"/>
    <mergeCell ref="H118"/>
    <mergeCell ref="I118:K118"/>
    <mergeCell ref="L118:N118"/>
    <mergeCell ref="O118:P118"/>
    <mergeCell ref="Q118:R118"/>
    <mergeCell ref="S118:T118"/>
    <mergeCell ref="U118"/>
    <mergeCell ref="V118"/>
    <mergeCell ref="W118:Y118"/>
    <mergeCell ref="A115:B115"/>
    <mergeCell ref="C115:D115"/>
    <mergeCell ref="E115:G115"/>
    <mergeCell ref="H115"/>
    <mergeCell ref="I115:K115"/>
    <mergeCell ref="L115:N115"/>
    <mergeCell ref="O115:P115"/>
    <mergeCell ref="Q115:R115"/>
    <mergeCell ref="S115:T115"/>
    <mergeCell ref="U115"/>
    <mergeCell ref="V115"/>
    <mergeCell ref="W115:Y115"/>
    <mergeCell ref="A116:B116"/>
    <mergeCell ref="C116:D116"/>
    <mergeCell ref="E116:G116"/>
    <mergeCell ref="H116"/>
    <mergeCell ref="I116:K116"/>
    <mergeCell ref="L116:N116"/>
    <mergeCell ref="O116:P116"/>
    <mergeCell ref="Q116:R116"/>
    <mergeCell ref="S116:T116"/>
    <mergeCell ref="U116"/>
    <mergeCell ref="V116"/>
    <mergeCell ref="W116:Y116"/>
    <mergeCell ref="A113:B113"/>
    <mergeCell ref="C113:D113"/>
    <mergeCell ref="E113:G113"/>
    <mergeCell ref="H113"/>
    <mergeCell ref="I113:K113"/>
    <mergeCell ref="L113:N113"/>
    <mergeCell ref="O113:P113"/>
    <mergeCell ref="Q113:R113"/>
    <mergeCell ref="S113:T113"/>
    <mergeCell ref="U113"/>
    <mergeCell ref="V113"/>
    <mergeCell ref="W113:Y113"/>
    <mergeCell ref="A114:B114"/>
    <mergeCell ref="C114:D114"/>
    <mergeCell ref="E114:G114"/>
    <mergeCell ref="H114"/>
    <mergeCell ref="I114:K114"/>
    <mergeCell ref="L114:N114"/>
    <mergeCell ref="O114:P114"/>
    <mergeCell ref="Q114:R114"/>
    <mergeCell ref="S114:T114"/>
    <mergeCell ref="U114"/>
    <mergeCell ref="V114"/>
    <mergeCell ref="W114:Y114"/>
    <mergeCell ref="A111:B111"/>
    <mergeCell ref="C111:D111"/>
    <mergeCell ref="E111:G111"/>
    <mergeCell ref="H111"/>
    <mergeCell ref="I111:K111"/>
    <mergeCell ref="L111:N111"/>
    <mergeCell ref="O111:P111"/>
    <mergeCell ref="Q111:R111"/>
    <mergeCell ref="S111:T111"/>
    <mergeCell ref="U111"/>
    <mergeCell ref="V111"/>
    <mergeCell ref="W111:Y111"/>
    <mergeCell ref="A112:B112"/>
    <mergeCell ref="C112:D112"/>
    <mergeCell ref="E112:G112"/>
    <mergeCell ref="H112"/>
    <mergeCell ref="I112:K112"/>
    <mergeCell ref="L112:N112"/>
    <mergeCell ref="O112:P112"/>
    <mergeCell ref="Q112:R112"/>
    <mergeCell ref="S112:T112"/>
    <mergeCell ref="U112"/>
    <mergeCell ref="V112"/>
    <mergeCell ref="W112:Y112"/>
    <mergeCell ref="A109:B109"/>
    <mergeCell ref="C109:D109"/>
    <mergeCell ref="E109:G109"/>
    <mergeCell ref="H109"/>
    <mergeCell ref="I109:K109"/>
    <mergeCell ref="L109:N109"/>
    <mergeCell ref="O109:P109"/>
    <mergeCell ref="Q109:R109"/>
    <mergeCell ref="S109:T109"/>
    <mergeCell ref="U109"/>
    <mergeCell ref="V109"/>
    <mergeCell ref="W109:Y109"/>
    <mergeCell ref="A110:B110"/>
    <mergeCell ref="C110:D110"/>
    <mergeCell ref="E110:G110"/>
    <mergeCell ref="H110"/>
    <mergeCell ref="I110:K110"/>
    <mergeCell ref="L110:N110"/>
    <mergeCell ref="O110:P110"/>
    <mergeCell ref="Q110:R110"/>
    <mergeCell ref="S110:T110"/>
    <mergeCell ref="U110"/>
    <mergeCell ref="V110"/>
    <mergeCell ref="W110:Y110"/>
    <mergeCell ref="A107:B107"/>
    <mergeCell ref="C107:D107"/>
    <mergeCell ref="E107:G107"/>
    <mergeCell ref="H107"/>
    <mergeCell ref="I107:K107"/>
    <mergeCell ref="L107:N107"/>
    <mergeCell ref="O107:P107"/>
    <mergeCell ref="Q107:R107"/>
    <mergeCell ref="S107:T107"/>
    <mergeCell ref="U107"/>
    <mergeCell ref="V107"/>
    <mergeCell ref="W107:Y107"/>
    <mergeCell ref="A108:B108"/>
    <mergeCell ref="C108:D108"/>
    <mergeCell ref="E108:G108"/>
    <mergeCell ref="H108"/>
    <mergeCell ref="I108:K108"/>
    <mergeCell ref="L108:N108"/>
    <mergeCell ref="O108:P108"/>
    <mergeCell ref="Q108:R108"/>
    <mergeCell ref="S108:T108"/>
    <mergeCell ref="U108"/>
    <mergeCell ref="V108"/>
    <mergeCell ref="W108:Y108"/>
    <mergeCell ref="A105:B105"/>
    <mergeCell ref="C105:D105"/>
    <mergeCell ref="E105:G105"/>
    <mergeCell ref="H105"/>
    <mergeCell ref="I105:K105"/>
    <mergeCell ref="L105:N105"/>
    <mergeCell ref="O105:P105"/>
    <mergeCell ref="Q105:R105"/>
    <mergeCell ref="S105:T105"/>
    <mergeCell ref="U105"/>
    <mergeCell ref="V105"/>
    <mergeCell ref="W105:Y105"/>
    <mergeCell ref="A106:B106"/>
    <mergeCell ref="C106:D106"/>
    <mergeCell ref="E106:G106"/>
    <mergeCell ref="H106"/>
    <mergeCell ref="I106:K106"/>
    <mergeCell ref="L106:N106"/>
    <mergeCell ref="O106:P106"/>
    <mergeCell ref="Q106:R106"/>
    <mergeCell ref="S106:T106"/>
    <mergeCell ref="U106"/>
    <mergeCell ref="V106"/>
    <mergeCell ref="W106:Y106"/>
    <mergeCell ref="A103:B103"/>
    <mergeCell ref="C103:D103"/>
    <mergeCell ref="E103:G103"/>
    <mergeCell ref="H103"/>
    <mergeCell ref="I103:K103"/>
    <mergeCell ref="L103:N103"/>
    <mergeCell ref="O103:P103"/>
    <mergeCell ref="Q103:R103"/>
    <mergeCell ref="S103:T103"/>
    <mergeCell ref="U103"/>
    <mergeCell ref="V103"/>
    <mergeCell ref="W103:Y103"/>
    <mergeCell ref="A104:B104"/>
    <mergeCell ref="C104:D104"/>
    <mergeCell ref="E104:G104"/>
    <mergeCell ref="H104"/>
    <mergeCell ref="I104:K104"/>
    <mergeCell ref="L104:N104"/>
    <mergeCell ref="O104:P104"/>
    <mergeCell ref="Q104:R104"/>
    <mergeCell ref="S104:T104"/>
    <mergeCell ref="U104"/>
    <mergeCell ref="V104"/>
    <mergeCell ref="W104:Y104"/>
    <mergeCell ref="A101:B101"/>
    <mergeCell ref="C101:D101"/>
    <mergeCell ref="E101:G101"/>
    <mergeCell ref="H101"/>
    <mergeCell ref="I101:K101"/>
    <mergeCell ref="L101:N101"/>
    <mergeCell ref="O101:P101"/>
    <mergeCell ref="Q101:R101"/>
    <mergeCell ref="S101:T101"/>
    <mergeCell ref="U101"/>
    <mergeCell ref="V101"/>
    <mergeCell ref="W101:Y101"/>
    <mergeCell ref="A102:B102"/>
    <mergeCell ref="C102:D102"/>
    <mergeCell ref="E102:G102"/>
    <mergeCell ref="H102"/>
    <mergeCell ref="I102:K102"/>
    <mergeCell ref="L102:N102"/>
    <mergeCell ref="O102:P102"/>
    <mergeCell ref="Q102:R102"/>
    <mergeCell ref="S102:T102"/>
    <mergeCell ref="U102"/>
    <mergeCell ref="V102"/>
    <mergeCell ref="W102:Y102"/>
    <mergeCell ref="A99:B99"/>
    <mergeCell ref="C99:D99"/>
    <mergeCell ref="E99:G99"/>
    <mergeCell ref="H99"/>
    <mergeCell ref="I99:K99"/>
    <mergeCell ref="L99:N99"/>
    <mergeCell ref="O99:P99"/>
    <mergeCell ref="Q99:R99"/>
    <mergeCell ref="S99:T99"/>
    <mergeCell ref="U99"/>
    <mergeCell ref="V99"/>
    <mergeCell ref="W99:Y99"/>
    <mergeCell ref="A100:B100"/>
    <mergeCell ref="C100:D100"/>
    <mergeCell ref="E100:G100"/>
    <mergeCell ref="H100"/>
    <mergeCell ref="I100:K100"/>
    <mergeCell ref="L100:N100"/>
    <mergeCell ref="O100:P100"/>
    <mergeCell ref="Q100:R100"/>
    <mergeCell ref="S100:T100"/>
    <mergeCell ref="U100"/>
    <mergeCell ref="V100"/>
    <mergeCell ref="W100:Y100"/>
    <mergeCell ref="A97:B97"/>
    <mergeCell ref="C97:D97"/>
    <mergeCell ref="E97:G97"/>
    <mergeCell ref="H97"/>
    <mergeCell ref="I97:K97"/>
    <mergeCell ref="L97:N97"/>
    <mergeCell ref="O97:P97"/>
    <mergeCell ref="Q97:R97"/>
    <mergeCell ref="S97:T97"/>
    <mergeCell ref="U97"/>
    <mergeCell ref="V97"/>
    <mergeCell ref="W97:Y97"/>
    <mergeCell ref="A98:B98"/>
    <mergeCell ref="C98:D98"/>
    <mergeCell ref="E98:G98"/>
    <mergeCell ref="H98"/>
    <mergeCell ref="I98:K98"/>
    <mergeCell ref="L98:N98"/>
    <mergeCell ref="O98:P98"/>
    <mergeCell ref="Q98:R98"/>
    <mergeCell ref="S98:T98"/>
    <mergeCell ref="U98"/>
    <mergeCell ref="V98"/>
    <mergeCell ref="W98:Y98"/>
    <mergeCell ref="A95:B95"/>
    <mergeCell ref="C95:D95"/>
    <mergeCell ref="E95:G95"/>
    <mergeCell ref="H95"/>
    <mergeCell ref="I95:K95"/>
    <mergeCell ref="L95:N95"/>
    <mergeCell ref="O95:P95"/>
    <mergeCell ref="Q95:R95"/>
    <mergeCell ref="S95:T95"/>
    <mergeCell ref="U95"/>
    <mergeCell ref="V95"/>
    <mergeCell ref="W95:Y95"/>
    <mergeCell ref="A96:B96"/>
    <mergeCell ref="C96:D96"/>
    <mergeCell ref="E96:G96"/>
    <mergeCell ref="H96"/>
    <mergeCell ref="I96:K96"/>
    <mergeCell ref="L96:N96"/>
    <mergeCell ref="O96:P96"/>
    <mergeCell ref="Q96:R96"/>
    <mergeCell ref="S96:T96"/>
    <mergeCell ref="U96"/>
    <mergeCell ref="V96"/>
    <mergeCell ref="W96:Y96"/>
    <mergeCell ref="A93:B93"/>
    <mergeCell ref="C93:D93"/>
    <mergeCell ref="E93:G93"/>
    <mergeCell ref="H93"/>
    <mergeCell ref="I93:K93"/>
    <mergeCell ref="L93:N93"/>
    <mergeCell ref="O93:P93"/>
    <mergeCell ref="Q93:R93"/>
    <mergeCell ref="S93:T93"/>
    <mergeCell ref="U93"/>
    <mergeCell ref="V93"/>
    <mergeCell ref="W93:Y93"/>
    <mergeCell ref="A94:B94"/>
    <mergeCell ref="C94:D94"/>
    <mergeCell ref="E94:G94"/>
    <mergeCell ref="H94"/>
    <mergeCell ref="I94:K94"/>
    <mergeCell ref="L94:N94"/>
    <mergeCell ref="O94:P94"/>
    <mergeCell ref="Q94:R94"/>
    <mergeCell ref="S94:T94"/>
    <mergeCell ref="U94"/>
    <mergeCell ref="V94"/>
    <mergeCell ref="W94:Y94"/>
    <mergeCell ref="A91:B91"/>
    <mergeCell ref="C91:D91"/>
    <mergeCell ref="E91:G91"/>
    <mergeCell ref="H91"/>
    <mergeCell ref="I91:K91"/>
    <mergeCell ref="L91:N91"/>
    <mergeCell ref="O91:P91"/>
    <mergeCell ref="Q91:R91"/>
    <mergeCell ref="S91:T91"/>
    <mergeCell ref="U91"/>
    <mergeCell ref="V91"/>
    <mergeCell ref="W91:Y91"/>
    <mergeCell ref="A92:B92"/>
    <mergeCell ref="C92:D92"/>
    <mergeCell ref="E92:G92"/>
    <mergeCell ref="H92"/>
    <mergeCell ref="I92:K92"/>
    <mergeCell ref="L92:N92"/>
    <mergeCell ref="O92:P92"/>
    <mergeCell ref="Q92:R92"/>
    <mergeCell ref="S92:T92"/>
    <mergeCell ref="U92"/>
    <mergeCell ref="V92"/>
    <mergeCell ref="W92:Y92"/>
    <mergeCell ref="A89:B89"/>
    <mergeCell ref="C89:D89"/>
    <mergeCell ref="E89:G89"/>
    <mergeCell ref="H89"/>
    <mergeCell ref="I89:K89"/>
    <mergeCell ref="L89:N89"/>
    <mergeCell ref="O89:P89"/>
    <mergeCell ref="Q89:R89"/>
    <mergeCell ref="S89:T89"/>
    <mergeCell ref="U89"/>
    <mergeCell ref="V89"/>
    <mergeCell ref="W89:Y89"/>
    <mergeCell ref="A90:B90"/>
    <mergeCell ref="C90:D90"/>
    <mergeCell ref="E90:G90"/>
    <mergeCell ref="H90"/>
    <mergeCell ref="I90:K90"/>
    <mergeCell ref="L90:N90"/>
    <mergeCell ref="O90:P90"/>
    <mergeCell ref="Q90:R90"/>
    <mergeCell ref="S90:T90"/>
    <mergeCell ref="U90"/>
    <mergeCell ref="V90"/>
    <mergeCell ref="W90:Y90"/>
    <mergeCell ref="A87:B87"/>
    <mergeCell ref="C87:D87"/>
    <mergeCell ref="E87:G87"/>
    <mergeCell ref="H87"/>
    <mergeCell ref="I87:K87"/>
    <mergeCell ref="L87:N87"/>
    <mergeCell ref="O87:P87"/>
    <mergeCell ref="Q87:R87"/>
    <mergeCell ref="S87:T87"/>
    <mergeCell ref="U87"/>
    <mergeCell ref="V87"/>
    <mergeCell ref="W87:Y87"/>
    <mergeCell ref="A88:B88"/>
    <mergeCell ref="C88:D88"/>
    <mergeCell ref="E88:G88"/>
    <mergeCell ref="H88"/>
    <mergeCell ref="I88:K88"/>
    <mergeCell ref="L88:N88"/>
    <mergeCell ref="O88:P88"/>
    <mergeCell ref="Q88:R88"/>
    <mergeCell ref="S88:T88"/>
    <mergeCell ref="U88"/>
    <mergeCell ref="V88"/>
    <mergeCell ref="W88:Y88"/>
    <mergeCell ref="A85:B85"/>
    <mergeCell ref="C85:D85"/>
    <mergeCell ref="E85:G85"/>
    <mergeCell ref="H85"/>
    <mergeCell ref="I85:K85"/>
    <mergeCell ref="L85:N85"/>
    <mergeCell ref="O85:P85"/>
    <mergeCell ref="Q85:R85"/>
    <mergeCell ref="S85:T85"/>
    <mergeCell ref="U85"/>
    <mergeCell ref="V85"/>
    <mergeCell ref="W85:Y85"/>
    <mergeCell ref="A86:B86"/>
    <mergeCell ref="C86:D86"/>
    <mergeCell ref="E86:G86"/>
    <mergeCell ref="H86"/>
    <mergeCell ref="I86:K86"/>
    <mergeCell ref="L86:N86"/>
    <mergeCell ref="O86:P86"/>
    <mergeCell ref="Q86:R86"/>
    <mergeCell ref="S86:T86"/>
    <mergeCell ref="U86"/>
    <mergeCell ref="V86"/>
    <mergeCell ref="W86:Y86"/>
    <mergeCell ref="A83:B83"/>
    <mergeCell ref="C83:D83"/>
    <mergeCell ref="E83:G83"/>
    <mergeCell ref="H83"/>
    <mergeCell ref="I83:K83"/>
    <mergeCell ref="L83:N83"/>
    <mergeCell ref="O83:P83"/>
    <mergeCell ref="Q83:R83"/>
    <mergeCell ref="S83:T83"/>
    <mergeCell ref="U83"/>
    <mergeCell ref="V83"/>
    <mergeCell ref="W83:Y83"/>
    <mergeCell ref="A84:B84"/>
    <mergeCell ref="C84:D84"/>
    <mergeCell ref="E84:G84"/>
    <mergeCell ref="H84"/>
    <mergeCell ref="I84:K84"/>
    <mergeCell ref="L84:N84"/>
    <mergeCell ref="O84:P84"/>
    <mergeCell ref="Q84:R84"/>
    <mergeCell ref="S84:T84"/>
    <mergeCell ref="U84"/>
    <mergeCell ref="V84"/>
    <mergeCell ref="W84:Y84"/>
    <mergeCell ref="A81:B81"/>
    <mergeCell ref="C81:D81"/>
    <mergeCell ref="E81:G81"/>
    <mergeCell ref="H81"/>
    <mergeCell ref="I81:K81"/>
    <mergeCell ref="L81:N81"/>
    <mergeCell ref="O81:P81"/>
    <mergeCell ref="Q81:R81"/>
    <mergeCell ref="S81:T81"/>
    <mergeCell ref="U81"/>
    <mergeCell ref="V81"/>
    <mergeCell ref="W81:Y81"/>
    <mergeCell ref="A82:B82"/>
    <mergeCell ref="C82:D82"/>
    <mergeCell ref="E82:G82"/>
    <mergeCell ref="H82"/>
    <mergeCell ref="I82:K82"/>
    <mergeCell ref="L82:N82"/>
    <mergeCell ref="O82:P82"/>
    <mergeCell ref="Q82:R82"/>
    <mergeCell ref="S82:T82"/>
    <mergeCell ref="U82"/>
    <mergeCell ref="V82"/>
    <mergeCell ref="W82:Y82"/>
    <mergeCell ref="A79:B79"/>
    <mergeCell ref="C79:D79"/>
    <mergeCell ref="E79:G79"/>
    <mergeCell ref="H79"/>
    <mergeCell ref="I79:K79"/>
    <mergeCell ref="L79:N79"/>
    <mergeCell ref="O79:P79"/>
    <mergeCell ref="Q79:R79"/>
    <mergeCell ref="S79:T79"/>
    <mergeCell ref="U79"/>
    <mergeCell ref="V79"/>
    <mergeCell ref="W79:Y79"/>
    <mergeCell ref="A80:B80"/>
    <mergeCell ref="C80:D80"/>
    <mergeCell ref="E80:G80"/>
    <mergeCell ref="H80"/>
    <mergeCell ref="I80:K80"/>
    <mergeCell ref="L80:N80"/>
    <mergeCell ref="O80:P80"/>
    <mergeCell ref="Q80:R80"/>
    <mergeCell ref="S80:T80"/>
    <mergeCell ref="U80"/>
    <mergeCell ref="V80"/>
    <mergeCell ref="W80:Y80"/>
    <mergeCell ref="A77:B77"/>
    <mergeCell ref="C77:D77"/>
    <mergeCell ref="E77:G77"/>
    <mergeCell ref="H77"/>
    <mergeCell ref="I77:K77"/>
    <mergeCell ref="L77:N77"/>
    <mergeCell ref="O77:P77"/>
    <mergeCell ref="Q77:R77"/>
    <mergeCell ref="S77:T77"/>
    <mergeCell ref="U77"/>
    <mergeCell ref="V77"/>
    <mergeCell ref="W77:Y77"/>
    <mergeCell ref="A78:B78"/>
    <mergeCell ref="C78:D78"/>
    <mergeCell ref="E78:G78"/>
    <mergeCell ref="H78"/>
    <mergeCell ref="I78:K78"/>
    <mergeCell ref="L78:N78"/>
    <mergeCell ref="O78:P78"/>
    <mergeCell ref="Q78:R78"/>
    <mergeCell ref="S78:T78"/>
    <mergeCell ref="U78"/>
    <mergeCell ref="V78"/>
    <mergeCell ref="W78:Y78"/>
    <mergeCell ref="A75:B75"/>
    <mergeCell ref="C75:D75"/>
    <mergeCell ref="E75:G75"/>
    <mergeCell ref="H75"/>
    <mergeCell ref="I75:K75"/>
    <mergeCell ref="L75:N75"/>
    <mergeCell ref="O75:P75"/>
    <mergeCell ref="Q75:R75"/>
    <mergeCell ref="S75:T75"/>
    <mergeCell ref="U75"/>
    <mergeCell ref="V75"/>
    <mergeCell ref="W75:Y75"/>
    <mergeCell ref="A76:B76"/>
    <mergeCell ref="C76:D76"/>
    <mergeCell ref="E76:G76"/>
    <mergeCell ref="H76"/>
    <mergeCell ref="I76:K76"/>
    <mergeCell ref="L76:N76"/>
    <mergeCell ref="O76:P76"/>
    <mergeCell ref="Q76:R76"/>
    <mergeCell ref="S76:T76"/>
    <mergeCell ref="U76"/>
    <mergeCell ref="V76"/>
    <mergeCell ref="W76:Y76"/>
    <mergeCell ref="A73:B73"/>
    <mergeCell ref="C73:D73"/>
    <mergeCell ref="E73:G73"/>
    <mergeCell ref="H73"/>
    <mergeCell ref="I73:K73"/>
    <mergeCell ref="L73:N73"/>
    <mergeCell ref="O73:P73"/>
    <mergeCell ref="Q73:R73"/>
    <mergeCell ref="S73:T73"/>
    <mergeCell ref="U73"/>
    <mergeCell ref="V73"/>
    <mergeCell ref="W73:Y73"/>
    <mergeCell ref="A74:B74"/>
    <mergeCell ref="C74:D74"/>
    <mergeCell ref="E74:G74"/>
    <mergeCell ref="H74"/>
    <mergeCell ref="I74:K74"/>
    <mergeCell ref="L74:N74"/>
    <mergeCell ref="O74:P74"/>
    <mergeCell ref="Q74:R74"/>
    <mergeCell ref="S74:T74"/>
    <mergeCell ref="U74"/>
    <mergeCell ref="V74"/>
    <mergeCell ref="W74:Y74"/>
    <mergeCell ref="A71:B71"/>
    <mergeCell ref="C71:D71"/>
    <mergeCell ref="E71:G71"/>
    <mergeCell ref="H71"/>
    <mergeCell ref="I71:K71"/>
    <mergeCell ref="L71:N71"/>
    <mergeCell ref="O71:P71"/>
    <mergeCell ref="Q71:R71"/>
    <mergeCell ref="S71:T71"/>
    <mergeCell ref="U71"/>
    <mergeCell ref="V71"/>
    <mergeCell ref="W71:Y71"/>
    <mergeCell ref="A72:B72"/>
    <mergeCell ref="C72:D72"/>
    <mergeCell ref="E72:G72"/>
    <mergeCell ref="H72"/>
    <mergeCell ref="I72:K72"/>
    <mergeCell ref="L72:N72"/>
    <mergeCell ref="O72:P72"/>
    <mergeCell ref="Q72:R72"/>
    <mergeCell ref="S72:T72"/>
    <mergeCell ref="U72"/>
    <mergeCell ref="V72"/>
    <mergeCell ref="W72:Y72"/>
    <mergeCell ref="A69:B69"/>
    <mergeCell ref="C69:D69"/>
    <mergeCell ref="E69:G69"/>
    <mergeCell ref="H69"/>
    <mergeCell ref="I69:K69"/>
    <mergeCell ref="L69:N69"/>
    <mergeCell ref="O69:P69"/>
    <mergeCell ref="Q69:R69"/>
    <mergeCell ref="S69:T69"/>
    <mergeCell ref="U69"/>
    <mergeCell ref="V69"/>
    <mergeCell ref="W69:Y69"/>
    <mergeCell ref="A70:B70"/>
    <mergeCell ref="C70:D70"/>
    <mergeCell ref="E70:G70"/>
    <mergeCell ref="H70"/>
    <mergeCell ref="I70:K70"/>
    <mergeCell ref="L70:N70"/>
    <mergeCell ref="O70:P70"/>
    <mergeCell ref="Q70:R70"/>
    <mergeCell ref="S70:T70"/>
    <mergeCell ref="U70"/>
    <mergeCell ref="V70"/>
    <mergeCell ref="W70:Y70"/>
    <mergeCell ref="A67:B67"/>
    <mergeCell ref="C67:D67"/>
    <mergeCell ref="E67:G67"/>
    <mergeCell ref="H67"/>
    <mergeCell ref="I67:K67"/>
    <mergeCell ref="L67:N67"/>
    <mergeCell ref="O67:P67"/>
    <mergeCell ref="Q67:R67"/>
    <mergeCell ref="S67:T67"/>
    <mergeCell ref="U67"/>
    <mergeCell ref="V67"/>
    <mergeCell ref="W67:Y67"/>
    <mergeCell ref="A68:B68"/>
    <mergeCell ref="C68:D68"/>
    <mergeCell ref="E68:G68"/>
    <mergeCell ref="H68"/>
    <mergeCell ref="I68:K68"/>
    <mergeCell ref="L68:N68"/>
    <mergeCell ref="O68:P68"/>
    <mergeCell ref="Q68:R68"/>
    <mergeCell ref="S68:T68"/>
    <mergeCell ref="U68"/>
    <mergeCell ref="V68"/>
    <mergeCell ref="W68:Y68"/>
    <mergeCell ref="A65:B65"/>
    <mergeCell ref="C65:D65"/>
    <mergeCell ref="E65:G65"/>
    <mergeCell ref="H65"/>
    <mergeCell ref="I65:K65"/>
    <mergeCell ref="L65:N65"/>
    <mergeCell ref="O65:P65"/>
    <mergeCell ref="Q65:R65"/>
    <mergeCell ref="S65:T65"/>
    <mergeCell ref="U65"/>
    <mergeCell ref="V65"/>
    <mergeCell ref="W65:Y65"/>
    <mergeCell ref="A66:B66"/>
    <mergeCell ref="C66:D66"/>
    <mergeCell ref="E66:G66"/>
    <mergeCell ref="H66"/>
    <mergeCell ref="I66:K66"/>
    <mergeCell ref="L66:N66"/>
    <mergeCell ref="O66:P66"/>
    <mergeCell ref="Q66:R66"/>
    <mergeCell ref="S66:T66"/>
    <mergeCell ref="U66"/>
    <mergeCell ref="V66"/>
    <mergeCell ref="W66:Y66"/>
    <mergeCell ref="A63:B63"/>
    <mergeCell ref="C63:D63"/>
    <mergeCell ref="E63:G63"/>
    <mergeCell ref="H63"/>
    <mergeCell ref="I63:K63"/>
    <mergeCell ref="L63:N63"/>
    <mergeCell ref="O63:P63"/>
    <mergeCell ref="Q63:R63"/>
    <mergeCell ref="S63:T63"/>
    <mergeCell ref="U63"/>
    <mergeCell ref="V63"/>
    <mergeCell ref="W63:Y63"/>
    <mergeCell ref="A64:B64"/>
    <mergeCell ref="C64:D64"/>
    <mergeCell ref="E64:G64"/>
    <mergeCell ref="H64"/>
    <mergeCell ref="I64:K64"/>
    <mergeCell ref="L64:N64"/>
    <mergeCell ref="O64:P64"/>
    <mergeCell ref="Q64:R64"/>
    <mergeCell ref="S64:T64"/>
    <mergeCell ref="U64"/>
    <mergeCell ref="V64"/>
    <mergeCell ref="W64:Y64"/>
    <mergeCell ref="A61:B61"/>
    <mergeCell ref="C61:D61"/>
    <mergeCell ref="E61:G61"/>
    <mergeCell ref="H61"/>
    <mergeCell ref="I61:K61"/>
    <mergeCell ref="L61:N61"/>
    <mergeCell ref="O61:P61"/>
    <mergeCell ref="Q61:R61"/>
    <mergeCell ref="S61:T61"/>
    <mergeCell ref="U61"/>
    <mergeCell ref="V61"/>
    <mergeCell ref="W61:Y61"/>
    <mergeCell ref="A62:B62"/>
    <mergeCell ref="C62:D62"/>
    <mergeCell ref="E62:G62"/>
    <mergeCell ref="H62"/>
    <mergeCell ref="I62:K62"/>
    <mergeCell ref="L62:N62"/>
    <mergeCell ref="O62:P62"/>
    <mergeCell ref="Q62:R62"/>
    <mergeCell ref="S62:T62"/>
    <mergeCell ref="U62"/>
    <mergeCell ref="V62"/>
    <mergeCell ref="W62:Y62"/>
    <mergeCell ref="A59:B59"/>
    <mergeCell ref="C59:D59"/>
    <mergeCell ref="E59:G59"/>
    <mergeCell ref="H59"/>
    <mergeCell ref="I59:K59"/>
    <mergeCell ref="L59:N59"/>
    <mergeCell ref="O59:P59"/>
    <mergeCell ref="Q59:R59"/>
    <mergeCell ref="S59:T59"/>
    <mergeCell ref="U59"/>
    <mergeCell ref="V59"/>
    <mergeCell ref="W59:Y59"/>
    <mergeCell ref="A60:B60"/>
    <mergeCell ref="C60:D60"/>
    <mergeCell ref="E60:G60"/>
    <mergeCell ref="H60"/>
    <mergeCell ref="I60:K60"/>
    <mergeCell ref="L60:N60"/>
    <mergeCell ref="O60:P60"/>
    <mergeCell ref="Q60:R60"/>
    <mergeCell ref="S60:T60"/>
    <mergeCell ref="U60"/>
    <mergeCell ref="V60"/>
    <mergeCell ref="W60:Y60"/>
    <mergeCell ref="A57:B57"/>
    <mergeCell ref="C57:D57"/>
    <mergeCell ref="E57:G57"/>
    <mergeCell ref="H57"/>
    <mergeCell ref="I57:K57"/>
    <mergeCell ref="L57:N57"/>
    <mergeCell ref="O57:P57"/>
    <mergeCell ref="Q57:R57"/>
    <mergeCell ref="S57:T57"/>
    <mergeCell ref="U57"/>
    <mergeCell ref="V57"/>
    <mergeCell ref="W57:Y57"/>
    <mergeCell ref="A58:B58"/>
    <mergeCell ref="C58:D58"/>
    <mergeCell ref="E58:G58"/>
    <mergeCell ref="H58"/>
    <mergeCell ref="I58:K58"/>
    <mergeCell ref="L58:N58"/>
    <mergeCell ref="O58:P58"/>
    <mergeCell ref="Q58:R58"/>
    <mergeCell ref="S58:T58"/>
    <mergeCell ref="U58"/>
    <mergeCell ref="V58"/>
    <mergeCell ref="W58:Y58"/>
    <mergeCell ref="A55:B55"/>
    <mergeCell ref="C55:D55"/>
    <mergeCell ref="E55:G55"/>
    <mergeCell ref="H55"/>
    <mergeCell ref="I55:K55"/>
    <mergeCell ref="L55:N55"/>
    <mergeCell ref="O55:P55"/>
    <mergeCell ref="Q55:R55"/>
    <mergeCell ref="S55:T55"/>
    <mergeCell ref="U55"/>
    <mergeCell ref="V55"/>
    <mergeCell ref="W55:Y55"/>
    <mergeCell ref="A56:B56"/>
    <mergeCell ref="C56:D56"/>
    <mergeCell ref="E56:G56"/>
    <mergeCell ref="H56"/>
    <mergeCell ref="I56:K56"/>
    <mergeCell ref="L56:N56"/>
    <mergeCell ref="O56:P56"/>
    <mergeCell ref="Q56:R56"/>
    <mergeCell ref="S56:T56"/>
    <mergeCell ref="U56"/>
    <mergeCell ref="V56"/>
    <mergeCell ref="W56:Y56"/>
    <mergeCell ref="A53:B53"/>
    <mergeCell ref="C53:D53"/>
    <mergeCell ref="E53:G53"/>
    <mergeCell ref="H53"/>
    <mergeCell ref="I53:K53"/>
    <mergeCell ref="L53:N53"/>
    <mergeCell ref="O53:P53"/>
    <mergeCell ref="Q53:R53"/>
    <mergeCell ref="S53:T53"/>
    <mergeCell ref="U53"/>
    <mergeCell ref="V53"/>
    <mergeCell ref="W53:Y53"/>
    <mergeCell ref="A54:B54"/>
    <mergeCell ref="C54:D54"/>
    <mergeCell ref="E54:G54"/>
    <mergeCell ref="H54"/>
    <mergeCell ref="I54:K54"/>
    <mergeCell ref="L54:N54"/>
    <mergeCell ref="O54:P54"/>
    <mergeCell ref="Q54:R54"/>
    <mergeCell ref="S54:T54"/>
    <mergeCell ref="U54"/>
    <mergeCell ref="V54"/>
    <mergeCell ref="W54:Y54"/>
    <mergeCell ref="A51:B51"/>
    <mergeCell ref="C51:D51"/>
    <mergeCell ref="E51:G51"/>
    <mergeCell ref="H51"/>
    <mergeCell ref="I51:K51"/>
    <mergeCell ref="L51:N51"/>
    <mergeCell ref="O51:P51"/>
    <mergeCell ref="Q51:R51"/>
    <mergeCell ref="S51:T51"/>
    <mergeCell ref="U51"/>
    <mergeCell ref="V51"/>
    <mergeCell ref="W51:Y51"/>
    <mergeCell ref="A52:B52"/>
    <mergeCell ref="C52:D52"/>
    <mergeCell ref="E52:G52"/>
    <mergeCell ref="H52"/>
    <mergeCell ref="I52:K52"/>
    <mergeCell ref="L52:N52"/>
    <mergeCell ref="O52:P52"/>
    <mergeCell ref="Q52:R52"/>
    <mergeCell ref="S52:T52"/>
    <mergeCell ref="U52"/>
    <mergeCell ref="V52"/>
    <mergeCell ref="W52:Y52"/>
    <mergeCell ref="A49:B49"/>
    <mergeCell ref="C49:D49"/>
    <mergeCell ref="E49:G49"/>
    <mergeCell ref="H49"/>
    <mergeCell ref="I49:K49"/>
    <mergeCell ref="L49:N49"/>
    <mergeCell ref="O49:P49"/>
    <mergeCell ref="Q49:R49"/>
    <mergeCell ref="S49:T49"/>
    <mergeCell ref="U49"/>
    <mergeCell ref="V49"/>
    <mergeCell ref="W49:Y49"/>
    <mergeCell ref="A50:B50"/>
    <mergeCell ref="C50:D50"/>
    <mergeCell ref="E50:G50"/>
    <mergeCell ref="H50"/>
    <mergeCell ref="I50:K50"/>
    <mergeCell ref="L50:N50"/>
    <mergeCell ref="O50:P50"/>
    <mergeCell ref="Q50:R50"/>
    <mergeCell ref="S50:T50"/>
    <mergeCell ref="U50"/>
    <mergeCell ref="V50"/>
    <mergeCell ref="W50:Y50"/>
    <mergeCell ref="A47:B47"/>
    <mergeCell ref="C47:D47"/>
    <mergeCell ref="E47:G47"/>
    <mergeCell ref="H47"/>
    <mergeCell ref="I47:K47"/>
    <mergeCell ref="L47:N47"/>
    <mergeCell ref="O47:P47"/>
    <mergeCell ref="Q47:R47"/>
    <mergeCell ref="S47:T47"/>
    <mergeCell ref="U47"/>
    <mergeCell ref="V47"/>
    <mergeCell ref="W47:Y47"/>
    <mergeCell ref="A48:B48"/>
    <mergeCell ref="C48:D48"/>
    <mergeCell ref="E48:G48"/>
    <mergeCell ref="H48"/>
    <mergeCell ref="I48:K48"/>
    <mergeCell ref="L48:N48"/>
    <mergeCell ref="O48:P48"/>
    <mergeCell ref="Q48:R48"/>
    <mergeCell ref="S48:T48"/>
    <mergeCell ref="U48"/>
    <mergeCell ref="V48"/>
    <mergeCell ref="W48:Y48"/>
    <mergeCell ref="A45:B45"/>
    <mergeCell ref="C45:D45"/>
    <mergeCell ref="E45:G45"/>
    <mergeCell ref="H45"/>
    <mergeCell ref="I45:K45"/>
    <mergeCell ref="L45:N45"/>
    <mergeCell ref="O45:P45"/>
    <mergeCell ref="Q45:R45"/>
    <mergeCell ref="S45:T45"/>
    <mergeCell ref="U45"/>
    <mergeCell ref="V45"/>
    <mergeCell ref="W45:Y45"/>
    <mergeCell ref="A46:B46"/>
    <mergeCell ref="C46:D46"/>
    <mergeCell ref="E46:G46"/>
    <mergeCell ref="H46"/>
    <mergeCell ref="I46:K46"/>
    <mergeCell ref="L46:N46"/>
    <mergeCell ref="O46:P46"/>
    <mergeCell ref="Q46:R46"/>
    <mergeCell ref="S46:T46"/>
    <mergeCell ref="U46"/>
    <mergeCell ref="V46"/>
    <mergeCell ref="W46:Y46"/>
    <mergeCell ref="A43:B43"/>
    <mergeCell ref="C43:D43"/>
    <mergeCell ref="E43:G43"/>
    <mergeCell ref="H43"/>
    <mergeCell ref="I43:K43"/>
    <mergeCell ref="L43:N43"/>
    <mergeCell ref="O43:P43"/>
    <mergeCell ref="Q43:R43"/>
    <mergeCell ref="S43:T43"/>
    <mergeCell ref="U43"/>
    <mergeCell ref="V43"/>
    <mergeCell ref="W43:Y43"/>
    <mergeCell ref="A44:B44"/>
    <mergeCell ref="C44:D44"/>
    <mergeCell ref="E44:G44"/>
    <mergeCell ref="H44"/>
    <mergeCell ref="I44:K44"/>
    <mergeCell ref="L44:N44"/>
    <mergeCell ref="O44:P44"/>
    <mergeCell ref="Q44:R44"/>
    <mergeCell ref="S44:T44"/>
    <mergeCell ref="U44"/>
    <mergeCell ref="V44"/>
    <mergeCell ref="W44:Y44"/>
    <mergeCell ref="A41:B41"/>
    <mergeCell ref="C41:D41"/>
    <mergeCell ref="E41:G41"/>
    <mergeCell ref="H41"/>
    <mergeCell ref="I41:K41"/>
    <mergeCell ref="L41:N41"/>
    <mergeCell ref="O41:P41"/>
    <mergeCell ref="Q41:R41"/>
    <mergeCell ref="S41:T41"/>
    <mergeCell ref="U41"/>
    <mergeCell ref="V41"/>
    <mergeCell ref="W41:Y41"/>
    <mergeCell ref="A42:B42"/>
    <mergeCell ref="C42:D42"/>
    <mergeCell ref="E42:G42"/>
    <mergeCell ref="H42"/>
    <mergeCell ref="I42:K42"/>
    <mergeCell ref="L42:N42"/>
    <mergeCell ref="O42:P42"/>
    <mergeCell ref="Q42:R42"/>
    <mergeCell ref="S42:T42"/>
    <mergeCell ref="U42"/>
    <mergeCell ref="V42"/>
    <mergeCell ref="W42:Y42"/>
    <mergeCell ref="A39:B39"/>
    <mergeCell ref="C39:D39"/>
    <mergeCell ref="E39:G39"/>
    <mergeCell ref="H39"/>
    <mergeCell ref="I39:K39"/>
    <mergeCell ref="L39:N39"/>
    <mergeCell ref="O39:P39"/>
    <mergeCell ref="Q39:R39"/>
    <mergeCell ref="S39:T39"/>
    <mergeCell ref="U39"/>
    <mergeCell ref="V39"/>
    <mergeCell ref="W39:Y39"/>
    <mergeCell ref="A40:B40"/>
    <mergeCell ref="C40:D40"/>
    <mergeCell ref="E40:G40"/>
    <mergeCell ref="H40"/>
    <mergeCell ref="I40:K40"/>
    <mergeCell ref="L40:N40"/>
    <mergeCell ref="O40:P40"/>
    <mergeCell ref="Q40:R40"/>
    <mergeCell ref="S40:T40"/>
    <mergeCell ref="U40"/>
    <mergeCell ref="V40"/>
    <mergeCell ref="W40:Y40"/>
    <mergeCell ref="A37:B37"/>
    <mergeCell ref="C37:D37"/>
    <mergeCell ref="E37:G37"/>
    <mergeCell ref="H37"/>
    <mergeCell ref="I37:K37"/>
    <mergeCell ref="L37:N37"/>
    <mergeCell ref="O37:P37"/>
    <mergeCell ref="Q37:R37"/>
    <mergeCell ref="S37:T37"/>
    <mergeCell ref="U37"/>
    <mergeCell ref="V37"/>
    <mergeCell ref="W37:Y37"/>
    <mergeCell ref="A38:B38"/>
    <mergeCell ref="C38:D38"/>
    <mergeCell ref="E38:G38"/>
    <mergeCell ref="H38"/>
    <mergeCell ref="I38:K38"/>
    <mergeCell ref="L38:N38"/>
    <mergeCell ref="O38:P38"/>
    <mergeCell ref="Q38:R38"/>
    <mergeCell ref="S38:T38"/>
    <mergeCell ref="U38"/>
    <mergeCell ref="V38"/>
    <mergeCell ref="W38:Y38"/>
    <mergeCell ref="A35:B35"/>
    <mergeCell ref="C35:D35"/>
    <mergeCell ref="E35:G35"/>
    <mergeCell ref="H35"/>
    <mergeCell ref="I35:K35"/>
    <mergeCell ref="L35:N35"/>
    <mergeCell ref="O35:P35"/>
    <mergeCell ref="Q35:R35"/>
    <mergeCell ref="S35:T35"/>
    <mergeCell ref="U35"/>
    <mergeCell ref="V35"/>
    <mergeCell ref="W35:Y35"/>
    <mergeCell ref="A36:B36"/>
    <mergeCell ref="C36:D36"/>
    <mergeCell ref="E36:G36"/>
    <mergeCell ref="H36"/>
    <mergeCell ref="I36:K36"/>
    <mergeCell ref="L36:N36"/>
    <mergeCell ref="O36:P36"/>
    <mergeCell ref="Q36:R36"/>
    <mergeCell ref="S36:T36"/>
    <mergeCell ref="U36"/>
    <mergeCell ref="V36"/>
    <mergeCell ref="W36:Y36"/>
    <mergeCell ref="A33:B33"/>
    <mergeCell ref="C33:D33"/>
    <mergeCell ref="E33:G33"/>
    <mergeCell ref="H33"/>
    <mergeCell ref="I33:K33"/>
    <mergeCell ref="L33:N33"/>
    <mergeCell ref="O33:P33"/>
    <mergeCell ref="Q33:R33"/>
    <mergeCell ref="S33:T33"/>
    <mergeCell ref="U33"/>
    <mergeCell ref="V33"/>
    <mergeCell ref="W33:Y33"/>
    <mergeCell ref="A34:B34"/>
    <mergeCell ref="C34:D34"/>
    <mergeCell ref="E34:G34"/>
    <mergeCell ref="H34"/>
    <mergeCell ref="I34:K34"/>
    <mergeCell ref="L34:N34"/>
    <mergeCell ref="O34:P34"/>
    <mergeCell ref="Q34:R34"/>
    <mergeCell ref="S34:T34"/>
    <mergeCell ref="U34"/>
    <mergeCell ref="V34"/>
    <mergeCell ref="W34:Y34"/>
    <mergeCell ref="A31:B31"/>
    <mergeCell ref="C31:D31"/>
    <mergeCell ref="E31:G31"/>
    <mergeCell ref="H31"/>
    <mergeCell ref="I31:K31"/>
    <mergeCell ref="L31:N31"/>
    <mergeCell ref="O31:P31"/>
    <mergeCell ref="Q31:R31"/>
    <mergeCell ref="S31:T31"/>
    <mergeCell ref="U31"/>
    <mergeCell ref="V31"/>
    <mergeCell ref="W31:Y31"/>
    <mergeCell ref="A32:B32"/>
    <mergeCell ref="C32:D32"/>
    <mergeCell ref="E32:G32"/>
    <mergeCell ref="H32"/>
    <mergeCell ref="I32:K32"/>
    <mergeCell ref="L32:N32"/>
    <mergeCell ref="O32:P32"/>
    <mergeCell ref="Q32:R32"/>
    <mergeCell ref="S32:T32"/>
    <mergeCell ref="U32"/>
    <mergeCell ref="V32"/>
    <mergeCell ref="W32:Y32"/>
    <mergeCell ref="A26:Y26"/>
    <mergeCell ref="A27:B28"/>
    <mergeCell ref="C27:D28"/>
    <mergeCell ref="E27:G28"/>
    <mergeCell ref="H27:H28"/>
    <mergeCell ref="I27:P27"/>
    <mergeCell ref="I28:K28"/>
    <mergeCell ref="L28:N28"/>
    <mergeCell ref="O28:P28"/>
    <mergeCell ref="Q27:Y27"/>
    <mergeCell ref="Q28:R28"/>
    <mergeCell ref="S28:T28"/>
    <mergeCell ref="U28"/>
    <mergeCell ref="V28"/>
    <mergeCell ref="W28:Y28"/>
    <mergeCell ref="A29:Y29"/>
    <mergeCell ref="A30:B30"/>
    <mergeCell ref="C30:D30"/>
    <mergeCell ref="E30:G30"/>
    <mergeCell ref="H30"/>
    <mergeCell ref="I30:K30"/>
    <mergeCell ref="L30:N30"/>
    <mergeCell ref="O30:P30"/>
    <mergeCell ref="Q30:R30"/>
    <mergeCell ref="S30:T30"/>
    <mergeCell ref="U30"/>
    <mergeCell ref="V30"/>
    <mergeCell ref="W30:Y30"/>
    <mergeCell ref="A23:E23"/>
    <mergeCell ref="F23:I23"/>
    <mergeCell ref="J23:M23"/>
    <mergeCell ref="N23:S23"/>
    <mergeCell ref="T23:X23"/>
    <mergeCell ref="Y23"/>
    <mergeCell ref="A24:E24"/>
    <mergeCell ref="F24:I24"/>
    <mergeCell ref="J24:M24"/>
    <mergeCell ref="N24:S24"/>
    <mergeCell ref="T24:X24"/>
    <mergeCell ref="Y24"/>
    <mergeCell ref="A25:E25"/>
    <mergeCell ref="F25:I25"/>
    <mergeCell ref="J25:M25"/>
    <mergeCell ref="N25:S25"/>
    <mergeCell ref="T25:X25"/>
    <mergeCell ref="Y25"/>
    <mergeCell ref="A20:E20"/>
    <mergeCell ref="F20:I20"/>
    <mergeCell ref="J20:M20"/>
    <mergeCell ref="N20:S20"/>
    <mergeCell ref="T20:X20"/>
    <mergeCell ref="Y20"/>
    <mergeCell ref="A21:E21"/>
    <mergeCell ref="F21:I21"/>
    <mergeCell ref="J21:M21"/>
    <mergeCell ref="N21:S21"/>
    <mergeCell ref="T21:X21"/>
    <mergeCell ref="Y21"/>
    <mergeCell ref="A22:E22"/>
    <mergeCell ref="F22:I22"/>
    <mergeCell ref="J22:M22"/>
    <mergeCell ref="N22:S22"/>
    <mergeCell ref="T22:X22"/>
    <mergeCell ref="Y22"/>
    <mergeCell ref="A10:Y10"/>
    <mergeCell ref="A11:Y11"/>
    <mergeCell ref="A12:Y12"/>
    <mergeCell ref="A13:L13"/>
    <mergeCell ref="M13:O13"/>
    <mergeCell ref="P13:Y13"/>
    <mergeCell ref="A14:Y14"/>
    <mergeCell ref="A15:Y15"/>
    <mergeCell ref="A16:C16"/>
    <mergeCell ref="D16:F16"/>
    <mergeCell ref="G16:Y16"/>
    <mergeCell ref="A17:C18"/>
    <mergeCell ref="D17:Y17"/>
    <mergeCell ref="D18:Y18"/>
    <mergeCell ref="A19:E19"/>
    <mergeCell ref="F19:I19"/>
    <mergeCell ref="J19:Y19"/>
    <mergeCell ref="A1:J1"/>
    <mergeCell ref="K1:Y1"/>
    <mergeCell ref="A2:J2"/>
    <mergeCell ref="K2:Y2"/>
    <mergeCell ref="A3:J3"/>
    <mergeCell ref="K3:Y3"/>
    <mergeCell ref="A4:J4"/>
    <mergeCell ref="K4:Y4"/>
    <mergeCell ref="A5:J5"/>
    <mergeCell ref="K5:Y5"/>
    <mergeCell ref="A6:J6"/>
    <mergeCell ref="K6:Y6"/>
    <mergeCell ref="A7:J7"/>
    <mergeCell ref="K7:Y7"/>
    <mergeCell ref="A8:J8"/>
    <mergeCell ref="K8:Y8"/>
    <mergeCell ref="A9:Y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57"/>
  <sheetViews>
    <sheetView workbookViewId="0">
      <selection sqref="A1:J1"/>
    </sheetView>
  </sheetViews>
  <sheetFormatPr defaultRowHeight="15" x14ac:dyDescent="0.2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3.140625" customWidth="1"/>
    <col min="10" max="10" width="3.85546875" customWidth="1"/>
    <col min="11" max="11" width="4.5703125" customWidth="1"/>
    <col min="12" max="12" width="1.140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10.7109375" customWidth="1"/>
    <col min="23" max="23" width="9.42578125" customWidth="1"/>
    <col min="24" max="24" width="0.28515625" customWidth="1"/>
    <col min="25" max="25" width="1" customWidth="1"/>
    <col min="26" max="26" width="1.140625" customWidth="1"/>
    <col min="27" max="27" width="10.7109375" customWidth="1"/>
  </cols>
  <sheetData>
    <row r="1" spans="1:27" ht="13.7" customHeight="1" x14ac:dyDescent="0.25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8" t="s">
        <v>183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36.75" customHeight="1" x14ac:dyDescent="0.25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8" t="s">
        <v>185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05.75" customHeight="1" x14ac:dyDescent="0.25">
      <c r="A3" s="1" t="s">
        <v>186</v>
      </c>
      <c r="B3" s="1"/>
      <c r="C3" s="1"/>
      <c r="D3" s="1"/>
      <c r="E3" s="1"/>
      <c r="F3" s="1"/>
      <c r="G3" s="1"/>
      <c r="H3" s="1"/>
      <c r="I3" s="1"/>
      <c r="J3" s="1"/>
      <c r="K3" s="8" t="s">
        <v>187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93.6" customHeight="1" x14ac:dyDescent="0.25">
      <c r="A4" s="1" t="s">
        <v>188</v>
      </c>
      <c r="B4" s="1"/>
      <c r="C4" s="1"/>
      <c r="D4" s="1"/>
      <c r="E4" s="1"/>
      <c r="F4" s="1"/>
      <c r="G4" s="1"/>
      <c r="H4" s="1"/>
      <c r="I4" s="1"/>
      <c r="J4" s="1"/>
      <c r="K4" s="8" t="s">
        <v>189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47.65" customHeight="1" x14ac:dyDescent="0.25">
      <c r="A5" s="1" t="s">
        <v>190</v>
      </c>
      <c r="B5" s="1"/>
      <c r="C5" s="1"/>
      <c r="D5" s="1"/>
      <c r="E5" s="1"/>
      <c r="F5" s="1"/>
      <c r="G5" s="1"/>
      <c r="H5" s="1"/>
      <c r="I5" s="1"/>
      <c r="J5" s="1"/>
      <c r="K5" s="8" t="s">
        <v>191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3.15" customHeight="1" x14ac:dyDescent="0.25">
      <c r="A6" s="1" t="s">
        <v>192</v>
      </c>
      <c r="B6" s="1"/>
      <c r="C6" s="1"/>
      <c r="D6" s="1"/>
      <c r="E6" s="1"/>
      <c r="F6" s="1"/>
      <c r="G6" s="1"/>
      <c r="H6" s="1"/>
      <c r="I6" s="1"/>
      <c r="J6" s="1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3.7" customHeight="1" x14ac:dyDescent="0.25">
      <c r="A7" s="1" t="s">
        <v>193</v>
      </c>
      <c r="B7" s="1"/>
      <c r="C7" s="1"/>
      <c r="D7" s="1"/>
      <c r="E7" s="1"/>
      <c r="F7" s="1"/>
      <c r="G7" s="1"/>
      <c r="H7" s="1"/>
      <c r="I7" s="1"/>
      <c r="J7" s="1"/>
      <c r="K7" s="8" t="s">
        <v>194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13.15" customHeight="1" x14ac:dyDescent="0.25">
      <c r="A8" s="1" t="s">
        <v>195</v>
      </c>
      <c r="B8" s="1"/>
      <c r="C8" s="1"/>
      <c r="D8" s="1"/>
      <c r="E8" s="1"/>
      <c r="F8" s="1"/>
      <c r="G8" s="1"/>
      <c r="H8" s="1"/>
      <c r="I8" s="1"/>
      <c r="J8" s="1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36.7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2.75" customHeight="1" x14ac:dyDescent="0.25">
      <c r="A12" s="15" t="s">
        <v>196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13.7" customHeight="1" x14ac:dyDescent="0.25">
      <c r="A13" s="6" t="s">
        <v>197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65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.7" customHeight="1" x14ac:dyDescent="0.25">
      <c r="A14" s="2" t="s">
        <v>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" customHeight="1" x14ac:dyDescent="0.25">
      <c r="A15" s="15" t="s">
        <v>198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13.7" customHeight="1" x14ac:dyDescent="0.25">
      <c r="A16" s="1" t="s">
        <v>199</v>
      </c>
      <c r="B16" s="1"/>
      <c r="C16" s="1"/>
      <c r="D16" s="2" t="s">
        <v>200</v>
      </c>
      <c r="E16" s="2"/>
      <c r="F16" s="2"/>
      <c r="G16" s="1" t="s">
        <v>201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" customHeight="1" x14ac:dyDescent="0.25">
      <c r="A17" s="1" t="s">
        <v>202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2.75" customHeight="1" x14ac:dyDescent="0.25">
      <c r="A18" s="1"/>
      <c r="B18" s="1"/>
      <c r="C18" s="1"/>
      <c r="D18" s="15" t="s">
        <v>203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13.7" customHeight="1" x14ac:dyDescent="0.25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7" customHeight="1" x14ac:dyDescent="0.25">
      <c r="A20" s="7" t="s">
        <v>204</v>
      </c>
      <c r="B20" s="7"/>
      <c r="C20" s="7"/>
      <c r="D20" s="7"/>
      <c r="E20" s="7"/>
      <c r="F20" s="14" t="s">
        <v>3043</v>
      </c>
      <c r="G20" s="14"/>
      <c r="H20" s="14"/>
      <c r="I20" s="14"/>
      <c r="J20" s="1" t="s">
        <v>6</v>
      </c>
      <c r="K20" s="1"/>
      <c r="L20" s="1"/>
      <c r="M20" s="1"/>
      <c r="N20" s="1"/>
      <c r="O20" s="1" t="s">
        <v>205</v>
      </c>
      <c r="P20" s="1"/>
      <c r="Q20" s="1"/>
      <c r="R20" s="1"/>
      <c r="S20" s="1"/>
      <c r="T20" s="1"/>
      <c r="U20" s="14" t="s">
        <v>3044</v>
      </c>
      <c r="V20" s="14"/>
      <c r="W20" s="14"/>
      <c r="X20" s="14"/>
      <c r="Y20" s="14"/>
      <c r="Z20" s="1" t="s">
        <v>6</v>
      </c>
      <c r="AA20" s="1"/>
    </row>
    <row r="21" spans="1:27" ht="13.7" customHeight="1" x14ac:dyDescent="0.25">
      <c r="A21" s="16" t="s">
        <v>207</v>
      </c>
      <c r="B21" s="16"/>
      <c r="C21" s="16"/>
      <c r="D21" s="16"/>
      <c r="E21" s="16"/>
      <c r="F21" s="5"/>
      <c r="G21" s="5"/>
      <c r="H21" s="5"/>
      <c r="I21" s="5"/>
      <c r="J21" s="1"/>
      <c r="K21" s="1"/>
      <c r="L21" s="1"/>
      <c r="M21" s="1"/>
      <c r="N21" s="1"/>
      <c r="O21" s="1" t="s">
        <v>208</v>
      </c>
      <c r="P21" s="1"/>
      <c r="Q21" s="1"/>
      <c r="R21" s="1"/>
      <c r="S21" s="1"/>
      <c r="T21" s="1"/>
      <c r="U21" s="14" t="s">
        <v>3045</v>
      </c>
      <c r="V21" s="14"/>
      <c r="W21" s="14"/>
      <c r="X21" s="14"/>
      <c r="Y21" s="14"/>
      <c r="Z21" s="1" t="s">
        <v>6</v>
      </c>
      <c r="AA21" s="1"/>
    </row>
    <row r="22" spans="1:27" ht="13.7" customHeight="1" x14ac:dyDescent="0.25">
      <c r="A22" s="7" t="s">
        <v>210</v>
      </c>
      <c r="B22" s="7"/>
      <c r="C22" s="7"/>
      <c r="D22" s="7"/>
      <c r="E22" s="7"/>
      <c r="F22" s="14" t="s">
        <v>67</v>
      </c>
      <c r="G22" s="14"/>
      <c r="H22" s="14"/>
      <c r="I22" s="14"/>
      <c r="J22" s="1" t="s">
        <v>6</v>
      </c>
      <c r="K22" s="1"/>
      <c r="L22" s="1"/>
      <c r="M22" s="1"/>
      <c r="N22" s="1"/>
      <c r="O22" s="1" t="s">
        <v>211</v>
      </c>
      <c r="P22" s="1"/>
      <c r="Q22" s="1"/>
      <c r="R22" s="1"/>
      <c r="S22" s="1"/>
      <c r="T22" s="1"/>
      <c r="U22" s="14" t="s">
        <v>3046</v>
      </c>
      <c r="V22" s="14"/>
      <c r="W22" s="14"/>
      <c r="X22" s="14"/>
      <c r="Y22" s="14"/>
      <c r="Z22" s="1" t="s">
        <v>213</v>
      </c>
      <c r="AA22" s="1"/>
    </row>
    <row r="23" spans="1:27" ht="13.7" customHeight="1" x14ac:dyDescent="0.25">
      <c r="A23" s="7" t="s">
        <v>214</v>
      </c>
      <c r="B23" s="7"/>
      <c r="C23" s="7"/>
      <c r="D23" s="7"/>
      <c r="E23" s="7"/>
      <c r="F23" s="14" t="s">
        <v>68</v>
      </c>
      <c r="G23" s="14"/>
      <c r="H23" s="14"/>
      <c r="I23" s="14"/>
      <c r="J23" s="1" t="s">
        <v>6</v>
      </c>
      <c r="K23" s="1"/>
      <c r="L23" s="1"/>
      <c r="M23" s="1"/>
      <c r="N23" s="1"/>
      <c r="O23" s="1" t="s">
        <v>215</v>
      </c>
      <c r="P23" s="1"/>
      <c r="Q23" s="1"/>
      <c r="R23" s="1"/>
      <c r="S23" s="1"/>
      <c r="T23" s="1"/>
      <c r="U23" s="14" t="s">
        <v>3047</v>
      </c>
      <c r="V23" s="14"/>
      <c r="W23" s="14"/>
      <c r="X23" s="14"/>
      <c r="Y23" s="14"/>
      <c r="Z23" s="1" t="s">
        <v>213</v>
      </c>
      <c r="AA23" s="1"/>
    </row>
    <row r="24" spans="1:27" ht="13.7" customHeight="1" x14ac:dyDescent="0.25">
      <c r="A24" s="7" t="s">
        <v>217</v>
      </c>
      <c r="B24" s="7"/>
      <c r="C24" s="7"/>
      <c r="D24" s="7"/>
      <c r="E24" s="7"/>
      <c r="F24" s="14" t="s">
        <v>34</v>
      </c>
      <c r="G24" s="14"/>
      <c r="H24" s="14"/>
      <c r="I24" s="14"/>
      <c r="J24" s="1" t="s">
        <v>6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7" customHeight="1" x14ac:dyDescent="0.25">
      <c r="A25" s="7" t="s">
        <v>218</v>
      </c>
      <c r="B25" s="7"/>
      <c r="C25" s="7"/>
      <c r="D25" s="7"/>
      <c r="E25" s="7"/>
      <c r="F25" s="14" t="s">
        <v>34</v>
      </c>
      <c r="G25" s="14"/>
      <c r="H25" s="14"/>
      <c r="I25" s="14"/>
      <c r="J25" s="1" t="s">
        <v>6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4.85" customHeight="1" x14ac:dyDescent="0.25">
      <c r="A27" s="9" t="s">
        <v>219</v>
      </c>
      <c r="B27" s="9"/>
      <c r="C27" s="9" t="s">
        <v>15</v>
      </c>
      <c r="D27" s="9"/>
      <c r="E27" s="9" t="s">
        <v>220</v>
      </c>
      <c r="F27" s="9"/>
      <c r="G27" s="9"/>
      <c r="H27" s="9" t="s">
        <v>221</v>
      </c>
      <c r="I27" s="9" t="s">
        <v>222</v>
      </c>
      <c r="J27" s="9"/>
      <c r="K27" s="9"/>
      <c r="L27" s="9"/>
      <c r="M27" s="9"/>
      <c r="N27" s="9"/>
      <c r="O27" s="9"/>
      <c r="P27" s="9"/>
      <c r="Q27" s="9"/>
      <c r="R27" s="9" t="s">
        <v>226</v>
      </c>
      <c r="S27" s="9"/>
      <c r="T27" s="9"/>
      <c r="U27" s="9"/>
      <c r="V27" s="9"/>
      <c r="W27" s="9"/>
      <c r="X27" s="9"/>
      <c r="Y27" s="9"/>
      <c r="Z27" s="9"/>
      <c r="AA27" s="9"/>
    </row>
    <row r="28" spans="1:27" ht="60.95" customHeight="1" x14ac:dyDescent="0.25">
      <c r="A28" s="9"/>
      <c r="B28" s="9"/>
      <c r="C28" s="9"/>
      <c r="D28" s="9"/>
      <c r="E28" s="9"/>
      <c r="F28" s="9"/>
      <c r="G28" s="9"/>
      <c r="H28" s="9"/>
      <c r="I28" s="9" t="s">
        <v>223</v>
      </c>
      <c r="J28" s="9"/>
      <c r="K28" s="9"/>
      <c r="L28" s="9" t="s">
        <v>224</v>
      </c>
      <c r="M28" s="9"/>
      <c r="N28" s="9"/>
      <c r="O28" s="9"/>
      <c r="P28" s="9" t="s">
        <v>225</v>
      </c>
      <c r="Q28" s="9"/>
      <c r="R28" s="9" t="s">
        <v>227</v>
      </c>
      <c r="S28" s="9"/>
      <c r="T28" s="9" t="s">
        <v>228</v>
      </c>
      <c r="U28" s="9"/>
      <c r="V28" s="9" t="s">
        <v>229</v>
      </c>
      <c r="W28" s="9" t="s">
        <v>224</v>
      </c>
      <c r="X28" s="9" t="s">
        <v>230</v>
      </c>
      <c r="Y28" s="9"/>
      <c r="Z28" s="9"/>
      <c r="AA28" s="9"/>
    </row>
    <row r="29" spans="1:27" ht="14.1" customHeight="1" x14ac:dyDescent="0.25">
      <c r="A29" s="17" t="s">
        <v>659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ht="14.1" customHeight="1" x14ac:dyDescent="0.25">
      <c r="A30" s="10" t="s">
        <v>9</v>
      </c>
      <c r="B30" s="10"/>
      <c r="C30" s="10" t="s">
        <v>23</v>
      </c>
      <c r="D30" s="10"/>
      <c r="E30" s="10" t="s">
        <v>24</v>
      </c>
      <c r="F30" s="10"/>
      <c r="G30" s="10"/>
      <c r="H30" s="10" t="s">
        <v>25</v>
      </c>
      <c r="I30" s="10" t="s">
        <v>26</v>
      </c>
      <c r="J30" s="10"/>
      <c r="K30" s="10"/>
      <c r="L30" s="10" t="s">
        <v>27</v>
      </c>
      <c r="M30" s="10"/>
      <c r="N30" s="10"/>
      <c r="O30" s="10"/>
      <c r="P30" s="10" t="s">
        <v>28</v>
      </c>
      <c r="Q30" s="10"/>
      <c r="R30" s="10" t="s">
        <v>29</v>
      </c>
      <c r="S30" s="10"/>
      <c r="T30" s="10" t="s">
        <v>70</v>
      </c>
      <c r="U30" s="10"/>
      <c r="V30" s="10" t="s">
        <v>96</v>
      </c>
      <c r="W30" s="10" t="s">
        <v>100</v>
      </c>
      <c r="X30" s="10" t="s">
        <v>104</v>
      </c>
      <c r="Y30" s="10"/>
      <c r="Z30" s="10"/>
      <c r="AA30" s="10"/>
    </row>
    <row r="31" spans="1:27" ht="48.6" customHeight="1" x14ac:dyDescent="0.25">
      <c r="A31" s="10" t="s">
        <v>9</v>
      </c>
      <c r="B31" s="10"/>
      <c r="C31" s="10" t="s">
        <v>660</v>
      </c>
      <c r="D31" s="10"/>
      <c r="E31" s="12" t="s">
        <v>3048</v>
      </c>
      <c r="F31" s="12"/>
      <c r="G31" s="12"/>
      <c r="H31" s="10" t="s">
        <v>662</v>
      </c>
      <c r="I31" s="10" t="s">
        <v>3049</v>
      </c>
      <c r="J31" s="10"/>
      <c r="K31" s="10"/>
      <c r="L31" s="10"/>
      <c r="M31" s="10"/>
      <c r="N31" s="10"/>
      <c r="O31" s="10"/>
      <c r="P31" s="10" t="s">
        <v>3049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27" ht="71.45" customHeight="1" x14ac:dyDescent="0.25">
      <c r="A32" s="10"/>
      <c r="B32" s="10"/>
      <c r="C32" s="10" t="s">
        <v>236</v>
      </c>
      <c r="D32" s="10"/>
      <c r="E32" s="12" t="s">
        <v>237</v>
      </c>
      <c r="F32" s="12"/>
      <c r="G32" s="12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ht="163.5" customHeight="1" x14ac:dyDescent="0.25">
      <c r="A33" s="10"/>
      <c r="B33" s="10"/>
      <c r="C33" s="10" t="s">
        <v>238</v>
      </c>
      <c r="D33" s="10"/>
      <c r="E33" s="12" t="s">
        <v>239</v>
      </c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ht="14.1" customHeight="1" x14ac:dyDescent="0.25">
      <c r="A34" s="10"/>
      <c r="B34" s="10"/>
      <c r="C34" s="11" t="s">
        <v>9</v>
      </c>
      <c r="D34" s="11"/>
      <c r="E34" s="12" t="s">
        <v>240</v>
      </c>
      <c r="F34" s="12"/>
      <c r="G34" s="12"/>
      <c r="H34" s="10" t="s">
        <v>213</v>
      </c>
      <c r="I34" s="10"/>
      <c r="J34" s="10"/>
      <c r="K34" s="10"/>
      <c r="L34" s="10"/>
      <c r="M34" s="10"/>
      <c r="N34" s="10"/>
      <c r="O34" s="10"/>
      <c r="P34" s="10" t="s">
        <v>3050</v>
      </c>
      <c r="Q34" s="10"/>
      <c r="R34" s="10"/>
      <c r="S34" s="10"/>
      <c r="T34" s="10"/>
      <c r="U34" s="10"/>
      <c r="V34" s="10"/>
      <c r="W34" s="10"/>
      <c r="X34" s="10" t="s">
        <v>3051</v>
      </c>
      <c r="Y34" s="10"/>
      <c r="Z34" s="10"/>
      <c r="AA34" s="10"/>
    </row>
    <row r="35" spans="1:27" ht="14.1" customHeight="1" x14ac:dyDescent="0.25">
      <c r="A35" s="10"/>
      <c r="B35" s="10"/>
      <c r="C35" s="10" t="s">
        <v>666</v>
      </c>
      <c r="D35" s="10"/>
      <c r="E35" s="12" t="s">
        <v>667</v>
      </c>
      <c r="F35" s="12"/>
      <c r="G35" s="12"/>
      <c r="H35" s="10" t="s">
        <v>213</v>
      </c>
      <c r="I35" s="10" t="s">
        <v>668</v>
      </c>
      <c r="J35" s="10"/>
      <c r="K35" s="10"/>
      <c r="L35" s="10" t="s">
        <v>246</v>
      </c>
      <c r="M35" s="10"/>
      <c r="N35" s="10"/>
      <c r="O35" s="10"/>
      <c r="P35" s="10" t="s">
        <v>3050</v>
      </c>
      <c r="Q35" s="10"/>
      <c r="R35" s="10"/>
      <c r="S35" s="10"/>
      <c r="T35" s="10"/>
      <c r="U35" s="10"/>
      <c r="V35" s="10" t="s">
        <v>669</v>
      </c>
      <c r="W35" s="10"/>
      <c r="X35" s="10" t="s">
        <v>3051</v>
      </c>
      <c r="Y35" s="10"/>
      <c r="Z35" s="10"/>
      <c r="AA35" s="10"/>
    </row>
    <row r="36" spans="1:27" ht="14.1" customHeight="1" x14ac:dyDescent="0.25">
      <c r="A36" s="10"/>
      <c r="B36" s="10"/>
      <c r="C36" s="10"/>
      <c r="D36" s="10"/>
      <c r="E36" s="12" t="s">
        <v>276</v>
      </c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 t="s">
        <v>3051</v>
      </c>
      <c r="Y36" s="10"/>
      <c r="Z36" s="10"/>
      <c r="AA36" s="10"/>
    </row>
    <row r="37" spans="1:27" ht="14.1" customHeight="1" x14ac:dyDescent="0.25">
      <c r="A37" s="10"/>
      <c r="B37" s="10"/>
      <c r="C37" s="10"/>
      <c r="D37" s="10"/>
      <c r="E37" s="12" t="s">
        <v>278</v>
      </c>
      <c r="F37" s="12"/>
      <c r="G37" s="12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 t="s">
        <v>3051</v>
      </c>
      <c r="Y37" s="10"/>
      <c r="Z37" s="10"/>
      <c r="AA37" s="10"/>
    </row>
    <row r="38" spans="1:27" ht="48.6" customHeight="1" x14ac:dyDescent="0.25">
      <c r="A38" s="10"/>
      <c r="B38" s="10"/>
      <c r="C38" s="10" t="s">
        <v>670</v>
      </c>
      <c r="D38" s="10"/>
      <c r="E38" s="12" t="s">
        <v>671</v>
      </c>
      <c r="F38" s="12"/>
      <c r="G38" s="12"/>
      <c r="H38" s="10" t="s">
        <v>282</v>
      </c>
      <c r="I38" s="10" t="s">
        <v>672</v>
      </c>
      <c r="J38" s="10"/>
      <c r="K38" s="10"/>
      <c r="L38" s="10"/>
      <c r="M38" s="10"/>
      <c r="N38" s="10"/>
      <c r="O38" s="10"/>
      <c r="P38" s="10" t="s">
        <v>672</v>
      </c>
      <c r="Q38" s="10"/>
      <c r="R38" s="10"/>
      <c r="S38" s="10"/>
      <c r="T38" s="10"/>
      <c r="U38" s="10"/>
      <c r="V38" s="10"/>
      <c r="W38" s="10"/>
      <c r="X38" s="10" t="s">
        <v>3052</v>
      </c>
      <c r="Y38" s="10"/>
      <c r="Z38" s="10"/>
      <c r="AA38" s="10"/>
    </row>
    <row r="39" spans="1:27" ht="48.6" customHeight="1" x14ac:dyDescent="0.25">
      <c r="A39" s="10"/>
      <c r="B39" s="10"/>
      <c r="C39" s="10" t="s">
        <v>674</v>
      </c>
      <c r="D39" s="10"/>
      <c r="E39" s="12" t="s">
        <v>675</v>
      </c>
      <c r="F39" s="12"/>
      <c r="G39" s="12"/>
      <c r="H39" s="10" t="s">
        <v>282</v>
      </c>
      <c r="I39" s="10" t="s">
        <v>676</v>
      </c>
      <c r="J39" s="10"/>
      <c r="K39" s="10"/>
      <c r="L39" s="10"/>
      <c r="M39" s="10"/>
      <c r="N39" s="10"/>
      <c r="O39" s="10"/>
      <c r="P39" s="10" t="s">
        <v>676</v>
      </c>
      <c r="Q39" s="10"/>
      <c r="R39" s="10"/>
      <c r="S39" s="10"/>
      <c r="T39" s="10"/>
      <c r="U39" s="10"/>
      <c r="V39" s="10"/>
      <c r="W39" s="10"/>
      <c r="X39" s="10" t="s">
        <v>3053</v>
      </c>
      <c r="Y39" s="10"/>
      <c r="Z39" s="10"/>
      <c r="AA39" s="10"/>
    </row>
    <row r="40" spans="1:27" ht="14.1" customHeight="1" x14ac:dyDescent="0.25">
      <c r="A40" s="10"/>
      <c r="B40" s="10"/>
      <c r="C40" s="10"/>
      <c r="D40" s="10"/>
      <c r="E40" s="13" t="s">
        <v>289</v>
      </c>
      <c r="F40" s="13"/>
      <c r="G40" s="13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 t="s">
        <v>678</v>
      </c>
      <c r="W40" s="10"/>
      <c r="X40" s="10" t="s">
        <v>3054</v>
      </c>
      <c r="Y40" s="10"/>
      <c r="Z40" s="10"/>
      <c r="AA40" s="10"/>
    </row>
    <row r="41" spans="1:27" ht="94.5" customHeight="1" x14ac:dyDescent="0.25">
      <c r="A41" s="10" t="s">
        <v>23</v>
      </c>
      <c r="B41" s="10"/>
      <c r="C41" s="10" t="s">
        <v>680</v>
      </c>
      <c r="D41" s="10"/>
      <c r="E41" s="12" t="s">
        <v>3055</v>
      </c>
      <c r="F41" s="12"/>
      <c r="G41" s="12"/>
      <c r="H41" s="10" t="s">
        <v>682</v>
      </c>
      <c r="I41" s="10" t="s">
        <v>3056</v>
      </c>
      <c r="J41" s="10"/>
      <c r="K41" s="10"/>
      <c r="L41" s="10"/>
      <c r="M41" s="10"/>
      <c r="N41" s="10"/>
      <c r="O41" s="10"/>
      <c r="P41" s="10" t="s">
        <v>3056</v>
      </c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spans="1:27" ht="71.45" customHeight="1" x14ac:dyDescent="0.25">
      <c r="A42" s="10"/>
      <c r="B42" s="10"/>
      <c r="C42" s="10" t="s">
        <v>236</v>
      </c>
      <c r="D42" s="10"/>
      <c r="E42" s="12" t="s">
        <v>237</v>
      </c>
      <c r="F42" s="12"/>
      <c r="G42" s="12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spans="1:27" ht="163.5" customHeight="1" x14ac:dyDescent="0.25">
      <c r="A43" s="10"/>
      <c r="B43" s="10"/>
      <c r="C43" s="10" t="s">
        <v>238</v>
      </c>
      <c r="D43" s="10"/>
      <c r="E43" s="12" t="s">
        <v>239</v>
      </c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spans="1:27" ht="14.1" customHeight="1" x14ac:dyDescent="0.25">
      <c r="A44" s="10"/>
      <c r="B44" s="10"/>
      <c r="C44" s="11" t="s">
        <v>23</v>
      </c>
      <c r="D44" s="11"/>
      <c r="E44" s="12" t="s">
        <v>248</v>
      </c>
      <c r="F44" s="12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 t="s">
        <v>3057</v>
      </c>
      <c r="Y44" s="10"/>
      <c r="Z44" s="10"/>
      <c r="AA44" s="10"/>
    </row>
    <row r="45" spans="1:27" ht="14.1" customHeight="1" x14ac:dyDescent="0.25">
      <c r="A45" s="10"/>
      <c r="B45" s="10"/>
      <c r="C45" s="11"/>
      <c r="D45" s="11"/>
      <c r="E45" s="12" t="s">
        <v>250</v>
      </c>
      <c r="F45" s="12"/>
      <c r="G45" s="12"/>
      <c r="H45" s="10" t="s">
        <v>213</v>
      </c>
      <c r="I45" s="10"/>
      <c r="J45" s="10"/>
      <c r="K45" s="10"/>
      <c r="L45" s="10"/>
      <c r="M45" s="10"/>
      <c r="N45" s="10"/>
      <c r="O45" s="10"/>
      <c r="P45" s="10" t="s">
        <v>3058</v>
      </c>
      <c r="Q45" s="10"/>
      <c r="R45" s="10"/>
      <c r="S45" s="10"/>
      <c r="T45" s="10"/>
      <c r="U45" s="10"/>
      <c r="V45" s="10"/>
      <c r="W45" s="10"/>
      <c r="X45" s="10" t="s">
        <v>3059</v>
      </c>
      <c r="Y45" s="10"/>
      <c r="Z45" s="10"/>
      <c r="AA45" s="10"/>
    </row>
    <row r="46" spans="1:27" ht="25.5" customHeight="1" x14ac:dyDescent="0.25">
      <c r="A46" s="10"/>
      <c r="B46" s="10"/>
      <c r="C46" s="10" t="s">
        <v>687</v>
      </c>
      <c r="D46" s="10"/>
      <c r="E46" s="12" t="s">
        <v>688</v>
      </c>
      <c r="F46" s="12"/>
      <c r="G46" s="12"/>
      <c r="H46" s="10" t="s">
        <v>255</v>
      </c>
      <c r="I46" s="10" t="s">
        <v>689</v>
      </c>
      <c r="J46" s="10"/>
      <c r="K46" s="10"/>
      <c r="L46" s="10" t="s">
        <v>257</v>
      </c>
      <c r="M46" s="10"/>
      <c r="N46" s="10"/>
      <c r="O46" s="10"/>
      <c r="P46" s="10" t="s">
        <v>3058</v>
      </c>
      <c r="Q46" s="10"/>
      <c r="R46" s="10" t="s">
        <v>690</v>
      </c>
      <c r="S46" s="10"/>
      <c r="T46" s="10" t="s">
        <v>691</v>
      </c>
      <c r="U46" s="10"/>
      <c r="V46" s="10" t="s">
        <v>692</v>
      </c>
      <c r="W46" s="10"/>
      <c r="X46" s="10" t="s">
        <v>3060</v>
      </c>
      <c r="Y46" s="10"/>
      <c r="Z46" s="10"/>
      <c r="AA46" s="10"/>
    </row>
    <row r="47" spans="1:27" ht="25.5" customHeight="1" x14ac:dyDescent="0.25">
      <c r="A47" s="10"/>
      <c r="B47" s="10"/>
      <c r="C47" s="10" t="s">
        <v>354</v>
      </c>
      <c r="D47" s="10"/>
      <c r="E47" s="12" t="s">
        <v>355</v>
      </c>
      <c r="F47" s="12"/>
      <c r="G47" s="12"/>
      <c r="H47" s="10" t="s">
        <v>213</v>
      </c>
      <c r="I47" s="10" t="s">
        <v>689</v>
      </c>
      <c r="J47" s="10"/>
      <c r="K47" s="10"/>
      <c r="L47" s="10" t="s">
        <v>257</v>
      </c>
      <c r="M47" s="10"/>
      <c r="N47" s="10"/>
      <c r="O47" s="10"/>
      <c r="P47" s="10" t="s">
        <v>3058</v>
      </c>
      <c r="Q47" s="10"/>
      <c r="R47" s="10"/>
      <c r="S47" s="10"/>
      <c r="T47" s="10"/>
      <c r="U47" s="10"/>
      <c r="V47" s="10" t="s">
        <v>356</v>
      </c>
      <c r="W47" s="10"/>
      <c r="X47" s="10" t="s">
        <v>3059</v>
      </c>
      <c r="Y47" s="10"/>
      <c r="Z47" s="10"/>
      <c r="AA47" s="10"/>
    </row>
    <row r="48" spans="1:27" ht="25.5" customHeight="1" x14ac:dyDescent="0.25">
      <c r="A48" s="10"/>
      <c r="B48" s="10"/>
      <c r="C48" s="10" t="s">
        <v>694</v>
      </c>
      <c r="D48" s="10"/>
      <c r="E48" s="12" t="s">
        <v>695</v>
      </c>
      <c r="F48" s="12"/>
      <c r="G48" s="12"/>
      <c r="H48" s="10" t="s">
        <v>255</v>
      </c>
      <c r="I48" s="10" t="s">
        <v>689</v>
      </c>
      <c r="J48" s="10"/>
      <c r="K48" s="10"/>
      <c r="L48" s="10" t="s">
        <v>257</v>
      </c>
      <c r="M48" s="10"/>
      <c r="N48" s="10"/>
      <c r="O48" s="10"/>
      <c r="P48" s="10" t="s">
        <v>3058</v>
      </c>
      <c r="Q48" s="10"/>
      <c r="R48" s="10" t="s">
        <v>696</v>
      </c>
      <c r="S48" s="10"/>
      <c r="T48" s="10" t="s">
        <v>260</v>
      </c>
      <c r="U48" s="10"/>
      <c r="V48" s="10" t="s">
        <v>697</v>
      </c>
      <c r="W48" s="10"/>
      <c r="X48" s="10" t="s">
        <v>3061</v>
      </c>
      <c r="Y48" s="10"/>
      <c r="Z48" s="10"/>
      <c r="AA48" s="10"/>
    </row>
    <row r="49" spans="1:27" ht="14.1" customHeight="1" x14ac:dyDescent="0.25">
      <c r="A49" s="10"/>
      <c r="B49" s="10"/>
      <c r="C49" s="10"/>
      <c r="D49" s="10"/>
      <c r="E49" s="12" t="s">
        <v>276</v>
      </c>
      <c r="F49" s="12"/>
      <c r="G49" s="12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 t="s">
        <v>3062</v>
      </c>
      <c r="Y49" s="10"/>
      <c r="Z49" s="10"/>
      <c r="AA49" s="10"/>
    </row>
    <row r="50" spans="1:27" ht="14.1" customHeight="1" x14ac:dyDescent="0.25">
      <c r="A50" s="10"/>
      <c r="B50" s="10"/>
      <c r="C50" s="10"/>
      <c r="D50" s="10"/>
      <c r="E50" s="12" t="s">
        <v>278</v>
      </c>
      <c r="F50" s="12"/>
      <c r="G50" s="12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 t="s">
        <v>3059</v>
      </c>
      <c r="Y50" s="10"/>
      <c r="Z50" s="10"/>
      <c r="AA50" s="10"/>
    </row>
    <row r="51" spans="1:27" ht="48.6" customHeight="1" x14ac:dyDescent="0.25">
      <c r="A51" s="10"/>
      <c r="B51" s="10"/>
      <c r="C51" s="10" t="s">
        <v>670</v>
      </c>
      <c r="D51" s="10"/>
      <c r="E51" s="12" t="s">
        <v>671</v>
      </c>
      <c r="F51" s="12"/>
      <c r="G51" s="12"/>
      <c r="H51" s="10" t="s">
        <v>282</v>
      </c>
      <c r="I51" s="10" t="s">
        <v>672</v>
      </c>
      <c r="J51" s="10"/>
      <c r="K51" s="10"/>
      <c r="L51" s="10"/>
      <c r="M51" s="10"/>
      <c r="N51" s="10"/>
      <c r="O51" s="10"/>
      <c r="P51" s="10" t="s">
        <v>672</v>
      </c>
      <c r="Q51" s="10"/>
      <c r="R51" s="10"/>
      <c r="S51" s="10"/>
      <c r="T51" s="10"/>
      <c r="U51" s="10"/>
      <c r="V51" s="10"/>
      <c r="W51" s="10"/>
      <c r="X51" s="10" t="s">
        <v>3063</v>
      </c>
      <c r="Y51" s="10"/>
      <c r="Z51" s="10"/>
      <c r="AA51" s="10"/>
    </row>
    <row r="52" spans="1:27" ht="48.6" customHeight="1" x14ac:dyDescent="0.25">
      <c r="A52" s="10"/>
      <c r="B52" s="10"/>
      <c r="C52" s="10" t="s">
        <v>674</v>
      </c>
      <c r="D52" s="10"/>
      <c r="E52" s="12" t="s">
        <v>675</v>
      </c>
      <c r="F52" s="12"/>
      <c r="G52" s="12"/>
      <c r="H52" s="10" t="s">
        <v>282</v>
      </c>
      <c r="I52" s="10" t="s">
        <v>676</v>
      </c>
      <c r="J52" s="10"/>
      <c r="K52" s="10"/>
      <c r="L52" s="10"/>
      <c r="M52" s="10"/>
      <c r="N52" s="10"/>
      <c r="O52" s="10"/>
      <c r="P52" s="10" t="s">
        <v>676</v>
      </c>
      <c r="Q52" s="10"/>
      <c r="R52" s="10"/>
      <c r="S52" s="10"/>
      <c r="T52" s="10"/>
      <c r="U52" s="10"/>
      <c r="V52" s="10"/>
      <c r="W52" s="10"/>
      <c r="X52" s="10" t="s">
        <v>3064</v>
      </c>
      <c r="Y52" s="10"/>
      <c r="Z52" s="10"/>
      <c r="AA52" s="10"/>
    </row>
    <row r="53" spans="1:27" ht="14.1" customHeight="1" x14ac:dyDescent="0.25">
      <c r="A53" s="10"/>
      <c r="B53" s="10"/>
      <c r="C53" s="10"/>
      <c r="D53" s="10"/>
      <c r="E53" s="13" t="s">
        <v>289</v>
      </c>
      <c r="F53" s="13"/>
      <c r="G53" s="13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 t="s">
        <v>3065</v>
      </c>
      <c r="W53" s="10"/>
      <c r="X53" s="10" t="s">
        <v>3066</v>
      </c>
      <c r="Y53" s="10"/>
      <c r="Z53" s="10"/>
      <c r="AA53" s="10"/>
    </row>
    <row r="54" spans="1:27" ht="71.45" customHeight="1" x14ac:dyDescent="0.25">
      <c r="A54" s="10" t="s">
        <v>24</v>
      </c>
      <c r="B54" s="10"/>
      <c r="C54" s="10" t="s">
        <v>704</v>
      </c>
      <c r="D54" s="10"/>
      <c r="E54" s="12" t="s">
        <v>3067</v>
      </c>
      <c r="F54" s="12"/>
      <c r="G54" s="12"/>
      <c r="H54" s="10" t="s">
        <v>682</v>
      </c>
      <c r="I54" s="10" t="s">
        <v>3056</v>
      </c>
      <c r="J54" s="10"/>
      <c r="K54" s="10"/>
      <c r="L54" s="10"/>
      <c r="M54" s="10"/>
      <c r="N54" s="10"/>
      <c r="O54" s="10"/>
      <c r="P54" s="10" t="s">
        <v>3056</v>
      </c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ht="71.45" customHeight="1" x14ac:dyDescent="0.25">
      <c r="A55" s="10"/>
      <c r="B55" s="10"/>
      <c r="C55" s="10" t="s">
        <v>236</v>
      </c>
      <c r="D55" s="10"/>
      <c r="E55" s="12" t="s">
        <v>237</v>
      </c>
      <c r="F55" s="12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</row>
    <row r="56" spans="1:27" ht="163.5" customHeight="1" x14ac:dyDescent="0.25">
      <c r="A56" s="10"/>
      <c r="B56" s="10"/>
      <c r="C56" s="10" t="s">
        <v>238</v>
      </c>
      <c r="D56" s="10"/>
      <c r="E56" s="12" t="s">
        <v>239</v>
      </c>
      <c r="F56" s="12"/>
      <c r="G56" s="12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</row>
    <row r="57" spans="1:27" ht="14.1" customHeight="1" x14ac:dyDescent="0.25">
      <c r="A57" s="10"/>
      <c r="B57" s="10"/>
      <c r="C57" s="11" t="s">
        <v>23</v>
      </c>
      <c r="D57" s="11"/>
      <c r="E57" s="12" t="s">
        <v>248</v>
      </c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 t="s">
        <v>3068</v>
      </c>
      <c r="Y57" s="10"/>
      <c r="Z57" s="10"/>
      <c r="AA57" s="10"/>
    </row>
    <row r="58" spans="1:27" ht="14.1" customHeight="1" x14ac:dyDescent="0.25">
      <c r="A58" s="10"/>
      <c r="B58" s="10"/>
      <c r="C58" s="11"/>
      <c r="D58" s="11"/>
      <c r="E58" s="12" t="s">
        <v>250</v>
      </c>
      <c r="F58" s="12"/>
      <c r="G58" s="12"/>
      <c r="H58" s="10" t="s">
        <v>213</v>
      </c>
      <c r="I58" s="10"/>
      <c r="J58" s="10"/>
      <c r="K58" s="10"/>
      <c r="L58" s="10"/>
      <c r="M58" s="10"/>
      <c r="N58" s="10"/>
      <c r="O58" s="10"/>
      <c r="P58" s="10" t="s">
        <v>3069</v>
      </c>
      <c r="Q58" s="10"/>
      <c r="R58" s="10"/>
      <c r="S58" s="10"/>
      <c r="T58" s="10"/>
      <c r="U58" s="10"/>
      <c r="V58" s="10"/>
      <c r="W58" s="10"/>
      <c r="X58" s="10" t="s">
        <v>3070</v>
      </c>
      <c r="Y58" s="10"/>
      <c r="Z58" s="10"/>
      <c r="AA58" s="10"/>
    </row>
    <row r="59" spans="1:27" ht="36.950000000000003" customHeight="1" x14ac:dyDescent="0.25">
      <c r="A59" s="10"/>
      <c r="B59" s="10"/>
      <c r="C59" s="10" t="s">
        <v>709</v>
      </c>
      <c r="D59" s="10"/>
      <c r="E59" s="12" t="s">
        <v>710</v>
      </c>
      <c r="F59" s="12"/>
      <c r="G59" s="12"/>
      <c r="H59" s="10" t="s">
        <v>255</v>
      </c>
      <c r="I59" s="10" t="s">
        <v>711</v>
      </c>
      <c r="J59" s="10"/>
      <c r="K59" s="10"/>
      <c r="L59" s="10" t="s">
        <v>257</v>
      </c>
      <c r="M59" s="10"/>
      <c r="N59" s="10"/>
      <c r="O59" s="10"/>
      <c r="P59" s="10" t="s">
        <v>3069</v>
      </c>
      <c r="Q59" s="10"/>
      <c r="R59" s="10"/>
      <c r="S59" s="10"/>
      <c r="T59" s="10"/>
      <c r="U59" s="10"/>
      <c r="V59" s="10" t="s">
        <v>712</v>
      </c>
      <c r="W59" s="10"/>
      <c r="X59" s="10" t="s">
        <v>3068</v>
      </c>
      <c r="Y59" s="10"/>
      <c r="Z59" s="10"/>
      <c r="AA59" s="10"/>
    </row>
    <row r="60" spans="1:27" ht="25.5" customHeight="1" x14ac:dyDescent="0.25">
      <c r="A60" s="10"/>
      <c r="B60" s="10"/>
      <c r="C60" s="10" t="s">
        <v>458</v>
      </c>
      <c r="D60" s="10"/>
      <c r="E60" s="12" t="s">
        <v>459</v>
      </c>
      <c r="F60" s="12"/>
      <c r="G60" s="12"/>
      <c r="H60" s="10" t="s">
        <v>213</v>
      </c>
      <c r="I60" s="10" t="s">
        <v>711</v>
      </c>
      <c r="J60" s="10"/>
      <c r="K60" s="10"/>
      <c r="L60" s="10" t="s">
        <v>257</v>
      </c>
      <c r="M60" s="10"/>
      <c r="N60" s="10"/>
      <c r="O60" s="10"/>
      <c r="P60" s="10" t="s">
        <v>3069</v>
      </c>
      <c r="Q60" s="10"/>
      <c r="R60" s="10"/>
      <c r="S60" s="10"/>
      <c r="T60" s="10"/>
      <c r="U60" s="10"/>
      <c r="V60" s="10" t="s">
        <v>460</v>
      </c>
      <c r="W60" s="10"/>
      <c r="X60" s="10" t="s">
        <v>3070</v>
      </c>
      <c r="Y60" s="10"/>
      <c r="Z60" s="10"/>
      <c r="AA60" s="10"/>
    </row>
    <row r="61" spans="1:27" ht="14.1" customHeight="1" x14ac:dyDescent="0.25">
      <c r="A61" s="10"/>
      <c r="B61" s="10"/>
      <c r="C61" s="10"/>
      <c r="D61" s="10"/>
      <c r="E61" s="12" t="s">
        <v>276</v>
      </c>
      <c r="F61" s="12"/>
      <c r="G61" s="12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 t="s">
        <v>3071</v>
      </c>
      <c r="Y61" s="10"/>
      <c r="Z61" s="10"/>
      <c r="AA61" s="10"/>
    </row>
    <row r="62" spans="1:27" ht="14.1" customHeight="1" x14ac:dyDescent="0.25">
      <c r="A62" s="10"/>
      <c r="B62" s="10"/>
      <c r="C62" s="10"/>
      <c r="D62" s="10"/>
      <c r="E62" s="12" t="s">
        <v>278</v>
      </c>
      <c r="F62" s="12"/>
      <c r="G62" s="12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 t="s">
        <v>3070</v>
      </c>
      <c r="Y62" s="10"/>
      <c r="Z62" s="10"/>
      <c r="AA62" s="10"/>
    </row>
    <row r="63" spans="1:27" ht="48.6" customHeight="1" x14ac:dyDescent="0.25">
      <c r="A63" s="10"/>
      <c r="B63" s="10"/>
      <c r="C63" s="10" t="s">
        <v>670</v>
      </c>
      <c r="D63" s="10"/>
      <c r="E63" s="12" t="s">
        <v>671</v>
      </c>
      <c r="F63" s="12"/>
      <c r="G63" s="12"/>
      <c r="H63" s="10" t="s">
        <v>282</v>
      </c>
      <c r="I63" s="10" t="s">
        <v>672</v>
      </c>
      <c r="J63" s="10"/>
      <c r="K63" s="10"/>
      <c r="L63" s="10"/>
      <c r="M63" s="10"/>
      <c r="N63" s="10"/>
      <c r="O63" s="10"/>
      <c r="P63" s="10" t="s">
        <v>672</v>
      </c>
      <c r="Q63" s="10"/>
      <c r="R63" s="10"/>
      <c r="S63" s="10"/>
      <c r="T63" s="10"/>
      <c r="U63" s="10"/>
      <c r="V63" s="10"/>
      <c r="W63" s="10"/>
      <c r="X63" s="10" t="s">
        <v>3072</v>
      </c>
      <c r="Y63" s="10"/>
      <c r="Z63" s="10"/>
      <c r="AA63" s="10"/>
    </row>
    <row r="64" spans="1:27" ht="48.6" customHeight="1" x14ac:dyDescent="0.25">
      <c r="A64" s="10"/>
      <c r="B64" s="10"/>
      <c r="C64" s="10" t="s">
        <v>674</v>
      </c>
      <c r="D64" s="10"/>
      <c r="E64" s="12" t="s">
        <v>675</v>
      </c>
      <c r="F64" s="12"/>
      <c r="G64" s="12"/>
      <c r="H64" s="10" t="s">
        <v>282</v>
      </c>
      <c r="I64" s="10" t="s">
        <v>676</v>
      </c>
      <c r="J64" s="10"/>
      <c r="K64" s="10"/>
      <c r="L64" s="10"/>
      <c r="M64" s="10"/>
      <c r="N64" s="10"/>
      <c r="O64" s="10"/>
      <c r="P64" s="10" t="s">
        <v>676</v>
      </c>
      <c r="Q64" s="10"/>
      <c r="R64" s="10"/>
      <c r="S64" s="10"/>
      <c r="T64" s="10"/>
      <c r="U64" s="10"/>
      <c r="V64" s="10"/>
      <c r="W64" s="10"/>
      <c r="X64" s="10" t="s">
        <v>3073</v>
      </c>
      <c r="Y64" s="10"/>
      <c r="Z64" s="10"/>
      <c r="AA64" s="10"/>
    </row>
    <row r="65" spans="1:27" ht="14.1" customHeight="1" x14ac:dyDescent="0.25">
      <c r="A65" s="10"/>
      <c r="B65" s="10"/>
      <c r="C65" s="10"/>
      <c r="D65" s="10"/>
      <c r="E65" s="13" t="s">
        <v>289</v>
      </c>
      <c r="F65" s="13"/>
      <c r="G65" s="13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 t="s">
        <v>3074</v>
      </c>
      <c r="W65" s="10"/>
      <c r="X65" s="10" t="s">
        <v>3075</v>
      </c>
      <c r="Y65" s="10"/>
      <c r="Z65" s="10"/>
      <c r="AA65" s="10"/>
    </row>
    <row r="66" spans="1:27" ht="48.6" customHeight="1" x14ac:dyDescent="0.25">
      <c r="A66" s="10" t="s">
        <v>25</v>
      </c>
      <c r="B66" s="10"/>
      <c r="C66" s="10" t="s">
        <v>416</v>
      </c>
      <c r="D66" s="10"/>
      <c r="E66" s="12" t="s">
        <v>417</v>
      </c>
      <c r="F66" s="12"/>
      <c r="G66" s="12"/>
      <c r="H66" s="10" t="s">
        <v>234</v>
      </c>
      <c r="I66" s="10" t="s">
        <v>1536</v>
      </c>
      <c r="J66" s="10"/>
      <c r="K66" s="10"/>
      <c r="L66" s="10"/>
      <c r="M66" s="10"/>
      <c r="N66" s="10"/>
      <c r="O66" s="10"/>
      <c r="P66" s="10" t="s">
        <v>1536</v>
      </c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</row>
    <row r="67" spans="1:27" ht="71.45" customHeight="1" x14ac:dyDescent="0.25">
      <c r="A67" s="10"/>
      <c r="B67" s="10"/>
      <c r="C67" s="10" t="s">
        <v>236</v>
      </c>
      <c r="D67" s="10"/>
      <c r="E67" s="12" t="s">
        <v>237</v>
      </c>
      <c r="F67" s="12"/>
      <c r="G67" s="12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</row>
    <row r="68" spans="1:27" ht="163.5" customHeight="1" x14ac:dyDescent="0.25">
      <c r="A68" s="10"/>
      <c r="B68" s="10"/>
      <c r="C68" s="10" t="s">
        <v>238</v>
      </c>
      <c r="D68" s="10"/>
      <c r="E68" s="12" t="s">
        <v>239</v>
      </c>
      <c r="F68" s="12"/>
      <c r="G68" s="12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</row>
    <row r="69" spans="1:27" ht="14.1" customHeight="1" x14ac:dyDescent="0.25">
      <c r="A69" s="10"/>
      <c r="B69" s="10"/>
      <c r="C69" s="11" t="s">
        <v>9</v>
      </c>
      <c r="D69" s="11"/>
      <c r="E69" s="12" t="s">
        <v>240</v>
      </c>
      <c r="F69" s="12"/>
      <c r="G69" s="12"/>
      <c r="H69" s="10" t="s">
        <v>213</v>
      </c>
      <c r="I69" s="10"/>
      <c r="J69" s="10"/>
      <c r="K69" s="10"/>
      <c r="L69" s="10"/>
      <c r="M69" s="10"/>
      <c r="N69" s="10"/>
      <c r="O69" s="10"/>
      <c r="P69" s="10" t="s">
        <v>3076</v>
      </c>
      <c r="Q69" s="10"/>
      <c r="R69" s="10"/>
      <c r="S69" s="10"/>
      <c r="T69" s="10"/>
      <c r="U69" s="10"/>
      <c r="V69" s="10"/>
      <c r="W69" s="10"/>
      <c r="X69" s="10" t="s">
        <v>3077</v>
      </c>
      <c r="Y69" s="10"/>
      <c r="Z69" s="10"/>
      <c r="AA69" s="10"/>
    </row>
    <row r="70" spans="1:27" ht="14.1" customHeight="1" x14ac:dyDescent="0.25">
      <c r="A70" s="10"/>
      <c r="B70" s="10"/>
      <c r="C70" s="10" t="s">
        <v>421</v>
      </c>
      <c r="D70" s="10"/>
      <c r="E70" s="12" t="s">
        <v>422</v>
      </c>
      <c r="F70" s="12"/>
      <c r="G70" s="12"/>
      <c r="H70" s="10" t="s">
        <v>213</v>
      </c>
      <c r="I70" s="10" t="s">
        <v>398</v>
      </c>
      <c r="J70" s="10"/>
      <c r="K70" s="10"/>
      <c r="L70" s="10" t="s">
        <v>246</v>
      </c>
      <c r="M70" s="10"/>
      <c r="N70" s="10"/>
      <c r="O70" s="10"/>
      <c r="P70" s="10" t="s">
        <v>3076</v>
      </c>
      <c r="Q70" s="10"/>
      <c r="R70" s="10"/>
      <c r="S70" s="10"/>
      <c r="T70" s="10"/>
      <c r="U70" s="10"/>
      <c r="V70" s="10" t="s">
        <v>423</v>
      </c>
      <c r="W70" s="10"/>
      <c r="X70" s="10" t="s">
        <v>3077</v>
      </c>
      <c r="Y70" s="10"/>
      <c r="Z70" s="10"/>
      <c r="AA70" s="10"/>
    </row>
    <row r="71" spans="1:27" ht="14.1" customHeight="1" x14ac:dyDescent="0.25">
      <c r="A71" s="10"/>
      <c r="B71" s="10"/>
      <c r="C71" s="11" t="s">
        <v>23</v>
      </c>
      <c r="D71" s="11"/>
      <c r="E71" s="12" t="s">
        <v>248</v>
      </c>
      <c r="F71" s="12"/>
      <c r="G71" s="12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 t="s">
        <v>3078</v>
      </c>
      <c r="Y71" s="10"/>
      <c r="Z71" s="10"/>
      <c r="AA71" s="10"/>
    </row>
    <row r="72" spans="1:27" ht="14.1" customHeight="1" x14ac:dyDescent="0.25">
      <c r="A72" s="10"/>
      <c r="B72" s="10"/>
      <c r="C72" s="11"/>
      <c r="D72" s="11"/>
      <c r="E72" s="12" t="s">
        <v>250</v>
      </c>
      <c r="F72" s="12"/>
      <c r="G72" s="12"/>
      <c r="H72" s="10" t="s">
        <v>213</v>
      </c>
      <c r="I72" s="10"/>
      <c r="J72" s="10"/>
      <c r="K72" s="10"/>
      <c r="L72" s="10"/>
      <c r="M72" s="10"/>
      <c r="N72" s="10"/>
      <c r="O72" s="10"/>
      <c r="P72" s="10" t="s">
        <v>2312</v>
      </c>
      <c r="Q72" s="10"/>
      <c r="R72" s="10"/>
      <c r="S72" s="10"/>
      <c r="T72" s="10"/>
      <c r="U72" s="10"/>
      <c r="V72" s="10"/>
      <c r="W72" s="10"/>
      <c r="X72" s="10" t="s">
        <v>3079</v>
      </c>
      <c r="Y72" s="10"/>
      <c r="Z72" s="10"/>
      <c r="AA72" s="10"/>
    </row>
    <row r="73" spans="1:27" ht="25.5" customHeight="1" x14ac:dyDescent="0.25">
      <c r="A73" s="10"/>
      <c r="B73" s="10"/>
      <c r="C73" s="10" t="s">
        <v>427</v>
      </c>
      <c r="D73" s="10"/>
      <c r="E73" s="12" t="s">
        <v>428</v>
      </c>
      <c r="F73" s="12"/>
      <c r="G73" s="12"/>
      <c r="H73" s="10" t="s">
        <v>255</v>
      </c>
      <c r="I73" s="10" t="s">
        <v>429</v>
      </c>
      <c r="J73" s="10"/>
      <c r="K73" s="10"/>
      <c r="L73" s="10" t="s">
        <v>257</v>
      </c>
      <c r="M73" s="10"/>
      <c r="N73" s="10"/>
      <c r="O73" s="10"/>
      <c r="P73" s="10" t="s">
        <v>2312</v>
      </c>
      <c r="Q73" s="10"/>
      <c r="R73" s="10"/>
      <c r="S73" s="10"/>
      <c r="T73" s="10"/>
      <c r="U73" s="10"/>
      <c r="V73" s="10" t="s">
        <v>430</v>
      </c>
      <c r="W73" s="10"/>
      <c r="X73" s="10" t="s">
        <v>3080</v>
      </c>
      <c r="Y73" s="10"/>
      <c r="Z73" s="10"/>
      <c r="AA73" s="10"/>
    </row>
    <row r="74" spans="1:27" ht="25.5" customHeight="1" x14ac:dyDescent="0.25">
      <c r="A74" s="10"/>
      <c r="B74" s="10"/>
      <c r="C74" s="10" t="s">
        <v>432</v>
      </c>
      <c r="D74" s="10"/>
      <c r="E74" s="12" t="s">
        <v>433</v>
      </c>
      <c r="F74" s="12"/>
      <c r="G74" s="12"/>
      <c r="H74" s="10" t="s">
        <v>255</v>
      </c>
      <c r="I74" s="10" t="s">
        <v>429</v>
      </c>
      <c r="J74" s="10"/>
      <c r="K74" s="10"/>
      <c r="L74" s="10" t="s">
        <v>257</v>
      </c>
      <c r="M74" s="10"/>
      <c r="N74" s="10"/>
      <c r="O74" s="10"/>
      <c r="P74" s="10" t="s">
        <v>2312</v>
      </c>
      <c r="Q74" s="10"/>
      <c r="R74" s="10" t="s">
        <v>434</v>
      </c>
      <c r="S74" s="10"/>
      <c r="T74" s="10" t="s">
        <v>435</v>
      </c>
      <c r="U74" s="10"/>
      <c r="V74" s="10" t="s">
        <v>436</v>
      </c>
      <c r="W74" s="10"/>
      <c r="X74" s="10" t="s">
        <v>3081</v>
      </c>
      <c r="Y74" s="10"/>
      <c r="Z74" s="10"/>
      <c r="AA74" s="10"/>
    </row>
    <row r="75" spans="1:27" ht="25.5" customHeight="1" x14ac:dyDescent="0.25">
      <c r="A75" s="10"/>
      <c r="B75" s="10"/>
      <c r="C75" s="10" t="s">
        <v>263</v>
      </c>
      <c r="D75" s="10"/>
      <c r="E75" s="12" t="s">
        <v>264</v>
      </c>
      <c r="F75" s="12"/>
      <c r="G75" s="12"/>
      <c r="H75" s="10" t="s">
        <v>213</v>
      </c>
      <c r="I75" s="10" t="s">
        <v>429</v>
      </c>
      <c r="J75" s="10"/>
      <c r="K75" s="10"/>
      <c r="L75" s="10" t="s">
        <v>257</v>
      </c>
      <c r="M75" s="10"/>
      <c r="N75" s="10"/>
      <c r="O75" s="10"/>
      <c r="P75" s="10" t="s">
        <v>2312</v>
      </c>
      <c r="Q75" s="10"/>
      <c r="R75" s="10"/>
      <c r="S75" s="10"/>
      <c r="T75" s="10"/>
      <c r="U75" s="10"/>
      <c r="V75" s="10" t="s">
        <v>265</v>
      </c>
      <c r="W75" s="10"/>
      <c r="X75" s="10" t="s">
        <v>3079</v>
      </c>
      <c r="Y75" s="10"/>
      <c r="Z75" s="10"/>
      <c r="AA75" s="10"/>
    </row>
    <row r="76" spans="1:27" ht="14.1" customHeight="1" x14ac:dyDescent="0.25">
      <c r="A76" s="10"/>
      <c r="B76" s="10"/>
      <c r="C76" s="10"/>
      <c r="D76" s="10"/>
      <c r="E76" s="12" t="s">
        <v>276</v>
      </c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 t="s">
        <v>3082</v>
      </c>
      <c r="Y76" s="10"/>
      <c r="Z76" s="10"/>
      <c r="AA76" s="10"/>
    </row>
    <row r="77" spans="1:27" ht="14.1" customHeight="1" x14ac:dyDescent="0.25">
      <c r="A77" s="10"/>
      <c r="B77" s="10"/>
      <c r="C77" s="10"/>
      <c r="D77" s="10"/>
      <c r="E77" s="12" t="s">
        <v>278</v>
      </c>
      <c r="F77" s="12"/>
      <c r="G77" s="12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 t="s">
        <v>3083</v>
      </c>
      <c r="Y77" s="10"/>
      <c r="Z77" s="10"/>
      <c r="AA77" s="10"/>
    </row>
    <row r="78" spans="1:27" ht="36.950000000000003" customHeight="1" x14ac:dyDescent="0.25">
      <c r="A78" s="10"/>
      <c r="B78" s="10"/>
      <c r="C78" s="10" t="s">
        <v>280</v>
      </c>
      <c r="D78" s="10"/>
      <c r="E78" s="12" t="s">
        <v>281</v>
      </c>
      <c r="F78" s="12"/>
      <c r="G78" s="12"/>
      <c r="H78" s="10" t="s">
        <v>282</v>
      </c>
      <c r="I78" s="10" t="s">
        <v>283</v>
      </c>
      <c r="J78" s="10"/>
      <c r="K78" s="10"/>
      <c r="L78" s="10"/>
      <c r="M78" s="10"/>
      <c r="N78" s="10"/>
      <c r="O78" s="10"/>
      <c r="P78" s="10" t="s">
        <v>283</v>
      </c>
      <c r="Q78" s="10"/>
      <c r="R78" s="10"/>
      <c r="S78" s="10"/>
      <c r="T78" s="10"/>
      <c r="U78" s="10"/>
      <c r="V78" s="10"/>
      <c r="W78" s="10"/>
      <c r="X78" s="10" t="s">
        <v>3084</v>
      </c>
      <c r="Y78" s="10"/>
      <c r="Z78" s="10"/>
      <c r="AA78" s="10"/>
    </row>
    <row r="79" spans="1:27" ht="36.950000000000003" customHeight="1" x14ac:dyDescent="0.25">
      <c r="A79" s="10"/>
      <c r="B79" s="10"/>
      <c r="C79" s="10" t="s">
        <v>285</v>
      </c>
      <c r="D79" s="10"/>
      <c r="E79" s="12" t="s">
        <v>286</v>
      </c>
      <c r="F79" s="12"/>
      <c r="G79" s="12"/>
      <c r="H79" s="10" t="s">
        <v>282</v>
      </c>
      <c r="I79" s="10" t="s">
        <v>287</v>
      </c>
      <c r="J79" s="10"/>
      <c r="K79" s="10"/>
      <c r="L79" s="10"/>
      <c r="M79" s="10"/>
      <c r="N79" s="10"/>
      <c r="O79" s="10"/>
      <c r="P79" s="10" t="s">
        <v>287</v>
      </c>
      <c r="Q79" s="10"/>
      <c r="R79" s="10"/>
      <c r="S79" s="10"/>
      <c r="T79" s="10"/>
      <c r="U79" s="10"/>
      <c r="V79" s="10"/>
      <c r="W79" s="10"/>
      <c r="X79" s="10" t="s">
        <v>3085</v>
      </c>
      <c r="Y79" s="10"/>
      <c r="Z79" s="10"/>
      <c r="AA79" s="10"/>
    </row>
    <row r="80" spans="1:27" ht="14.1" customHeight="1" x14ac:dyDescent="0.25">
      <c r="A80" s="10"/>
      <c r="B80" s="10"/>
      <c r="C80" s="10"/>
      <c r="D80" s="10"/>
      <c r="E80" s="13" t="s">
        <v>289</v>
      </c>
      <c r="F80" s="13"/>
      <c r="G80" s="13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 t="s">
        <v>442</v>
      </c>
      <c r="W80" s="10"/>
      <c r="X80" s="10" t="s">
        <v>3086</v>
      </c>
      <c r="Y80" s="10"/>
      <c r="Z80" s="10"/>
      <c r="AA80" s="10"/>
    </row>
    <row r="81" spans="1:27" ht="48.6" customHeight="1" x14ac:dyDescent="0.25">
      <c r="A81" s="10" t="s">
        <v>26</v>
      </c>
      <c r="B81" s="10"/>
      <c r="C81" s="10" t="s">
        <v>471</v>
      </c>
      <c r="D81" s="10"/>
      <c r="E81" s="12" t="s">
        <v>472</v>
      </c>
      <c r="F81" s="12"/>
      <c r="G81" s="12"/>
      <c r="H81" s="10" t="s">
        <v>234</v>
      </c>
      <c r="I81" s="10" t="s">
        <v>136</v>
      </c>
      <c r="J81" s="10"/>
      <c r="K81" s="10"/>
      <c r="L81" s="10"/>
      <c r="M81" s="10"/>
      <c r="N81" s="10"/>
      <c r="O81" s="10"/>
      <c r="P81" s="10" t="s">
        <v>136</v>
      </c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</row>
    <row r="82" spans="1:27" ht="71.45" customHeight="1" x14ac:dyDescent="0.25">
      <c r="A82" s="10"/>
      <c r="B82" s="10"/>
      <c r="C82" s="10" t="s">
        <v>236</v>
      </c>
      <c r="D82" s="10"/>
      <c r="E82" s="12" t="s">
        <v>237</v>
      </c>
      <c r="F82" s="12"/>
      <c r="G82" s="12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</row>
    <row r="83" spans="1:27" ht="163.5" customHeight="1" x14ac:dyDescent="0.25">
      <c r="A83" s="10"/>
      <c r="B83" s="10"/>
      <c r="C83" s="10" t="s">
        <v>238</v>
      </c>
      <c r="D83" s="10"/>
      <c r="E83" s="12" t="s">
        <v>239</v>
      </c>
      <c r="F83" s="12"/>
      <c r="G83" s="12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</row>
    <row r="84" spans="1:27" ht="14.1" customHeight="1" x14ac:dyDescent="0.25">
      <c r="A84" s="10"/>
      <c r="B84" s="10"/>
      <c r="C84" s="11" t="s">
        <v>9</v>
      </c>
      <c r="D84" s="11"/>
      <c r="E84" s="12" t="s">
        <v>240</v>
      </c>
      <c r="F84" s="12"/>
      <c r="G84" s="12"/>
      <c r="H84" s="10" t="s">
        <v>213</v>
      </c>
      <c r="I84" s="10"/>
      <c r="J84" s="10"/>
      <c r="K84" s="10"/>
      <c r="L84" s="10"/>
      <c r="M84" s="10"/>
      <c r="N84" s="10"/>
      <c r="O84" s="10"/>
      <c r="P84" s="10" t="s">
        <v>2113</v>
      </c>
      <c r="Q84" s="10"/>
      <c r="R84" s="10"/>
      <c r="S84" s="10"/>
      <c r="T84" s="10"/>
      <c r="U84" s="10"/>
      <c r="V84" s="10"/>
      <c r="W84" s="10"/>
      <c r="X84" s="10" t="s">
        <v>3087</v>
      </c>
      <c r="Y84" s="10"/>
      <c r="Z84" s="10"/>
      <c r="AA84" s="10"/>
    </row>
    <row r="85" spans="1:27" ht="14.1" customHeight="1" x14ac:dyDescent="0.25">
      <c r="A85" s="10"/>
      <c r="B85" s="10"/>
      <c r="C85" s="10" t="s">
        <v>421</v>
      </c>
      <c r="D85" s="10"/>
      <c r="E85" s="12" t="s">
        <v>422</v>
      </c>
      <c r="F85" s="12"/>
      <c r="G85" s="12"/>
      <c r="H85" s="10" t="s">
        <v>213</v>
      </c>
      <c r="I85" s="10" t="s">
        <v>475</v>
      </c>
      <c r="J85" s="10"/>
      <c r="K85" s="10"/>
      <c r="L85" s="10" t="s">
        <v>246</v>
      </c>
      <c r="M85" s="10"/>
      <c r="N85" s="10"/>
      <c r="O85" s="10"/>
      <c r="P85" s="10" t="s">
        <v>2113</v>
      </c>
      <c r="Q85" s="10"/>
      <c r="R85" s="10"/>
      <c r="S85" s="10"/>
      <c r="T85" s="10"/>
      <c r="U85" s="10"/>
      <c r="V85" s="10" t="s">
        <v>423</v>
      </c>
      <c r="W85" s="10"/>
      <c r="X85" s="10" t="s">
        <v>3087</v>
      </c>
      <c r="Y85" s="10"/>
      <c r="Z85" s="10"/>
      <c r="AA85" s="10"/>
    </row>
    <row r="86" spans="1:27" ht="14.1" customHeight="1" x14ac:dyDescent="0.25">
      <c r="A86" s="10"/>
      <c r="B86" s="10"/>
      <c r="C86" s="11" t="s">
        <v>23</v>
      </c>
      <c r="D86" s="11"/>
      <c r="E86" s="12" t="s">
        <v>248</v>
      </c>
      <c r="F86" s="12"/>
      <c r="G86" s="12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 t="s">
        <v>3088</v>
      </c>
      <c r="Y86" s="10"/>
      <c r="Z86" s="10"/>
      <c r="AA86" s="10"/>
    </row>
    <row r="87" spans="1:27" ht="14.1" customHeight="1" x14ac:dyDescent="0.25">
      <c r="A87" s="10"/>
      <c r="B87" s="10"/>
      <c r="C87" s="11"/>
      <c r="D87" s="11"/>
      <c r="E87" s="12" t="s">
        <v>250</v>
      </c>
      <c r="F87" s="12"/>
      <c r="G87" s="12"/>
      <c r="H87" s="10" t="s">
        <v>213</v>
      </c>
      <c r="I87" s="10"/>
      <c r="J87" s="10"/>
      <c r="K87" s="10"/>
      <c r="L87" s="10"/>
      <c r="M87" s="10"/>
      <c r="N87" s="10"/>
      <c r="O87" s="10"/>
      <c r="P87" s="10" t="s">
        <v>3089</v>
      </c>
      <c r="Q87" s="10"/>
      <c r="R87" s="10"/>
      <c r="S87" s="10"/>
      <c r="T87" s="10"/>
      <c r="U87" s="10"/>
      <c r="V87" s="10"/>
      <c r="W87" s="10"/>
      <c r="X87" s="10" t="s">
        <v>3090</v>
      </c>
      <c r="Y87" s="10"/>
      <c r="Z87" s="10"/>
      <c r="AA87" s="10"/>
    </row>
    <row r="88" spans="1:27" ht="25.5" customHeight="1" x14ac:dyDescent="0.25">
      <c r="A88" s="10"/>
      <c r="B88" s="10"/>
      <c r="C88" s="10" t="s">
        <v>427</v>
      </c>
      <c r="D88" s="10"/>
      <c r="E88" s="12" t="s">
        <v>428</v>
      </c>
      <c r="F88" s="12"/>
      <c r="G88" s="12"/>
      <c r="H88" s="10" t="s">
        <v>255</v>
      </c>
      <c r="I88" s="10" t="s">
        <v>479</v>
      </c>
      <c r="J88" s="10"/>
      <c r="K88" s="10"/>
      <c r="L88" s="10" t="s">
        <v>257</v>
      </c>
      <c r="M88" s="10"/>
      <c r="N88" s="10"/>
      <c r="O88" s="10"/>
      <c r="P88" s="10" t="s">
        <v>3089</v>
      </c>
      <c r="Q88" s="10"/>
      <c r="R88" s="10"/>
      <c r="S88" s="10"/>
      <c r="T88" s="10"/>
      <c r="U88" s="10"/>
      <c r="V88" s="10" t="s">
        <v>430</v>
      </c>
      <c r="W88" s="10"/>
      <c r="X88" s="10" t="s">
        <v>3091</v>
      </c>
      <c r="Y88" s="10"/>
      <c r="Z88" s="10"/>
      <c r="AA88" s="10"/>
    </row>
    <row r="89" spans="1:27" ht="25.5" customHeight="1" x14ac:dyDescent="0.25">
      <c r="A89" s="10"/>
      <c r="B89" s="10"/>
      <c r="C89" s="10" t="s">
        <v>432</v>
      </c>
      <c r="D89" s="10"/>
      <c r="E89" s="12" t="s">
        <v>433</v>
      </c>
      <c r="F89" s="12"/>
      <c r="G89" s="12"/>
      <c r="H89" s="10" t="s">
        <v>255</v>
      </c>
      <c r="I89" s="10" t="s">
        <v>479</v>
      </c>
      <c r="J89" s="10"/>
      <c r="K89" s="10"/>
      <c r="L89" s="10" t="s">
        <v>257</v>
      </c>
      <c r="M89" s="10"/>
      <c r="N89" s="10"/>
      <c r="O89" s="10"/>
      <c r="P89" s="10" t="s">
        <v>3089</v>
      </c>
      <c r="Q89" s="10"/>
      <c r="R89" s="10" t="s">
        <v>434</v>
      </c>
      <c r="S89" s="10"/>
      <c r="T89" s="10" t="s">
        <v>435</v>
      </c>
      <c r="U89" s="10"/>
      <c r="V89" s="10" t="s">
        <v>436</v>
      </c>
      <c r="W89" s="10"/>
      <c r="X89" s="10" t="s">
        <v>3092</v>
      </c>
      <c r="Y89" s="10"/>
      <c r="Z89" s="10"/>
      <c r="AA89" s="10"/>
    </row>
    <row r="90" spans="1:27" ht="25.5" customHeight="1" x14ac:dyDescent="0.25">
      <c r="A90" s="10"/>
      <c r="B90" s="10"/>
      <c r="C90" s="10" t="s">
        <v>263</v>
      </c>
      <c r="D90" s="10"/>
      <c r="E90" s="12" t="s">
        <v>264</v>
      </c>
      <c r="F90" s="12"/>
      <c r="G90" s="12"/>
      <c r="H90" s="10" t="s">
        <v>213</v>
      </c>
      <c r="I90" s="10" t="s">
        <v>479</v>
      </c>
      <c r="J90" s="10"/>
      <c r="K90" s="10"/>
      <c r="L90" s="10" t="s">
        <v>257</v>
      </c>
      <c r="M90" s="10"/>
      <c r="N90" s="10"/>
      <c r="O90" s="10"/>
      <c r="P90" s="10" t="s">
        <v>3089</v>
      </c>
      <c r="Q90" s="10"/>
      <c r="R90" s="10"/>
      <c r="S90" s="10"/>
      <c r="T90" s="10"/>
      <c r="U90" s="10"/>
      <c r="V90" s="10" t="s">
        <v>265</v>
      </c>
      <c r="W90" s="10"/>
      <c r="X90" s="10" t="s">
        <v>3090</v>
      </c>
      <c r="Y90" s="10"/>
      <c r="Z90" s="10"/>
      <c r="AA90" s="10"/>
    </row>
    <row r="91" spans="1:27" ht="14.1" customHeight="1" x14ac:dyDescent="0.25">
      <c r="A91" s="10"/>
      <c r="B91" s="10"/>
      <c r="C91" s="10"/>
      <c r="D91" s="10"/>
      <c r="E91" s="12" t="s">
        <v>276</v>
      </c>
      <c r="F91" s="12"/>
      <c r="G91" s="12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 t="s">
        <v>3093</v>
      </c>
      <c r="Y91" s="10"/>
      <c r="Z91" s="10"/>
      <c r="AA91" s="10"/>
    </row>
    <row r="92" spans="1:27" ht="14.1" customHeight="1" x14ac:dyDescent="0.25">
      <c r="A92" s="10"/>
      <c r="B92" s="10"/>
      <c r="C92" s="10"/>
      <c r="D92" s="10"/>
      <c r="E92" s="12" t="s">
        <v>278</v>
      </c>
      <c r="F92" s="12"/>
      <c r="G92" s="12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 t="s">
        <v>3094</v>
      </c>
      <c r="Y92" s="10"/>
      <c r="Z92" s="10"/>
      <c r="AA92" s="10"/>
    </row>
    <row r="93" spans="1:27" ht="36.950000000000003" customHeight="1" x14ac:dyDescent="0.25">
      <c r="A93" s="10"/>
      <c r="B93" s="10"/>
      <c r="C93" s="10" t="s">
        <v>280</v>
      </c>
      <c r="D93" s="10"/>
      <c r="E93" s="12" t="s">
        <v>281</v>
      </c>
      <c r="F93" s="12"/>
      <c r="G93" s="12"/>
      <c r="H93" s="10" t="s">
        <v>282</v>
      </c>
      <c r="I93" s="10" t="s">
        <v>283</v>
      </c>
      <c r="J93" s="10"/>
      <c r="K93" s="10"/>
      <c r="L93" s="10"/>
      <c r="M93" s="10"/>
      <c r="N93" s="10"/>
      <c r="O93" s="10"/>
      <c r="P93" s="10" t="s">
        <v>283</v>
      </c>
      <c r="Q93" s="10"/>
      <c r="R93" s="10"/>
      <c r="S93" s="10"/>
      <c r="T93" s="10"/>
      <c r="U93" s="10"/>
      <c r="V93" s="10"/>
      <c r="W93" s="10"/>
      <c r="X93" s="10" t="s">
        <v>3095</v>
      </c>
      <c r="Y93" s="10"/>
      <c r="Z93" s="10"/>
      <c r="AA93" s="10"/>
    </row>
    <row r="94" spans="1:27" ht="36.950000000000003" customHeight="1" x14ac:dyDescent="0.25">
      <c r="A94" s="10"/>
      <c r="B94" s="10"/>
      <c r="C94" s="10" t="s">
        <v>285</v>
      </c>
      <c r="D94" s="10"/>
      <c r="E94" s="12" t="s">
        <v>286</v>
      </c>
      <c r="F94" s="12"/>
      <c r="G94" s="12"/>
      <c r="H94" s="10" t="s">
        <v>282</v>
      </c>
      <c r="I94" s="10" t="s">
        <v>287</v>
      </c>
      <c r="J94" s="10"/>
      <c r="K94" s="10"/>
      <c r="L94" s="10"/>
      <c r="M94" s="10"/>
      <c r="N94" s="10"/>
      <c r="O94" s="10"/>
      <c r="P94" s="10" t="s">
        <v>287</v>
      </c>
      <c r="Q94" s="10"/>
      <c r="R94" s="10"/>
      <c r="S94" s="10"/>
      <c r="T94" s="10"/>
      <c r="U94" s="10"/>
      <c r="V94" s="10"/>
      <c r="W94" s="10"/>
      <c r="X94" s="10" t="s">
        <v>3096</v>
      </c>
      <c r="Y94" s="10"/>
      <c r="Z94" s="10"/>
      <c r="AA94" s="10"/>
    </row>
    <row r="95" spans="1:27" ht="14.1" customHeight="1" x14ac:dyDescent="0.25">
      <c r="A95" s="10"/>
      <c r="B95" s="10"/>
      <c r="C95" s="10"/>
      <c r="D95" s="10"/>
      <c r="E95" s="13" t="s">
        <v>289</v>
      </c>
      <c r="F95" s="13"/>
      <c r="G95" s="13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 t="s">
        <v>486</v>
      </c>
      <c r="W95" s="10"/>
      <c r="X95" s="10" t="s">
        <v>3097</v>
      </c>
      <c r="Y95" s="10"/>
      <c r="Z95" s="10"/>
      <c r="AA95" s="10"/>
    </row>
    <row r="96" spans="1:27" ht="60" customHeight="1" x14ac:dyDescent="0.25">
      <c r="A96" s="10" t="s">
        <v>27</v>
      </c>
      <c r="B96" s="10"/>
      <c r="C96" s="10" t="s">
        <v>488</v>
      </c>
      <c r="D96" s="10"/>
      <c r="E96" s="12" t="s">
        <v>3098</v>
      </c>
      <c r="F96" s="12"/>
      <c r="G96" s="12"/>
      <c r="H96" s="10" t="s">
        <v>234</v>
      </c>
      <c r="I96" s="10" t="s">
        <v>146</v>
      </c>
      <c r="J96" s="10"/>
      <c r="K96" s="10"/>
      <c r="L96" s="10"/>
      <c r="M96" s="10"/>
      <c r="N96" s="10"/>
      <c r="O96" s="10"/>
      <c r="P96" s="10" t="s">
        <v>146</v>
      </c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</row>
    <row r="97" spans="1:27" ht="71.45" customHeight="1" x14ac:dyDescent="0.25">
      <c r="A97" s="10"/>
      <c r="B97" s="10"/>
      <c r="C97" s="10" t="s">
        <v>236</v>
      </c>
      <c r="D97" s="10"/>
      <c r="E97" s="12" t="s">
        <v>237</v>
      </c>
      <c r="F97" s="12"/>
      <c r="G97" s="12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</row>
    <row r="98" spans="1:27" ht="163.5" customHeight="1" x14ac:dyDescent="0.25">
      <c r="A98" s="10"/>
      <c r="B98" s="10"/>
      <c r="C98" s="10" t="s">
        <v>238</v>
      </c>
      <c r="D98" s="10"/>
      <c r="E98" s="12" t="s">
        <v>239</v>
      </c>
      <c r="F98" s="12"/>
      <c r="G98" s="12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</row>
    <row r="99" spans="1:27" ht="14.1" customHeight="1" x14ac:dyDescent="0.25">
      <c r="A99" s="10"/>
      <c r="B99" s="10"/>
      <c r="C99" s="11" t="s">
        <v>9</v>
      </c>
      <c r="D99" s="11"/>
      <c r="E99" s="12" t="s">
        <v>240</v>
      </c>
      <c r="F99" s="12"/>
      <c r="G99" s="12"/>
      <c r="H99" s="10" t="s">
        <v>213</v>
      </c>
      <c r="I99" s="10"/>
      <c r="J99" s="10"/>
      <c r="K99" s="10"/>
      <c r="L99" s="10"/>
      <c r="M99" s="10"/>
      <c r="N99" s="10"/>
      <c r="O99" s="10"/>
      <c r="P99" s="10" t="s">
        <v>3099</v>
      </c>
      <c r="Q99" s="10"/>
      <c r="R99" s="10"/>
      <c r="S99" s="10"/>
      <c r="T99" s="10"/>
      <c r="U99" s="10"/>
      <c r="V99" s="10"/>
      <c r="W99" s="10"/>
      <c r="X99" s="10" t="s">
        <v>3100</v>
      </c>
      <c r="Y99" s="10"/>
      <c r="Z99" s="10"/>
      <c r="AA99" s="10"/>
    </row>
    <row r="100" spans="1:27" ht="14.1" customHeight="1" x14ac:dyDescent="0.25">
      <c r="A100" s="10"/>
      <c r="B100" s="10"/>
      <c r="C100" s="10" t="s">
        <v>421</v>
      </c>
      <c r="D100" s="10"/>
      <c r="E100" s="12" t="s">
        <v>422</v>
      </c>
      <c r="F100" s="12"/>
      <c r="G100" s="12"/>
      <c r="H100" s="10" t="s">
        <v>213</v>
      </c>
      <c r="I100" s="10" t="s">
        <v>492</v>
      </c>
      <c r="J100" s="10"/>
      <c r="K100" s="10"/>
      <c r="L100" s="10" t="s">
        <v>246</v>
      </c>
      <c r="M100" s="10"/>
      <c r="N100" s="10"/>
      <c r="O100" s="10"/>
      <c r="P100" s="10" t="s">
        <v>3099</v>
      </c>
      <c r="Q100" s="10"/>
      <c r="R100" s="10"/>
      <c r="S100" s="10"/>
      <c r="T100" s="10"/>
      <c r="U100" s="10"/>
      <c r="V100" s="10" t="s">
        <v>423</v>
      </c>
      <c r="W100" s="10"/>
      <c r="X100" s="10" t="s">
        <v>3100</v>
      </c>
      <c r="Y100" s="10"/>
      <c r="Z100" s="10"/>
      <c r="AA100" s="10"/>
    </row>
    <row r="101" spans="1:27" ht="14.1" customHeight="1" x14ac:dyDescent="0.25">
      <c r="A101" s="10"/>
      <c r="B101" s="10"/>
      <c r="C101" s="11" t="s">
        <v>23</v>
      </c>
      <c r="D101" s="11"/>
      <c r="E101" s="12" t="s">
        <v>248</v>
      </c>
      <c r="F101" s="12"/>
      <c r="G101" s="12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 t="s">
        <v>3101</v>
      </c>
      <c r="Y101" s="10"/>
      <c r="Z101" s="10"/>
      <c r="AA101" s="10"/>
    </row>
    <row r="102" spans="1:27" ht="14.1" customHeight="1" x14ac:dyDescent="0.25">
      <c r="A102" s="10"/>
      <c r="B102" s="10"/>
      <c r="C102" s="11"/>
      <c r="D102" s="11"/>
      <c r="E102" s="12" t="s">
        <v>250</v>
      </c>
      <c r="F102" s="12"/>
      <c r="G102" s="12"/>
      <c r="H102" s="10" t="s">
        <v>213</v>
      </c>
      <c r="I102" s="10"/>
      <c r="J102" s="10"/>
      <c r="K102" s="10"/>
      <c r="L102" s="10"/>
      <c r="M102" s="10"/>
      <c r="N102" s="10"/>
      <c r="O102" s="10"/>
      <c r="P102" s="10" t="s">
        <v>3102</v>
      </c>
      <c r="Q102" s="10"/>
      <c r="R102" s="10"/>
      <c r="S102" s="10"/>
      <c r="T102" s="10"/>
      <c r="U102" s="10"/>
      <c r="V102" s="10"/>
      <c r="W102" s="10"/>
      <c r="X102" s="10" t="s">
        <v>3103</v>
      </c>
      <c r="Y102" s="10"/>
      <c r="Z102" s="10"/>
      <c r="AA102" s="10"/>
    </row>
    <row r="103" spans="1:27" ht="25.5" customHeight="1" x14ac:dyDescent="0.25">
      <c r="A103" s="10"/>
      <c r="B103" s="10"/>
      <c r="C103" s="10" t="s">
        <v>427</v>
      </c>
      <c r="D103" s="10"/>
      <c r="E103" s="12" t="s">
        <v>428</v>
      </c>
      <c r="F103" s="12"/>
      <c r="G103" s="12"/>
      <c r="H103" s="10" t="s">
        <v>255</v>
      </c>
      <c r="I103" s="10" t="s">
        <v>496</v>
      </c>
      <c r="J103" s="10"/>
      <c r="K103" s="10"/>
      <c r="L103" s="10" t="s">
        <v>257</v>
      </c>
      <c r="M103" s="10"/>
      <c r="N103" s="10"/>
      <c r="O103" s="10"/>
      <c r="P103" s="10" t="s">
        <v>3102</v>
      </c>
      <c r="Q103" s="10"/>
      <c r="R103" s="10"/>
      <c r="S103" s="10"/>
      <c r="T103" s="10"/>
      <c r="U103" s="10"/>
      <c r="V103" s="10" t="s">
        <v>430</v>
      </c>
      <c r="W103" s="10"/>
      <c r="X103" s="10" t="s">
        <v>3104</v>
      </c>
      <c r="Y103" s="10"/>
      <c r="Z103" s="10"/>
      <c r="AA103" s="10"/>
    </row>
    <row r="104" spans="1:27" ht="25.5" customHeight="1" x14ac:dyDescent="0.25">
      <c r="A104" s="10"/>
      <c r="B104" s="10"/>
      <c r="C104" s="10" t="s">
        <v>432</v>
      </c>
      <c r="D104" s="10"/>
      <c r="E104" s="12" t="s">
        <v>433</v>
      </c>
      <c r="F104" s="12"/>
      <c r="G104" s="12"/>
      <c r="H104" s="10" t="s">
        <v>255</v>
      </c>
      <c r="I104" s="10" t="s">
        <v>496</v>
      </c>
      <c r="J104" s="10"/>
      <c r="K104" s="10"/>
      <c r="L104" s="10" t="s">
        <v>257</v>
      </c>
      <c r="M104" s="10"/>
      <c r="N104" s="10"/>
      <c r="O104" s="10"/>
      <c r="P104" s="10" t="s">
        <v>3102</v>
      </c>
      <c r="Q104" s="10"/>
      <c r="R104" s="10" t="s">
        <v>434</v>
      </c>
      <c r="S104" s="10"/>
      <c r="T104" s="10" t="s">
        <v>435</v>
      </c>
      <c r="U104" s="10"/>
      <c r="V104" s="10" t="s">
        <v>436</v>
      </c>
      <c r="W104" s="10"/>
      <c r="X104" s="10" t="s">
        <v>3105</v>
      </c>
      <c r="Y104" s="10"/>
      <c r="Z104" s="10"/>
      <c r="AA104" s="10"/>
    </row>
    <row r="105" spans="1:27" ht="25.5" customHeight="1" x14ac:dyDescent="0.25">
      <c r="A105" s="10"/>
      <c r="B105" s="10"/>
      <c r="C105" s="10" t="s">
        <v>263</v>
      </c>
      <c r="D105" s="10"/>
      <c r="E105" s="12" t="s">
        <v>264</v>
      </c>
      <c r="F105" s="12"/>
      <c r="G105" s="12"/>
      <c r="H105" s="10" t="s">
        <v>213</v>
      </c>
      <c r="I105" s="10" t="s">
        <v>496</v>
      </c>
      <c r="J105" s="10"/>
      <c r="K105" s="10"/>
      <c r="L105" s="10" t="s">
        <v>257</v>
      </c>
      <c r="M105" s="10"/>
      <c r="N105" s="10"/>
      <c r="O105" s="10"/>
      <c r="P105" s="10" t="s">
        <v>3102</v>
      </c>
      <c r="Q105" s="10"/>
      <c r="R105" s="10"/>
      <c r="S105" s="10"/>
      <c r="T105" s="10"/>
      <c r="U105" s="10"/>
      <c r="V105" s="10" t="s">
        <v>265</v>
      </c>
      <c r="W105" s="10"/>
      <c r="X105" s="10" t="s">
        <v>3103</v>
      </c>
      <c r="Y105" s="10"/>
      <c r="Z105" s="10"/>
      <c r="AA105" s="10"/>
    </row>
    <row r="106" spans="1:27" ht="14.1" customHeight="1" x14ac:dyDescent="0.25">
      <c r="A106" s="10"/>
      <c r="B106" s="10"/>
      <c r="C106" s="10"/>
      <c r="D106" s="10"/>
      <c r="E106" s="12" t="s">
        <v>276</v>
      </c>
      <c r="F106" s="12"/>
      <c r="G106" s="12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 t="s">
        <v>3106</v>
      </c>
      <c r="Y106" s="10"/>
      <c r="Z106" s="10"/>
      <c r="AA106" s="10"/>
    </row>
    <row r="107" spans="1:27" ht="14.1" customHeight="1" x14ac:dyDescent="0.25">
      <c r="A107" s="10"/>
      <c r="B107" s="10"/>
      <c r="C107" s="10"/>
      <c r="D107" s="10"/>
      <c r="E107" s="12" t="s">
        <v>278</v>
      </c>
      <c r="F107" s="12"/>
      <c r="G107" s="12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 t="s">
        <v>3107</v>
      </c>
      <c r="Y107" s="10"/>
      <c r="Z107" s="10"/>
      <c r="AA107" s="10"/>
    </row>
    <row r="108" spans="1:27" ht="36.950000000000003" customHeight="1" x14ac:dyDescent="0.25">
      <c r="A108" s="10"/>
      <c r="B108" s="10"/>
      <c r="C108" s="10" t="s">
        <v>280</v>
      </c>
      <c r="D108" s="10"/>
      <c r="E108" s="12" t="s">
        <v>281</v>
      </c>
      <c r="F108" s="12"/>
      <c r="G108" s="12"/>
      <c r="H108" s="10" t="s">
        <v>282</v>
      </c>
      <c r="I108" s="10" t="s">
        <v>283</v>
      </c>
      <c r="J108" s="10"/>
      <c r="K108" s="10"/>
      <c r="L108" s="10"/>
      <c r="M108" s="10"/>
      <c r="N108" s="10"/>
      <c r="O108" s="10"/>
      <c r="P108" s="10" t="s">
        <v>283</v>
      </c>
      <c r="Q108" s="10"/>
      <c r="R108" s="10"/>
      <c r="S108" s="10"/>
      <c r="T108" s="10"/>
      <c r="U108" s="10"/>
      <c r="V108" s="10"/>
      <c r="W108" s="10"/>
      <c r="X108" s="10" t="s">
        <v>3108</v>
      </c>
      <c r="Y108" s="10"/>
      <c r="Z108" s="10"/>
      <c r="AA108" s="10"/>
    </row>
    <row r="109" spans="1:27" ht="36.950000000000003" customHeight="1" x14ac:dyDescent="0.25">
      <c r="A109" s="10"/>
      <c r="B109" s="10"/>
      <c r="C109" s="10" t="s">
        <v>285</v>
      </c>
      <c r="D109" s="10"/>
      <c r="E109" s="12" t="s">
        <v>286</v>
      </c>
      <c r="F109" s="12"/>
      <c r="G109" s="12"/>
      <c r="H109" s="10" t="s">
        <v>282</v>
      </c>
      <c r="I109" s="10" t="s">
        <v>287</v>
      </c>
      <c r="J109" s="10"/>
      <c r="K109" s="10"/>
      <c r="L109" s="10"/>
      <c r="M109" s="10"/>
      <c r="N109" s="10"/>
      <c r="O109" s="10"/>
      <c r="P109" s="10" t="s">
        <v>287</v>
      </c>
      <c r="Q109" s="10"/>
      <c r="R109" s="10"/>
      <c r="S109" s="10"/>
      <c r="T109" s="10"/>
      <c r="U109" s="10"/>
      <c r="V109" s="10"/>
      <c r="W109" s="10"/>
      <c r="X109" s="10" t="s">
        <v>3109</v>
      </c>
      <c r="Y109" s="10"/>
      <c r="Z109" s="10"/>
      <c r="AA109" s="10"/>
    </row>
    <row r="110" spans="1:27" ht="14.1" customHeight="1" x14ac:dyDescent="0.25">
      <c r="A110" s="10"/>
      <c r="B110" s="10"/>
      <c r="C110" s="10"/>
      <c r="D110" s="10"/>
      <c r="E110" s="13" t="s">
        <v>289</v>
      </c>
      <c r="F110" s="13"/>
      <c r="G110" s="13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 t="s">
        <v>503</v>
      </c>
      <c r="W110" s="10"/>
      <c r="X110" s="10" t="s">
        <v>3110</v>
      </c>
      <c r="Y110" s="10"/>
      <c r="Z110" s="10"/>
      <c r="AA110" s="10"/>
    </row>
    <row r="111" spans="1:27" ht="60" customHeight="1" x14ac:dyDescent="0.25">
      <c r="A111" s="10" t="s">
        <v>28</v>
      </c>
      <c r="B111" s="10"/>
      <c r="C111" s="10" t="s">
        <v>2581</v>
      </c>
      <c r="D111" s="10"/>
      <c r="E111" s="12" t="s">
        <v>2582</v>
      </c>
      <c r="F111" s="12"/>
      <c r="G111" s="12"/>
      <c r="H111" s="10" t="s">
        <v>234</v>
      </c>
      <c r="I111" s="10" t="s">
        <v>136</v>
      </c>
      <c r="J111" s="10"/>
      <c r="K111" s="10"/>
      <c r="L111" s="10"/>
      <c r="M111" s="10"/>
      <c r="N111" s="10"/>
      <c r="O111" s="10"/>
      <c r="P111" s="10" t="s">
        <v>136</v>
      </c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</row>
    <row r="112" spans="1:27" ht="71.45" customHeight="1" x14ac:dyDescent="0.25">
      <c r="A112" s="10"/>
      <c r="B112" s="10"/>
      <c r="C112" s="10" t="s">
        <v>236</v>
      </c>
      <c r="D112" s="10"/>
      <c r="E112" s="12" t="s">
        <v>237</v>
      </c>
      <c r="F112" s="12"/>
      <c r="G112" s="12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</row>
    <row r="113" spans="1:27" ht="163.5" customHeight="1" x14ac:dyDescent="0.25">
      <c r="A113" s="10"/>
      <c r="B113" s="10"/>
      <c r="C113" s="10" t="s">
        <v>238</v>
      </c>
      <c r="D113" s="10"/>
      <c r="E113" s="12" t="s">
        <v>239</v>
      </c>
      <c r="F113" s="12"/>
      <c r="G113" s="12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</row>
    <row r="114" spans="1:27" ht="14.1" customHeight="1" x14ac:dyDescent="0.25">
      <c r="A114" s="10"/>
      <c r="B114" s="10"/>
      <c r="C114" s="11" t="s">
        <v>9</v>
      </c>
      <c r="D114" s="11"/>
      <c r="E114" s="12" t="s">
        <v>240</v>
      </c>
      <c r="F114" s="12"/>
      <c r="G114" s="12"/>
      <c r="H114" s="10" t="s">
        <v>213</v>
      </c>
      <c r="I114" s="10"/>
      <c r="J114" s="10"/>
      <c r="K114" s="10"/>
      <c r="L114" s="10"/>
      <c r="M114" s="10"/>
      <c r="N114" s="10"/>
      <c r="O114" s="10"/>
      <c r="P114" s="10" t="s">
        <v>3111</v>
      </c>
      <c r="Q114" s="10"/>
      <c r="R114" s="10"/>
      <c r="S114" s="10"/>
      <c r="T114" s="10"/>
      <c r="U114" s="10"/>
      <c r="V114" s="10"/>
      <c r="W114" s="10"/>
      <c r="X114" s="10" t="s">
        <v>3112</v>
      </c>
      <c r="Y114" s="10"/>
      <c r="Z114" s="10"/>
      <c r="AA114" s="10"/>
    </row>
    <row r="115" spans="1:27" ht="14.1" customHeight="1" x14ac:dyDescent="0.25">
      <c r="A115" s="10"/>
      <c r="B115" s="10"/>
      <c r="C115" s="10" t="s">
        <v>911</v>
      </c>
      <c r="D115" s="10"/>
      <c r="E115" s="12" t="s">
        <v>912</v>
      </c>
      <c r="F115" s="12"/>
      <c r="G115" s="12"/>
      <c r="H115" s="10" t="s">
        <v>213</v>
      </c>
      <c r="I115" s="10" t="s">
        <v>2585</v>
      </c>
      <c r="J115" s="10"/>
      <c r="K115" s="10"/>
      <c r="L115" s="10" t="s">
        <v>246</v>
      </c>
      <c r="M115" s="10"/>
      <c r="N115" s="10"/>
      <c r="O115" s="10"/>
      <c r="P115" s="10" t="s">
        <v>3111</v>
      </c>
      <c r="Q115" s="10"/>
      <c r="R115" s="10"/>
      <c r="S115" s="10"/>
      <c r="T115" s="10"/>
      <c r="U115" s="10"/>
      <c r="V115" s="10" t="s">
        <v>914</v>
      </c>
      <c r="W115" s="10"/>
      <c r="X115" s="10" t="s">
        <v>3112</v>
      </c>
      <c r="Y115" s="10"/>
      <c r="Z115" s="10"/>
      <c r="AA115" s="10"/>
    </row>
    <row r="116" spans="1:27" ht="14.1" customHeight="1" x14ac:dyDescent="0.25">
      <c r="A116" s="10"/>
      <c r="B116" s="10"/>
      <c r="C116" s="11" t="s">
        <v>23</v>
      </c>
      <c r="D116" s="11"/>
      <c r="E116" s="12" t="s">
        <v>248</v>
      </c>
      <c r="F116" s="12"/>
      <c r="G116" s="12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 t="s">
        <v>3113</v>
      </c>
      <c r="Y116" s="10"/>
      <c r="Z116" s="10"/>
      <c r="AA116" s="10"/>
    </row>
    <row r="117" spans="1:27" ht="14.1" customHeight="1" x14ac:dyDescent="0.25">
      <c r="A117" s="10"/>
      <c r="B117" s="10"/>
      <c r="C117" s="11"/>
      <c r="D117" s="11"/>
      <c r="E117" s="12" t="s">
        <v>250</v>
      </c>
      <c r="F117" s="12"/>
      <c r="G117" s="12"/>
      <c r="H117" s="10" t="s">
        <v>213</v>
      </c>
      <c r="I117" s="10"/>
      <c r="J117" s="10"/>
      <c r="K117" s="10"/>
      <c r="L117" s="10"/>
      <c r="M117" s="10"/>
      <c r="N117" s="10"/>
      <c r="O117" s="10"/>
      <c r="P117" s="10" t="s">
        <v>3114</v>
      </c>
      <c r="Q117" s="10"/>
      <c r="R117" s="10"/>
      <c r="S117" s="10"/>
      <c r="T117" s="10"/>
      <c r="U117" s="10"/>
      <c r="V117" s="10"/>
      <c r="W117" s="10"/>
      <c r="X117" s="10" t="s">
        <v>3115</v>
      </c>
      <c r="Y117" s="10"/>
      <c r="Z117" s="10"/>
      <c r="AA117" s="10"/>
    </row>
    <row r="118" spans="1:27" ht="25.5" customHeight="1" x14ac:dyDescent="0.25">
      <c r="A118" s="10"/>
      <c r="B118" s="10"/>
      <c r="C118" s="10" t="s">
        <v>253</v>
      </c>
      <c r="D118" s="10"/>
      <c r="E118" s="12" t="s">
        <v>254</v>
      </c>
      <c r="F118" s="12"/>
      <c r="G118" s="12"/>
      <c r="H118" s="10" t="s">
        <v>255</v>
      </c>
      <c r="I118" s="10" t="s">
        <v>492</v>
      </c>
      <c r="J118" s="10"/>
      <c r="K118" s="10"/>
      <c r="L118" s="10" t="s">
        <v>257</v>
      </c>
      <c r="M118" s="10"/>
      <c r="N118" s="10"/>
      <c r="O118" s="10"/>
      <c r="P118" s="10" t="s">
        <v>3116</v>
      </c>
      <c r="Q118" s="10"/>
      <c r="R118" s="10" t="s">
        <v>259</v>
      </c>
      <c r="S118" s="10"/>
      <c r="T118" s="10" t="s">
        <v>260</v>
      </c>
      <c r="U118" s="10"/>
      <c r="V118" s="10" t="s">
        <v>261</v>
      </c>
      <c r="W118" s="10"/>
      <c r="X118" s="10" t="s">
        <v>3117</v>
      </c>
      <c r="Y118" s="10"/>
      <c r="Z118" s="10"/>
      <c r="AA118" s="10"/>
    </row>
    <row r="119" spans="1:27" ht="25.5" customHeight="1" x14ac:dyDescent="0.25">
      <c r="A119" s="10"/>
      <c r="B119" s="10"/>
      <c r="C119" s="10" t="s">
        <v>263</v>
      </c>
      <c r="D119" s="10"/>
      <c r="E119" s="12" t="s">
        <v>264</v>
      </c>
      <c r="F119" s="12"/>
      <c r="G119" s="12"/>
      <c r="H119" s="10" t="s">
        <v>213</v>
      </c>
      <c r="I119" s="10" t="s">
        <v>492</v>
      </c>
      <c r="J119" s="10"/>
      <c r="K119" s="10"/>
      <c r="L119" s="10" t="s">
        <v>257</v>
      </c>
      <c r="M119" s="10"/>
      <c r="N119" s="10"/>
      <c r="O119" s="10"/>
      <c r="P119" s="10" t="s">
        <v>3116</v>
      </c>
      <c r="Q119" s="10"/>
      <c r="R119" s="10"/>
      <c r="S119" s="10"/>
      <c r="T119" s="10"/>
      <c r="U119" s="10"/>
      <c r="V119" s="10" t="s">
        <v>265</v>
      </c>
      <c r="W119" s="10"/>
      <c r="X119" s="10" t="s">
        <v>3118</v>
      </c>
      <c r="Y119" s="10"/>
      <c r="Z119" s="10"/>
      <c r="AA119" s="10"/>
    </row>
    <row r="120" spans="1:27" ht="48.6" customHeight="1" x14ac:dyDescent="0.25">
      <c r="A120" s="10"/>
      <c r="B120" s="10"/>
      <c r="C120" s="10" t="s">
        <v>348</v>
      </c>
      <c r="D120" s="10"/>
      <c r="E120" s="12" t="s">
        <v>349</v>
      </c>
      <c r="F120" s="12"/>
      <c r="G120" s="12"/>
      <c r="H120" s="10" t="s">
        <v>255</v>
      </c>
      <c r="I120" s="10" t="s">
        <v>2590</v>
      </c>
      <c r="J120" s="10"/>
      <c r="K120" s="10"/>
      <c r="L120" s="10" t="s">
        <v>257</v>
      </c>
      <c r="M120" s="10"/>
      <c r="N120" s="10"/>
      <c r="O120" s="10"/>
      <c r="P120" s="10" t="s">
        <v>3119</v>
      </c>
      <c r="Q120" s="10"/>
      <c r="R120" s="10"/>
      <c r="S120" s="10"/>
      <c r="T120" s="10"/>
      <c r="U120" s="10"/>
      <c r="V120" s="10" t="s">
        <v>352</v>
      </c>
      <c r="W120" s="10"/>
      <c r="X120" s="10" t="s">
        <v>3120</v>
      </c>
      <c r="Y120" s="10"/>
      <c r="Z120" s="10"/>
      <c r="AA120" s="10"/>
    </row>
    <row r="121" spans="1:27" ht="25.5" customHeight="1" x14ac:dyDescent="0.25">
      <c r="A121" s="10"/>
      <c r="B121" s="10"/>
      <c r="C121" s="10" t="s">
        <v>354</v>
      </c>
      <c r="D121" s="10"/>
      <c r="E121" s="12" t="s">
        <v>355</v>
      </c>
      <c r="F121" s="12"/>
      <c r="G121" s="12"/>
      <c r="H121" s="10" t="s">
        <v>213</v>
      </c>
      <c r="I121" s="10" t="s">
        <v>2590</v>
      </c>
      <c r="J121" s="10"/>
      <c r="K121" s="10"/>
      <c r="L121" s="10" t="s">
        <v>257</v>
      </c>
      <c r="M121" s="10"/>
      <c r="N121" s="10"/>
      <c r="O121" s="10"/>
      <c r="P121" s="10" t="s">
        <v>3119</v>
      </c>
      <c r="Q121" s="10"/>
      <c r="R121" s="10"/>
      <c r="S121" s="10"/>
      <c r="T121" s="10"/>
      <c r="U121" s="10"/>
      <c r="V121" s="10" t="s">
        <v>356</v>
      </c>
      <c r="W121" s="10"/>
      <c r="X121" s="10" t="s">
        <v>3121</v>
      </c>
      <c r="Y121" s="10"/>
      <c r="Z121" s="10"/>
      <c r="AA121" s="10"/>
    </row>
    <row r="122" spans="1:27" ht="14.1" customHeight="1" x14ac:dyDescent="0.25">
      <c r="A122" s="10"/>
      <c r="B122" s="10"/>
      <c r="C122" s="11" t="s">
        <v>25</v>
      </c>
      <c r="D122" s="11"/>
      <c r="E122" s="12" t="s">
        <v>304</v>
      </c>
      <c r="F122" s="12"/>
      <c r="G122" s="12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 t="s">
        <v>3122</v>
      </c>
      <c r="Y122" s="10"/>
      <c r="Z122" s="10"/>
      <c r="AA122" s="10"/>
    </row>
    <row r="123" spans="1:27" ht="25.5" customHeight="1" x14ac:dyDescent="0.25">
      <c r="A123" s="10"/>
      <c r="B123" s="10"/>
      <c r="C123" s="10" t="s">
        <v>777</v>
      </c>
      <c r="D123" s="10"/>
      <c r="E123" s="12" t="s">
        <v>778</v>
      </c>
      <c r="F123" s="12"/>
      <c r="G123" s="12"/>
      <c r="H123" s="10" t="s">
        <v>326</v>
      </c>
      <c r="I123" s="10" t="s">
        <v>779</v>
      </c>
      <c r="J123" s="10"/>
      <c r="K123" s="10"/>
      <c r="L123" s="10"/>
      <c r="M123" s="10"/>
      <c r="N123" s="10"/>
      <c r="O123" s="10"/>
      <c r="P123" s="10" t="s">
        <v>3123</v>
      </c>
      <c r="Q123" s="10"/>
      <c r="R123" s="10" t="s">
        <v>781</v>
      </c>
      <c r="S123" s="10"/>
      <c r="T123" s="10" t="s">
        <v>782</v>
      </c>
      <c r="U123" s="10"/>
      <c r="V123" s="10" t="s">
        <v>783</v>
      </c>
      <c r="W123" s="10"/>
      <c r="X123" s="10" t="s">
        <v>3124</v>
      </c>
      <c r="Y123" s="10"/>
      <c r="Z123" s="10"/>
      <c r="AA123" s="10"/>
    </row>
    <row r="124" spans="1:27" ht="25.5" customHeight="1" x14ac:dyDescent="0.25">
      <c r="A124" s="10"/>
      <c r="B124" s="10"/>
      <c r="C124" s="10" t="s">
        <v>525</v>
      </c>
      <c r="D124" s="10"/>
      <c r="E124" s="12" t="s">
        <v>526</v>
      </c>
      <c r="F124" s="12"/>
      <c r="G124" s="12"/>
      <c r="H124" s="10" t="s">
        <v>307</v>
      </c>
      <c r="I124" s="10" t="s">
        <v>527</v>
      </c>
      <c r="J124" s="10"/>
      <c r="K124" s="10"/>
      <c r="L124" s="10"/>
      <c r="M124" s="10"/>
      <c r="N124" s="10"/>
      <c r="O124" s="10"/>
      <c r="P124" s="10" t="s">
        <v>1219</v>
      </c>
      <c r="Q124" s="10"/>
      <c r="R124" s="10" t="s">
        <v>529</v>
      </c>
      <c r="S124" s="10"/>
      <c r="T124" s="10" t="s">
        <v>530</v>
      </c>
      <c r="U124" s="10"/>
      <c r="V124" s="10" t="s">
        <v>531</v>
      </c>
      <c r="W124" s="10"/>
      <c r="X124" s="10" t="s">
        <v>3125</v>
      </c>
      <c r="Y124" s="10"/>
      <c r="Z124" s="10"/>
      <c r="AA124" s="10"/>
    </row>
    <row r="125" spans="1:27" ht="25.5" customHeight="1" x14ac:dyDescent="0.25">
      <c r="A125" s="10"/>
      <c r="B125" s="10"/>
      <c r="C125" s="10" t="s">
        <v>533</v>
      </c>
      <c r="D125" s="10"/>
      <c r="E125" s="12" t="s">
        <v>534</v>
      </c>
      <c r="F125" s="12"/>
      <c r="G125" s="12"/>
      <c r="H125" s="10" t="s">
        <v>307</v>
      </c>
      <c r="I125" s="10" t="s">
        <v>535</v>
      </c>
      <c r="J125" s="10"/>
      <c r="K125" s="10"/>
      <c r="L125" s="10"/>
      <c r="M125" s="10"/>
      <c r="N125" s="10"/>
      <c r="O125" s="10"/>
      <c r="P125" s="10" t="s">
        <v>3126</v>
      </c>
      <c r="Q125" s="10"/>
      <c r="R125" s="10" t="s">
        <v>537</v>
      </c>
      <c r="S125" s="10"/>
      <c r="T125" s="10" t="s">
        <v>538</v>
      </c>
      <c r="U125" s="10"/>
      <c r="V125" s="10" t="s">
        <v>539</v>
      </c>
      <c r="W125" s="10"/>
      <c r="X125" s="10" t="s">
        <v>3127</v>
      </c>
      <c r="Y125" s="10"/>
      <c r="Z125" s="10"/>
      <c r="AA125" s="10"/>
    </row>
    <row r="126" spans="1:27" ht="25.5" customHeight="1" x14ac:dyDescent="0.25">
      <c r="A126" s="10"/>
      <c r="B126" s="10"/>
      <c r="C126" s="10" t="s">
        <v>789</v>
      </c>
      <c r="D126" s="10"/>
      <c r="E126" s="12" t="s">
        <v>790</v>
      </c>
      <c r="F126" s="12"/>
      <c r="G126" s="12"/>
      <c r="H126" s="10" t="s">
        <v>326</v>
      </c>
      <c r="I126" s="10" t="s">
        <v>551</v>
      </c>
      <c r="J126" s="10"/>
      <c r="K126" s="10"/>
      <c r="L126" s="10"/>
      <c r="M126" s="10"/>
      <c r="N126" s="10"/>
      <c r="O126" s="10"/>
      <c r="P126" s="10" t="s">
        <v>2648</v>
      </c>
      <c r="Q126" s="10"/>
      <c r="R126" s="10" t="s">
        <v>792</v>
      </c>
      <c r="S126" s="10"/>
      <c r="T126" s="10" t="s">
        <v>310</v>
      </c>
      <c r="U126" s="10"/>
      <c r="V126" s="10" t="s">
        <v>793</v>
      </c>
      <c r="W126" s="10"/>
      <c r="X126" s="10" t="s">
        <v>3128</v>
      </c>
      <c r="Y126" s="10"/>
      <c r="Z126" s="10"/>
      <c r="AA126" s="10"/>
    </row>
    <row r="127" spans="1:27" ht="25.5" customHeight="1" x14ac:dyDescent="0.25">
      <c r="A127" s="10"/>
      <c r="B127" s="10"/>
      <c r="C127" s="10" t="s">
        <v>795</v>
      </c>
      <c r="D127" s="10"/>
      <c r="E127" s="12" t="s">
        <v>796</v>
      </c>
      <c r="F127" s="12"/>
      <c r="G127" s="12"/>
      <c r="H127" s="10" t="s">
        <v>326</v>
      </c>
      <c r="I127" s="10" t="s">
        <v>797</v>
      </c>
      <c r="J127" s="10"/>
      <c r="K127" s="10"/>
      <c r="L127" s="10"/>
      <c r="M127" s="10"/>
      <c r="N127" s="10"/>
      <c r="O127" s="10"/>
      <c r="P127" s="10" t="s">
        <v>3129</v>
      </c>
      <c r="Q127" s="10"/>
      <c r="R127" s="10" t="s">
        <v>799</v>
      </c>
      <c r="S127" s="10"/>
      <c r="T127" s="10" t="s">
        <v>800</v>
      </c>
      <c r="U127" s="10"/>
      <c r="V127" s="10" t="s">
        <v>801</v>
      </c>
      <c r="W127" s="10"/>
      <c r="X127" s="10" t="s">
        <v>3130</v>
      </c>
      <c r="Y127" s="10"/>
      <c r="Z127" s="10"/>
      <c r="AA127" s="10"/>
    </row>
    <row r="128" spans="1:27" ht="25.5" customHeight="1" x14ac:dyDescent="0.25">
      <c r="A128" s="10"/>
      <c r="B128" s="10"/>
      <c r="C128" s="10" t="s">
        <v>548</v>
      </c>
      <c r="D128" s="10"/>
      <c r="E128" s="12" t="s">
        <v>549</v>
      </c>
      <c r="F128" s="12"/>
      <c r="G128" s="12"/>
      <c r="H128" s="10" t="s">
        <v>326</v>
      </c>
      <c r="I128" s="10" t="s">
        <v>803</v>
      </c>
      <c r="J128" s="10"/>
      <c r="K128" s="10"/>
      <c r="L128" s="10"/>
      <c r="M128" s="10"/>
      <c r="N128" s="10"/>
      <c r="O128" s="10"/>
      <c r="P128" s="10" t="s">
        <v>2378</v>
      </c>
      <c r="Q128" s="10"/>
      <c r="R128" s="10" t="s">
        <v>552</v>
      </c>
      <c r="S128" s="10"/>
      <c r="T128" s="10" t="s">
        <v>260</v>
      </c>
      <c r="U128" s="10"/>
      <c r="V128" s="10" t="s">
        <v>553</v>
      </c>
      <c r="W128" s="10"/>
      <c r="X128" s="10" t="s">
        <v>3131</v>
      </c>
      <c r="Y128" s="10"/>
      <c r="Z128" s="10"/>
      <c r="AA128" s="10"/>
    </row>
    <row r="129" spans="1:27" ht="25.5" customHeight="1" x14ac:dyDescent="0.25">
      <c r="A129" s="10"/>
      <c r="B129" s="10"/>
      <c r="C129" s="10" t="s">
        <v>806</v>
      </c>
      <c r="D129" s="10"/>
      <c r="E129" s="12" t="s">
        <v>807</v>
      </c>
      <c r="F129" s="12"/>
      <c r="G129" s="12"/>
      <c r="H129" s="10" t="s">
        <v>326</v>
      </c>
      <c r="I129" s="10" t="s">
        <v>797</v>
      </c>
      <c r="J129" s="10"/>
      <c r="K129" s="10"/>
      <c r="L129" s="10"/>
      <c r="M129" s="10"/>
      <c r="N129" s="10"/>
      <c r="O129" s="10"/>
      <c r="P129" s="10" t="s">
        <v>3129</v>
      </c>
      <c r="Q129" s="10"/>
      <c r="R129" s="10" t="s">
        <v>808</v>
      </c>
      <c r="S129" s="10"/>
      <c r="T129" s="10" t="s">
        <v>260</v>
      </c>
      <c r="U129" s="10"/>
      <c r="V129" s="10" t="s">
        <v>809</v>
      </c>
      <c r="W129" s="10"/>
      <c r="X129" s="10" t="s">
        <v>3132</v>
      </c>
      <c r="Y129" s="10"/>
      <c r="Z129" s="10"/>
      <c r="AA129" s="10"/>
    </row>
    <row r="130" spans="1:27" ht="25.5" customHeight="1" x14ac:dyDescent="0.25">
      <c r="A130" s="10"/>
      <c r="B130" s="10"/>
      <c r="C130" s="10" t="s">
        <v>813</v>
      </c>
      <c r="D130" s="10"/>
      <c r="E130" s="12" t="s">
        <v>814</v>
      </c>
      <c r="F130" s="12"/>
      <c r="G130" s="12"/>
      <c r="H130" s="10" t="s">
        <v>815</v>
      </c>
      <c r="I130" s="10" t="s">
        <v>256</v>
      </c>
      <c r="J130" s="10"/>
      <c r="K130" s="10"/>
      <c r="L130" s="10"/>
      <c r="M130" s="10"/>
      <c r="N130" s="10"/>
      <c r="O130" s="10"/>
      <c r="P130" s="10" t="s">
        <v>829</v>
      </c>
      <c r="Q130" s="10"/>
      <c r="R130" s="10" t="s">
        <v>817</v>
      </c>
      <c r="S130" s="10"/>
      <c r="T130" s="10" t="s">
        <v>316</v>
      </c>
      <c r="U130" s="10"/>
      <c r="V130" s="10" t="s">
        <v>818</v>
      </c>
      <c r="W130" s="10"/>
      <c r="X130" s="10" t="s">
        <v>3133</v>
      </c>
      <c r="Y130" s="10"/>
      <c r="Z130" s="10"/>
      <c r="AA130" s="10"/>
    </row>
    <row r="131" spans="1:27" ht="14.1" customHeight="1" x14ac:dyDescent="0.25">
      <c r="A131" s="10"/>
      <c r="B131" s="10"/>
      <c r="C131" s="10" t="s">
        <v>582</v>
      </c>
      <c r="D131" s="10"/>
      <c r="E131" s="12" t="s">
        <v>833</v>
      </c>
      <c r="F131" s="12"/>
      <c r="G131" s="12"/>
      <c r="H131" s="10" t="s">
        <v>234</v>
      </c>
      <c r="I131" s="10" t="s">
        <v>34</v>
      </c>
      <c r="J131" s="10"/>
      <c r="K131" s="10"/>
      <c r="L131" s="10"/>
      <c r="M131" s="10"/>
      <c r="N131" s="10"/>
      <c r="O131" s="10"/>
      <c r="P131" s="10" t="s">
        <v>34</v>
      </c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</row>
    <row r="132" spans="1:27" ht="14.1" customHeight="1" x14ac:dyDescent="0.25">
      <c r="A132" s="10"/>
      <c r="B132" s="10"/>
      <c r="C132" s="10" t="s">
        <v>835</v>
      </c>
      <c r="D132" s="10"/>
      <c r="E132" s="12" t="s">
        <v>836</v>
      </c>
      <c r="F132" s="12"/>
      <c r="G132" s="12"/>
      <c r="H132" s="10" t="s">
        <v>234</v>
      </c>
      <c r="I132" s="10" t="s">
        <v>34</v>
      </c>
      <c r="J132" s="10"/>
      <c r="K132" s="10"/>
      <c r="L132" s="10"/>
      <c r="M132" s="10"/>
      <c r="N132" s="10"/>
      <c r="O132" s="10"/>
      <c r="P132" s="10" t="s">
        <v>34</v>
      </c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</row>
    <row r="133" spans="1:27" ht="14.1" customHeight="1" x14ac:dyDescent="0.25">
      <c r="A133" s="10"/>
      <c r="B133" s="10"/>
      <c r="C133" s="10"/>
      <c r="D133" s="10"/>
      <c r="E133" s="12" t="s">
        <v>276</v>
      </c>
      <c r="F133" s="12"/>
      <c r="G133" s="12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 t="s">
        <v>3134</v>
      </c>
      <c r="Y133" s="10"/>
      <c r="Z133" s="10"/>
      <c r="AA133" s="10"/>
    </row>
    <row r="134" spans="1:27" ht="25.5" customHeight="1" x14ac:dyDescent="0.25">
      <c r="A134" s="10" t="s">
        <v>821</v>
      </c>
      <c r="B134" s="10"/>
      <c r="C134" s="10" t="s">
        <v>811</v>
      </c>
      <c r="D134" s="10"/>
      <c r="E134" s="12" t="s">
        <v>812</v>
      </c>
      <c r="F134" s="12"/>
      <c r="G134" s="12"/>
      <c r="H134" s="10" t="s">
        <v>326</v>
      </c>
      <c r="I134" s="10" t="s">
        <v>34</v>
      </c>
      <c r="J134" s="10"/>
      <c r="K134" s="10"/>
      <c r="L134" s="10"/>
      <c r="M134" s="10"/>
      <c r="N134" s="10"/>
      <c r="O134" s="10"/>
      <c r="P134" s="10" t="s">
        <v>34</v>
      </c>
      <c r="Q134" s="10"/>
      <c r="R134" s="10" t="s">
        <v>828</v>
      </c>
      <c r="S134" s="10"/>
      <c r="T134" s="10" t="s">
        <v>829</v>
      </c>
      <c r="U134" s="10"/>
      <c r="V134" s="10" t="s">
        <v>830</v>
      </c>
      <c r="W134" s="10"/>
      <c r="X134" s="10" t="s">
        <v>34</v>
      </c>
      <c r="Y134" s="10"/>
      <c r="Z134" s="10"/>
      <c r="AA134" s="10"/>
    </row>
    <row r="135" spans="1:27" ht="25.5" customHeight="1" x14ac:dyDescent="0.25">
      <c r="A135" s="10" t="s">
        <v>823</v>
      </c>
      <c r="B135" s="10"/>
      <c r="C135" s="10" t="s">
        <v>853</v>
      </c>
      <c r="D135" s="10"/>
      <c r="E135" s="12" t="s">
        <v>2608</v>
      </c>
      <c r="F135" s="12"/>
      <c r="G135" s="12"/>
      <c r="H135" s="10" t="s">
        <v>815</v>
      </c>
      <c r="I135" s="10" t="s">
        <v>256</v>
      </c>
      <c r="J135" s="10"/>
      <c r="K135" s="10"/>
      <c r="L135" s="10"/>
      <c r="M135" s="10"/>
      <c r="N135" s="10"/>
      <c r="O135" s="10"/>
      <c r="P135" s="10" t="s">
        <v>829</v>
      </c>
      <c r="Q135" s="10"/>
      <c r="R135" s="10" t="s">
        <v>856</v>
      </c>
      <c r="S135" s="10"/>
      <c r="T135" s="10" t="s">
        <v>857</v>
      </c>
      <c r="U135" s="10"/>
      <c r="V135" s="10" t="s">
        <v>858</v>
      </c>
      <c r="W135" s="10"/>
      <c r="X135" s="10" t="s">
        <v>3135</v>
      </c>
      <c r="Y135" s="10"/>
      <c r="Z135" s="10"/>
      <c r="AA135" s="10"/>
    </row>
    <row r="136" spans="1:27" ht="48.6" customHeight="1" x14ac:dyDescent="0.25">
      <c r="A136" s="10" t="s">
        <v>825</v>
      </c>
      <c r="B136" s="10"/>
      <c r="C136" s="10" t="s">
        <v>2610</v>
      </c>
      <c r="D136" s="10"/>
      <c r="E136" s="12" t="s">
        <v>2611</v>
      </c>
      <c r="F136" s="12"/>
      <c r="G136" s="12"/>
      <c r="H136" s="10" t="s">
        <v>843</v>
      </c>
      <c r="I136" s="10" t="s">
        <v>1115</v>
      </c>
      <c r="J136" s="10"/>
      <c r="K136" s="10"/>
      <c r="L136" s="10"/>
      <c r="M136" s="10"/>
      <c r="N136" s="10"/>
      <c r="O136" s="10"/>
      <c r="P136" s="10" t="s">
        <v>2239</v>
      </c>
      <c r="Q136" s="10"/>
      <c r="R136" s="10" t="s">
        <v>2612</v>
      </c>
      <c r="S136" s="10"/>
      <c r="T136" s="10" t="s">
        <v>245</v>
      </c>
      <c r="U136" s="10"/>
      <c r="V136" s="10" t="s">
        <v>2613</v>
      </c>
      <c r="W136" s="10"/>
      <c r="X136" s="10" t="s">
        <v>3136</v>
      </c>
      <c r="Y136" s="10"/>
      <c r="Z136" s="10"/>
      <c r="AA136" s="10"/>
    </row>
    <row r="137" spans="1:27" ht="14.1" customHeight="1" x14ac:dyDescent="0.25">
      <c r="A137" s="10" t="s">
        <v>832</v>
      </c>
      <c r="B137" s="10"/>
      <c r="C137" s="10" t="s">
        <v>838</v>
      </c>
      <c r="D137" s="10"/>
      <c r="E137" s="12" t="s">
        <v>839</v>
      </c>
      <c r="F137" s="12"/>
      <c r="G137" s="12"/>
      <c r="H137" s="10" t="s">
        <v>234</v>
      </c>
      <c r="I137" s="10" t="s">
        <v>34</v>
      </c>
      <c r="J137" s="10"/>
      <c r="K137" s="10"/>
      <c r="L137" s="10"/>
      <c r="M137" s="10"/>
      <c r="N137" s="10"/>
      <c r="O137" s="10"/>
      <c r="P137" s="10" t="s">
        <v>34</v>
      </c>
      <c r="Q137" s="10"/>
      <c r="R137" s="10"/>
      <c r="S137" s="10"/>
      <c r="T137" s="10"/>
      <c r="U137" s="10"/>
      <c r="V137" s="10" t="s">
        <v>34</v>
      </c>
      <c r="W137" s="10"/>
      <c r="X137" s="10" t="s">
        <v>34</v>
      </c>
      <c r="Y137" s="10"/>
      <c r="Z137" s="10"/>
      <c r="AA137" s="10"/>
    </row>
    <row r="138" spans="1:27" ht="25.5" customHeight="1" x14ac:dyDescent="0.25">
      <c r="A138" s="10" t="s">
        <v>834</v>
      </c>
      <c r="B138" s="10"/>
      <c r="C138" s="10" t="s">
        <v>841</v>
      </c>
      <c r="D138" s="10"/>
      <c r="E138" s="12" t="s">
        <v>842</v>
      </c>
      <c r="F138" s="12"/>
      <c r="G138" s="12"/>
      <c r="H138" s="10" t="s">
        <v>843</v>
      </c>
      <c r="I138" s="10" t="s">
        <v>34</v>
      </c>
      <c r="J138" s="10"/>
      <c r="K138" s="10"/>
      <c r="L138" s="10"/>
      <c r="M138" s="10"/>
      <c r="N138" s="10"/>
      <c r="O138" s="10"/>
      <c r="P138" s="10" t="s">
        <v>34</v>
      </c>
      <c r="Q138" s="10"/>
      <c r="R138" s="10"/>
      <c r="S138" s="10"/>
      <c r="T138" s="10"/>
      <c r="U138" s="10"/>
      <c r="V138" s="10" t="s">
        <v>34</v>
      </c>
      <c r="W138" s="10"/>
      <c r="X138" s="10" t="s">
        <v>34</v>
      </c>
      <c r="Y138" s="10"/>
      <c r="Z138" s="10"/>
      <c r="AA138" s="10"/>
    </row>
    <row r="139" spans="1:27" ht="14.1" customHeight="1" x14ac:dyDescent="0.25">
      <c r="A139" s="10" t="s">
        <v>837</v>
      </c>
      <c r="B139" s="10"/>
      <c r="C139" s="10" t="s">
        <v>845</v>
      </c>
      <c r="D139" s="10"/>
      <c r="E139" s="12" t="s">
        <v>846</v>
      </c>
      <c r="F139" s="12"/>
      <c r="G139" s="12"/>
      <c r="H139" s="10" t="s">
        <v>307</v>
      </c>
      <c r="I139" s="10" t="s">
        <v>34</v>
      </c>
      <c r="J139" s="10"/>
      <c r="K139" s="10"/>
      <c r="L139" s="10"/>
      <c r="M139" s="10"/>
      <c r="N139" s="10"/>
      <c r="O139" s="10"/>
      <c r="P139" s="10" t="s">
        <v>34</v>
      </c>
      <c r="Q139" s="10"/>
      <c r="R139" s="10"/>
      <c r="S139" s="10"/>
      <c r="T139" s="10"/>
      <c r="U139" s="10"/>
      <c r="V139" s="10" t="s">
        <v>34</v>
      </c>
      <c r="W139" s="10"/>
      <c r="X139" s="10" t="s">
        <v>34</v>
      </c>
      <c r="Y139" s="10"/>
      <c r="Z139" s="10"/>
      <c r="AA139" s="10"/>
    </row>
    <row r="140" spans="1:27" ht="14.1" customHeight="1" x14ac:dyDescent="0.25">
      <c r="A140" s="10" t="s">
        <v>840</v>
      </c>
      <c r="B140" s="10"/>
      <c r="C140" s="10" t="s">
        <v>576</v>
      </c>
      <c r="D140" s="10"/>
      <c r="E140" s="12" t="s">
        <v>577</v>
      </c>
      <c r="F140" s="12"/>
      <c r="G140" s="12"/>
      <c r="H140" s="10" t="s">
        <v>307</v>
      </c>
      <c r="I140" s="10" t="s">
        <v>34</v>
      </c>
      <c r="J140" s="10"/>
      <c r="K140" s="10"/>
      <c r="L140" s="10"/>
      <c r="M140" s="10"/>
      <c r="N140" s="10"/>
      <c r="O140" s="10"/>
      <c r="P140" s="10" t="s">
        <v>34</v>
      </c>
      <c r="Q140" s="10"/>
      <c r="R140" s="10"/>
      <c r="S140" s="10"/>
      <c r="T140" s="10"/>
      <c r="U140" s="10"/>
      <c r="V140" s="10" t="s">
        <v>34</v>
      </c>
      <c r="W140" s="10"/>
      <c r="X140" s="10" t="s">
        <v>34</v>
      </c>
      <c r="Y140" s="10"/>
      <c r="Z140" s="10"/>
      <c r="AA140" s="10"/>
    </row>
    <row r="141" spans="1:27" ht="14.1" customHeight="1" x14ac:dyDescent="0.25">
      <c r="A141" s="10"/>
      <c r="B141" s="10"/>
      <c r="C141" s="10"/>
      <c r="D141" s="10"/>
      <c r="E141" s="12" t="s">
        <v>278</v>
      </c>
      <c r="F141" s="12"/>
      <c r="G141" s="12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 t="s">
        <v>3137</v>
      </c>
      <c r="Y141" s="10"/>
      <c r="Z141" s="10"/>
      <c r="AA141" s="10"/>
    </row>
    <row r="142" spans="1:27" ht="36.950000000000003" customHeight="1" x14ac:dyDescent="0.25">
      <c r="A142" s="10"/>
      <c r="B142" s="10"/>
      <c r="C142" s="10" t="s">
        <v>280</v>
      </c>
      <c r="D142" s="10"/>
      <c r="E142" s="12" t="s">
        <v>281</v>
      </c>
      <c r="F142" s="12"/>
      <c r="G142" s="12"/>
      <c r="H142" s="10" t="s">
        <v>282</v>
      </c>
      <c r="I142" s="10" t="s">
        <v>283</v>
      </c>
      <c r="J142" s="10"/>
      <c r="K142" s="10"/>
      <c r="L142" s="10"/>
      <c r="M142" s="10"/>
      <c r="N142" s="10"/>
      <c r="O142" s="10"/>
      <c r="P142" s="10" t="s">
        <v>283</v>
      </c>
      <c r="Q142" s="10"/>
      <c r="R142" s="10"/>
      <c r="S142" s="10"/>
      <c r="T142" s="10"/>
      <c r="U142" s="10"/>
      <c r="V142" s="10"/>
      <c r="W142" s="10"/>
      <c r="X142" s="10" t="s">
        <v>3138</v>
      </c>
      <c r="Y142" s="10"/>
      <c r="Z142" s="10"/>
      <c r="AA142" s="10"/>
    </row>
    <row r="143" spans="1:27" ht="36.950000000000003" customHeight="1" x14ac:dyDescent="0.25">
      <c r="A143" s="10"/>
      <c r="B143" s="10"/>
      <c r="C143" s="10" t="s">
        <v>285</v>
      </c>
      <c r="D143" s="10"/>
      <c r="E143" s="12" t="s">
        <v>286</v>
      </c>
      <c r="F143" s="12"/>
      <c r="G143" s="12"/>
      <c r="H143" s="10" t="s">
        <v>282</v>
      </c>
      <c r="I143" s="10" t="s">
        <v>287</v>
      </c>
      <c r="J143" s="10"/>
      <c r="K143" s="10"/>
      <c r="L143" s="10"/>
      <c r="M143" s="10"/>
      <c r="N143" s="10"/>
      <c r="O143" s="10"/>
      <c r="P143" s="10" t="s">
        <v>287</v>
      </c>
      <c r="Q143" s="10"/>
      <c r="R143" s="10"/>
      <c r="S143" s="10"/>
      <c r="T143" s="10"/>
      <c r="U143" s="10"/>
      <c r="V143" s="10"/>
      <c r="W143" s="10"/>
      <c r="X143" s="10" t="s">
        <v>3139</v>
      </c>
      <c r="Y143" s="10"/>
      <c r="Z143" s="10"/>
      <c r="AA143" s="10"/>
    </row>
    <row r="144" spans="1:27" ht="14.1" customHeight="1" x14ac:dyDescent="0.25">
      <c r="A144" s="10"/>
      <c r="B144" s="10"/>
      <c r="C144" s="10"/>
      <c r="D144" s="10"/>
      <c r="E144" s="13" t="s">
        <v>289</v>
      </c>
      <c r="F144" s="13"/>
      <c r="G144" s="13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 t="s">
        <v>2618</v>
      </c>
      <c r="W144" s="10"/>
      <c r="X144" s="10" t="s">
        <v>3140</v>
      </c>
      <c r="Y144" s="10"/>
      <c r="Z144" s="10"/>
      <c r="AA144" s="10"/>
    </row>
    <row r="145" spans="1:27" ht="48.6" customHeight="1" x14ac:dyDescent="0.25">
      <c r="A145" s="10" t="s">
        <v>29</v>
      </c>
      <c r="B145" s="10"/>
      <c r="C145" s="10" t="s">
        <v>865</v>
      </c>
      <c r="D145" s="10"/>
      <c r="E145" s="12" t="s">
        <v>3141</v>
      </c>
      <c r="F145" s="12"/>
      <c r="G145" s="12"/>
      <c r="H145" s="10" t="s">
        <v>843</v>
      </c>
      <c r="I145" s="10" t="s">
        <v>3142</v>
      </c>
      <c r="J145" s="10"/>
      <c r="K145" s="10"/>
      <c r="L145" s="10"/>
      <c r="M145" s="10"/>
      <c r="N145" s="10"/>
      <c r="O145" s="10"/>
      <c r="P145" s="10" t="s">
        <v>3142</v>
      </c>
      <c r="Q145" s="10"/>
      <c r="R145" s="10" t="s">
        <v>868</v>
      </c>
      <c r="S145" s="10"/>
      <c r="T145" s="10" t="s">
        <v>869</v>
      </c>
      <c r="U145" s="10"/>
      <c r="V145" s="10" t="s">
        <v>870</v>
      </c>
      <c r="W145" s="10"/>
      <c r="X145" s="10" t="s">
        <v>3143</v>
      </c>
      <c r="Y145" s="10"/>
      <c r="Z145" s="10"/>
      <c r="AA145" s="10"/>
    </row>
    <row r="146" spans="1:27" ht="14.1" customHeight="1" x14ac:dyDescent="0.25">
      <c r="A146" s="10"/>
      <c r="B146" s="10"/>
      <c r="C146" s="10"/>
      <c r="D146" s="10"/>
      <c r="E146" s="13" t="s">
        <v>289</v>
      </c>
      <c r="F146" s="13"/>
      <c r="G146" s="13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 t="s">
        <v>3143</v>
      </c>
      <c r="Y146" s="10"/>
      <c r="Z146" s="10"/>
      <c r="AA146" s="10"/>
    </row>
    <row r="147" spans="1:27" ht="25.5" customHeight="1" x14ac:dyDescent="0.25">
      <c r="A147" s="10" t="s">
        <v>70</v>
      </c>
      <c r="B147" s="10"/>
      <c r="C147" s="10" t="s">
        <v>872</v>
      </c>
      <c r="D147" s="10"/>
      <c r="E147" s="12" t="s">
        <v>873</v>
      </c>
      <c r="F147" s="12"/>
      <c r="G147" s="12"/>
      <c r="H147" s="10" t="s">
        <v>234</v>
      </c>
      <c r="I147" s="10" t="s">
        <v>136</v>
      </c>
      <c r="J147" s="10"/>
      <c r="K147" s="10"/>
      <c r="L147" s="10"/>
      <c r="M147" s="10"/>
      <c r="N147" s="10"/>
      <c r="O147" s="10"/>
      <c r="P147" s="10" t="s">
        <v>136</v>
      </c>
      <c r="Q147" s="10"/>
      <c r="R147" s="10" t="s">
        <v>874</v>
      </c>
      <c r="S147" s="10"/>
      <c r="T147" s="10" t="s">
        <v>875</v>
      </c>
      <c r="U147" s="10"/>
      <c r="V147" s="10" t="s">
        <v>876</v>
      </c>
      <c r="W147" s="10"/>
      <c r="X147" s="10" t="s">
        <v>3144</v>
      </c>
      <c r="Y147" s="10"/>
      <c r="Z147" s="10"/>
      <c r="AA147" s="10"/>
    </row>
    <row r="148" spans="1:27" ht="14.1" customHeight="1" x14ac:dyDescent="0.25">
      <c r="A148" s="10"/>
      <c r="B148" s="10"/>
      <c r="C148" s="10"/>
      <c r="D148" s="10"/>
      <c r="E148" s="13" t="s">
        <v>289</v>
      </c>
      <c r="F148" s="13"/>
      <c r="G148" s="13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 t="s">
        <v>3144</v>
      </c>
      <c r="Y148" s="10"/>
      <c r="Z148" s="10"/>
      <c r="AA148" s="10"/>
    </row>
    <row r="149" spans="1:27" ht="105.95" customHeight="1" x14ac:dyDescent="0.25">
      <c r="A149" s="10" t="s">
        <v>96</v>
      </c>
      <c r="B149" s="10"/>
      <c r="C149" s="10" t="s">
        <v>878</v>
      </c>
      <c r="D149" s="10"/>
      <c r="E149" s="12" t="s">
        <v>879</v>
      </c>
      <c r="F149" s="12"/>
      <c r="G149" s="12"/>
      <c r="H149" s="10" t="s">
        <v>507</v>
      </c>
      <c r="I149" s="10" t="s">
        <v>136</v>
      </c>
      <c r="J149" s="10"/>
      <c r="K149" s="10"/>
      <c r="L149" s="10"/>
      <c r="M149" s="10"/>
      <c r="N149" s="10"/>
      <c r="O149" s="10"/>
      <c r="P149" s="10" t="s">
        <v>136</v>
      </c>
      <c r="Q149" s="10"/>
      <c r="R149" s="10" t="s">
        <v>880</v>
      </c>
      <c r="S149" s="10"/>
      <c r="T149" s="10" t="s">
        <v>875</v>
      </c>
      <c r="U149" s="10"/>
      <c r="V149" s="10" t="s">
        <v>881</v>
      </c>
      <c r="W149" s="10"/>
      <c r="X149" s="10" t="s">
        <v>3145</v>
      </c>
      <c r="Y149" s="10"/>
      <c r="Z149" s="10"/>
      <c r="AA149" s="10"/>
    </row>
    <row r="150" spans="1:27" ht="14.1" customHeight="1" x14ac:dyDescent="0.25">
      <c r="A150" s="10"/>
      <c r="B150" s="10"/>
      <c r="C150" s="10"/>
      <c r="D150" s="10"/>
      <c r="E150" s="13" t="s">
        <v>289</v>
      </c>
      <c r="F150" s="13"/>
      <c r="G150" s="13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 t="s">
        <v>3145</v>
      </c>
      <c r="Y150" s="10"/>
      <c r="Z150" s="10"/>
      <c r="AA150" s="10"/>
    </row>
    <row r="151" spans="1:27" ht="25.5" customHeight="1" x14ac:dyDescent="0.25">
      <c r="A151" s="10" t="s">
        <v>100</v>
      </c>
      <c r="B151" s="10"/>
      <c r="C151" s="10" t="s">
        <v>318</v>
      </c>
      <c r="D151" s="10"/>
      <c r="E151" s="12" t="s">
        <v>319</v>
      </c>
      <c r="F151" s="12"/>
      <c r="G151" s="12"/>
      <c r="H151" s="10" t="s">
        <v>234</v>
      </c>
      <c r="I151" s="10" t="s">
        <v>136</v>
      </c>
      <c r="J151" s="10"/>
      <c r="K151" s="10"/>
      <c r="L151" s="10"/>
      <c r="M151" s="10"/>
      <c r="N151" s="10"/>
      <c r="O151" s="10"/>
      <c r="P151" s="10" t="s">
        <v>136</v>
      </c>
      <c r="Q151" s="10"/>
      <c r="R151" s="10" t="s">
        <v>320</v>
      </c>
      <c r="S151" s="10"/>
      <c r="T151" s="10" t="s">
        <v>321</v>
      </c>
      <c r="U151" s="10"/>
      <c r="V151" s="10" t="s">
        <v>322</v>
      </c>
      <c r="W151" s="10"/>
      <c r="X151" s="10" t="s">
        <v>3146</v>
      </c>
      <c r="Y151" s="10"/>
      <c r="Z151" s="10"/>
      <c r="AA151" s="10"/>
    </row>
    <row r="152" spans="1:27" ht="14.1" customHeight="1" x14ac:dyDescent="0.25">
      <c r="A152" s="10"/>
      <c r="B152" s="10"/>
      <c r="C152" s="10"/>
      <c r="D152" s="10"/>
      <c r="E152" s="13" t="s">
        <v>289</v>
      </c>
      <c r="F152" s="13"/>
      <c r="G152" s="13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 t="s">
        <v>3146</v>
      </c>
      <c r="Y152" s="10"/>
      <c r="Z152" s="10"/>
      <c r="AA152" s="10"/>
    </row>
    <row r="153" spans="1:27" ht="25.5" customHeight="1" x14ac:dyDescent="0.25">
      <c r="A153" s="10" t="s">
        <v>104</v>
      </c>
      <c r="B153" s="10"/>
      <c r="C153" s="10" t="s">
        <v>890</v>
      </c>
      <c r="D153" s="10"/>
      <c r="E153" s="12" t="s">
        <v>2626</v>
      </c>
      <c r="F153" s="12"/>
      <c r="G153" s="12"/>
      <c r="H153" s="10" t="s">
        <v>234</v>
      </c>
      <c r="I153" s="10" t="s">
        <v>136</v>
      </c>
      <c r="J153" s="10"/>
      <c r="K153" s="10"/>
      <c r="L153" s="10"/>
      <c r="M153" s="10"/>
      <c r="N153" s="10"/>
      <c r="O153" s="10"/>
      <c r="P153" s="10" t="s">
        <v>136</v>
      </c>
      <c r="Q153" s="10"/>
      <c r="R153" s="10" t="s">
        <v>893</v>
      </c>
      <c r="S153" s="10"/>
      <c r="T153" s="10" t="s">
        <v>782</v>
      </c>
      <c r="U153" s="10"/>
      <c r="V153" s="10" t="s">
        <v>894</v>
      </c>
      <c r="W153" s="10"/>
      <c r="X153" s="10" t="s">
        <v>3147</v>
      </c>
      <c r="Y153" s="10"/>
      <c r="Z153" s="10"/>
      <c r="AA153" s="10"/>
    </row>
    <row r="154" spans="1:27" ht="14.1" customHeight="1" x14ac:dyDescent="0.25">
      <c r="A154" s="10"/>
      <c r="B154" s="10"/>
      <c r="C154" s="10"/>
      <c r="D154" s="10"/>
      <c r="E154" s="13" t="s">
        <v>289</v>
      </c>
      <c r="F154" s="13"/>
      <c r="G154" s="13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 t="s">
        <v>3147</v>
      </c>
      <c r="Y154" s="10"/>
      <c r="Z154" s="10"/>
      <c r="AA154" s="10"/>
    </row>
    <row r="155" spans="1:27" ht="83.1" customHeight="1" x14ac:dyDescent="0.25">
      <c r="A155" s="10" t="s">
        <v>116</v>
      </c>
      <c r="B155" s="10"/>
      <c r="C155" s="10" t="s">
        <v>896</v>
      </c>
      <c r="D155" s="10"/>
      <c r="E155" s="12" t="s">
        <v>3148</v>
      </c>
      <c r="F155" s="12"/>
      <c r="G155" s="12"/>
      <c r="H155" s="10" t="s">
        <v>307</v>
      </c>
      <c r="I155" s="10" t="s">
        <v>1498</v>
      </c>
      <c r="J155" s="10"/>
      <c r="K155" s="10"/>
      <c r="L155" s="10"/>
      <c r="M155" s="10"/>
      <c r="N155" s="10"/>
      <c r="O155" s="10"/>
      <c r="P155" s="10" t="s">
        <v>1498</v>
      </c>
      <c r="Q155" s="10"/>
      <c r="R155" s="10" t="s">
        <v>899</v>
      </c>
      <c r="S155" s="10"/>
      <c r="T155" s="10" t="s">
        <v>567</v>
      </c>
      <c r="U155" s="10"/>
      <c r="V155" s="10" t="s">
        <v>900</v>
      </c>
      <c r="W155" s="10"/>
      <c r="X155" s="10" t="s">
        <v>3149</v>
      </c>
      <c r="Y155" s="10"/>
      <c r="Z155" s="10"/>
      <c r="AA155" s="10"/>
    </row>
    <row r="156" spans="1:27" ht="14.1" customHeight="1" x14ac:dyDescent="0.25">
      <c r="A156" s="10"/>
      <c r="B156" s="10"/>
      <c r="C156" s="10"/>
      <c r="D156" s="10"/>
      <c r="E156" s="13" t="s">
        <v>289</v>
      </c>
      <c r="F156" s="13"/>
      <c r="G156" s="13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 t="s">
        <v>3149</v>
      </c>
      <c r="Y156" s="10"/>
      <c r="Z156" s="10"/>
      <c r="AA156" s="10"/>
    </row>
    <row r="157" spans="1:27" ht="48.6" customHeight="1" x14ac:dyDescent="0.25">
      <c r="A157" s="10" t="s">
        <v>120</v>
      </c>
      <c r="B157" s="10"/>
      <c r="C157" s="10" t="s">
        <v>902</v>
      </c>
      <c r="D157" s="10"/>
      <c r="E157" s="12" t="s">
        <v>3150</v>
      </c>
      <c r="F157" s="12"/>
      <c r="G157" s="12"/>
      <c r="H157" s="10" t="s">
        <v>815</v>
      </c>
      <c r="I157" s="10" t="s">
        <v>1168</v>
      </c>
      <c r="J157" s="10"/>
      <c r="K157" s="10"/>
      <c r="L157" s="10"/>
      <c r="M157" s="10"/>
      <c r="N157" s="10"/>
      <c r="O157" s="10"/>
      <c r="P157" s="10" t="s">
        <v>1168</v>
      </c>
      <c r="Q157" s="10"/>
      <c r="R157" s="10" t="s">
        <v>904</v>
      </c>
      <c r="S157" s="10"/>
      <c r="T157" s="10" t="s">
        <v>48</v>
      </c>
      <c r="U157" s="10"/>
      <c r="V157" s="10" t="s">
        <v>905</v>
      </c>
      <c r="W157" s="10"/>
      <c r="X157" s="10" t="s">
        <v>3151</v>
      </c>
      <c r="Y157" s="10"/>
      <c r="Z157" s="10"/>
      <c r="AA157" s="10"/>
    </row>
    <row r="158" spans="1:27" ht="14.1" customHeight="1" x14ac:dyDescent="0.25">
      <c r="A158" s="10"/>
      <c r="B158" s="10"/>
      <c r="C158" s="10"/>
      <c r="D158" s="10"/>
      <c r="E158" s="13" t="s">
        <v>289</v>
      </c>
      <c r="F158" s="13"/>
      <c r="G158" s="13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 t="s">
        <v>3151</v>
      </c>
      <c r="Y158" s="10"/>
      <c r="Z158" s="10"/>
      <c r="AA158" s="10"/>
    </row>
    <row r="159" spans="1:27" ht="71.45" customHeight="1" x14ac:dyDescent="0.25">
      <c r="A159" s="10" t="s">
        <v>124</v>
      </c>
      <c r="B159" s="10"/>
      <c r="C159" s="10" t="s">
        <v>2632</v>
      </c>
      <c r="D159" s="10"/>
      <c r="E159" s="12" t="s">
        <v>2633</v>
      </c>
      <c r="F159" s="12"/>
      <c r="G159" s="12"/>
      <c r="H159" s="10" t="s">
        <v>234</v>
      </c>
      <c r="I159" s="10" t="s">
        <v>100</v>
      </c>
      <c r="J159" s="10"/>
      <c r="K159" s="10"/>
      <c r="L159" s="10"/>
      <c r="M159" s="10"/>
      <c r="N159" s="10"/>
      <c r="O159" s="10"/>
      <c r="P159" s="10" t="s">
        <v>100</v>
      </c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</row>
    <row r="160" spans="1:27" ht="71.45" customHeight="1" x14ac:dyDescent="0.25">
      <c r="A160" s="10"/>
      <c r="B160" s="10"/>
      <c r="C160" s="10" t="s">
        <v>236</v>
      </c>
      <c r="D160" s="10"/>
      <c r="E160" s="12" t="s">
        <v>237</v>
      </c>
      <c r="F160" s="12"/>
      <c r="G160" s="12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</row>
    <row r="161" spans="1:27" ht="163.5" customHeight="1" x14ac:dyDescent="0.25">
      <c r="A161" s="10"/>
      <c r="B161" s="10"/>
      <c r="C161" s="10" t="s">
        <v>238</v>
      </c>
      <c r="D161" s="10"/>
      <c r="E161" s="12" t="s">
        <v>239</v>
      </c>
      <c r="F161" s="12"/>
      <c r="G161" s="12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</row>
    <row r="162" spans="1:27" ht="14.1" customHeight="1" x14ac:dyDescent="0.25">
      <c r="A162" s="10"/>
      <c r="B162" s="10"/>
      <c r="C162" s="11" t="s">
        <v>9</v>
      </c>
      <c r="D162" s="11"/>
      <c r="E162" s="12" t="s">
        <v>240</v>
      </c>
      <c r="F162" s="12"/>
      <c r="G162" s="12"/>
      <c r="H162" s="10" t="s">
        <v>213</v>
      </c>
      <c r="I162" s="10"/>
      <c r="J162" s="10"/>
      <c r="K162" s="10"/>
      <c r="L162" s="10"/>
      <c r="M162" s="10"/>
      <c r="N162" s="10"/>
      <c r="O162" s="10"/>
      <c r="P162" s="10" t="s">
        <v>3152</v>
      </c>
      <c r="Q162" s="10"/>
      <c r="R162" s="10"/>
      <c r="S162" s="10"/>
      <c r="T162" s="10"/>
      <c r="U162" s="10"/>
      <c r="V162" s="10"/>
      <c r="W162" s="10"/>
      <c r="X162" s="10" t="s">
        <v>3153</v>
      </c>
      <c r="Y162" s="10"/>
      <c r="Z162" s="10"/>
      <c r="AA162" s="10"/>
    </row>
    <row r="163" spans="1:27" ht="14.1" customHeight="1" x14ac:dyDescent="0.25">
      <c r="A163" s="10"/>
      <c r="B163" s="10"/>
      <c r="C163" s="10" t="s">
        <v>911</v>
      </c>
      <c r="D163" s="10"/>
      <c r="E163" s="12" t="s">
        <v>912</v>
      </c>
      <c r="F163" s="12"/>
      <c r="G163" s="12"/>
      <c r="H163" s="10" t="s">
        <v>213</v>
      </c>
      <c r="I163" s="10" t="s">
        <v>381</v>
      </c>
      <c r="J163" s="10"/>
      <c r="K163" s="10"/>
      <c r="L163" s="10" t="s">
        <v>246</v>
      </c>
      <c r="M163" s="10"/>
      <c r="N163" s="10"/>
      <c r="O163" s="10"/>
      <c r="P163" s="10" t="s">
        <v>3152</v>
      </c>
      <c r="Q163" s="10"/>
      <c r="R163" s="10"/>
      <c r="S163" s="10"/>
      <c r="T163" s="10"/>
      <c r="U163" s="10"/>
      <c r="V163" s="10" t="s">
        <v>914</v>
      </c>
      <c r="W163" s="10"/>
      <c r="X163" s="10" t="s">
        <v>3153</v>
      </c>
      <c r="Y163" s="10"/>
      <c r="Z163" s="10"/>
      <c r="AA163" s="10"/>
    </row>
    <row r="164" spans="1:27" ht="14.1" customHeight="1" x14ac:dyDescent="0.25">
      <c r="A164" s="10"/>
      <c r="B164" s="10"/>
      <c r="C164" s="11" t="s">
        <v>23</v>
      </c>
      <c r="D164" s="11"/>
      <c r="E164" s="12" t="s">
        <v>248</v>
      </c>
      <c r="F164" s="12"/>
      <c r="G164" s="12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 t="s">
        <v>3154</v>
      </c>
      <c r="Y164" s="10"/>
      <c r="Z164" s="10"/>
      <c r="AA164" s="10"/>
    </row>
    <row r="165" spans="1:27" ht="14.1" customHeight="1" x14ac:dyDescent="0.25">
      <c r="A165" s="10"/>
      <c r="B165" s="10"/>
      <c r="C165" s="11"/>
      <c r="D165" s="11"/>
      <c r="E165" s="12" t="s">
        <v>250</v>
      </c>
      <c r="F165" s="12"/>
      <c r="G165" s="12"/>
      <c r="H165" s="10" t="s">
        <v>213</v>
      </c>
      <c r="I165" s="10"/>
      <c r="J165" s="10"/>
      <c r="K165" s="10"/>
      <c r="L165" s="10"/>
      <c r="M165" s="10"/>
      <c r="N165" s="10"/>
      <c r="O165" s="10"/>
      <c r="P165" s="10" t="s">
        <v>3155</v>
      </c>
      <c r="Q165" s="10"/>
      <c r="R165" s="10"/>
      <c r="S165" s="10"/>
      <c r="T165" s="10"/>
      <c r="U165" s="10"/>
      <c r="V165" s="10"/>
      <c r="W165" s="10"/>
      <c r="X165" s="10" t="s">
        <v>3156</v>
      </c>
      <c r="Y165" s="10"/>
      <c r="Z165" s="10"/>
      <c r="AA165" s="10"/>
    </row>
    <row r="166" spans="1:27" ht="25.5" customHeight="1" x14ac:dyDescent="0.25">
      <c r="A166" s="10"/>
      <c r="B166" s="10"/>
      <c r="C166" s="10" t="s">
        <v>253</v>
      </c>
      <c r="D166" s="10"/>
      <c r="E166" s="12" t="s">
        <v>254</v>
      </c>
      <c r="F166" s="12"/>
      <c r="G166" s="12"/>
      <c r="H166" s="10" t="s">
        <v>255</v>
      </c>
      <c r="I166" s="10" t="s">
        <v>1335</v>
      </c>
      <c r="J166" s="10"/>
      <c r="K166" s="10"/>
      <c r="L166" s="10" t="s">
        <v>257</v>
      </c>
      <c r="M166" s="10"/>
      <c r="N166" s="10"/>
      <c r="O166" s="10"/>
      <c r="P166" s="10" t="s">
        <v>425</v>
      </c>
      <c r="Q166" s="10"/>
      <c r="R166" s="10" t="s">
        <v>259</v>
      </c>
      <c r="S166" s="10"/>
      <c r="T166" s="10" t="s">
        <v>260</v>
      </c>
      <c r="U166" s="10"/>
      <c r="V166" s="10" t="s">
        <v>261</v>
      </c>
      <c r="W166" s="10"/>
      <c r="X166" s="10" t="s">
        <v>3157</v>
      </c>
      <c r="Y166" s="10"/>
      <c r="Z166" s="10"/>
      <c r="AA166" s="10"/>
    </row>
    <row r="167" spans="1:27" ht="25.5" customHeight="1" x14ac:dyDescent="0.25">
      <c r="A167" s="10"/>
      <c r="B167" s="10"/>
      <c r="C167" s="10" t="s">
        <v>263</v>
      </c>
      <c r="D167" s="10"/>
      <c r="E167" s="12" t="s">
        <v>264</v>
      </c>
      <c r="F167" s="12"/>
      <c r="G167" s="12"/>
      <c r="H167" s="10" t="s">
        <v>213</v>
      </c>
      <c r="I167" s="10" t="s">
        <v>1335</v>
      </c>
      <c r="J167" s="10"/>
      <c r="K167" s="10"/>
      <c r="L167" s="10" t="s">
        <v>257</v>
      </c>
      <c r="M167" s="10"/>
      <c r="N167" s="10"/>
      <c r="O167" s="10"/>
      <c r="P167" s="10" t="s">
        <v>425</v>
      </c>
      <c r="Q167" s="10"/>
      <c r="R167" s="10"/>
      <c r="S167" s="10"/>
      <c r="T167" s="10"/>
      <c r="U167" s="10"/>
      <c r="V167" s="10" t="s">
        <v>265</v>
      </c>
      <c r="W167" s="10"/>
      <c r="X167" s="10" t="s">
        <v>426</v>
      </c>
      <c r="Y167" s="10"/>
      <c r="Z167" s="10"/>
      <c r="AA167" s="10"/>
    </row>
    <row r="168" spans="1:27" ht="48.6" customHeight="1" x14ac:dyDescent="0.25">
      <c r="A168" s="10"/>
      <c r="B168" s="10"/>
      <c r="C168" s="10" t="s">
        <v>348</v>
      </c>
      <c r="D168" s="10"/>
      <c r="E168" s="12" t="s">
        <v>349</v>
      </c>
      <c r="F168" s="12"/>
      <c r="G168" s="12"/>
      <c r="H168" s="10" t="s">
        <v>255</v>
      </c>
      <c r="I168" s="10" t="s">
        <v>2640</v>
      </c>
      <c r="J168" s="10"/>
      <c r="K168" s="10"/>
      <c r="L168" s="10" t="s">
        <v>257</v>
      </c>
      <c r="M168" s="10"/>
      <c r="N168" s="10"/>
      <c r="O168" s="10"/>
      <c r="P168" s="10" t="s">
        <v>3158</v>
      </c>
      <c r="Q168" s="10"/>
      <c r="R168" s="10"/>
      <c r="S168" s="10"/>
      <c r="T168" s="10"/>
      <c r="U168" s="10"/>
      <c r="V168" s="10" t="s">
        <v>352</v>
      </c>
      <c r="W168" s="10"/>
      <c r="X168" s="10" t="s">
        <v>3159</v>
      </c>
      <c r="Y168" s="10"/>
      <c r="Z168" s="10"/>
      <c r="AA168" s="10"/>
    </row>
    <row r="169" spans="1:27" ht="25.5" customHeight="1" x14ac:dyDescent="0.25">
      <c r="A169" s="10"/>
      <c r="B169" s="10"/>
      <c r="C169" s="10" t="s">
        <v>354</v>
      </c>
      <c r="D169" s="10"/>
      <c r="E169" s="12" t="s">
        <v>355</v>
      </c>
      <c r="F169" s="12"/>
      <c r="G169" s="12"/>
      <c r="H169" s="10" t="s">
        <v>213</v>
      </c>
      <c r="I169" s="10" t="s">
        <v>2640</v>
      </c>
      <c r="J169" s="10"/>
      <c r="K169" s="10"/>
      <c r="L169" s="10" t="s">
        <v>257</v>
      </c>
      <c r="M169" s="10"/>
      <c r="N169" s="10"/>
      <c r="O169" s="10"/>
      <c r="P169" s="10" t="s">
        <v>3158</v>
      </c>
      <c r="Q169" s="10"/>
      <c r="R169" s="10"/>
      <c r="S169" s="10"/>
      <c r="T169" s="10"/>
      <c r="U169" s="10"/>
      <c r="V169" s="10" t="s">
        <v>356</v>
      </c>
      <c r="W169" s="10"/>
      <c r="X169" s="10" t="s">
        <v>3160</v>
      </c>
      <c r="Y169" s="10"/>
      <c r="Z169" s="10"/>
      <c r="AA169" s="10"/>
    </row>
    <row r="170" spans="1:27" ht="14.1" customHeight="1" x14ac:dyDescent="0.25">
      <c r="A170" s="10"/>
      <c r="B170" s="10"/>
      <c r="C170" s="11" t="s">
        <v>25</v>
      </c>
      <c r="D170" s="11"/>
      <c r="E170" s="12" t="s">
        <v>304</v>
      </c>
      <c r="F170" s="12"/>
      <c r="G170" s="12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 t="s">
        <v>3161</v>
      </c>
      <c r="Y170" s="10"/>
      <c r="Z170" s="10"/>
      <c r="AA170" s="10"/>
    </row>
    <row r="171" spans="1:27" ht="25.5" customHeight="1" x14ac:dyDescent="0.25">
      <c r="A171" s="10"/>
      <c r="B171" s="10"/>
      <c r="C171" s="10" t="s">
        <v>777</v>
      </c>
      <c r="D171" s="10"/>
      <c r="E171" s="12" t="s">
        <v>778</v>
      </c>
      <c r="F171" s="12"/>
      <c r="G171" s="12"/>
      <c r="H171" s="10" t="s">
        <v>326</v>
      </c>
      <c r="I171" s="10" t="s">
        <v>779</v>
      </c>
      <c r="J171" s="10"/>
      <c r="K171" s="10"/>
      <c r="L171" s="10"/>
      <c r="M171" s="10"/>
      <c r="N171" s="10"/>
      <c r="O171" s="10"/>
      <c r="P171" s="10" t="s">
        <v>3162</v>
      </c>
      <c r="Q171" s="10"/>
      <c r="R171" s="10" t="s">
        <v>781</v>
      </c>
      <c r="S171" s="10"/>
      <c r="T171" s="10" t="s">
        <v>782</v>
      </c>
      <c r="U171" s="10"/>
      <c r="V171" s="10" t="s">
        <v>783</v>
      </c>
      <c r="W171" s="10"/>
      <c r="X171" s="10" t="s">
        <v>3163</v>
      </c>
      <c r="Y171" s="10"/>
      <c r="Z171" s="10"/>
      <c r="AA171" s="10"/>
    </row>
    <row r="172" spans="1:27" ht="25.5" customHeight="1" x14ac:dyDescent="0.25">
      <c r="A172" s="10"/>
      <c r="B172" s="10"/>
      <c r="C172" s="10" t="s">
        <v>525</v>
      </c>
      <c r="D172" s="10"/>
      <c r="E172" s="12" t="s">
        <v>526</v>
      </c>
      <c r="F172" s="12"/>
      <c r="G172" s="12"/>
      <c r="H172" s="10" t="s">
        <v>307</v>
      </c>
      <c r="I172" s="10" t="s">
        <v>527</v>
      </c>
      <c r="J172" s="10"/>
      <c r="K172" s="10"/>
      <c r="L172" s="10"/>
      <c r="M172" s="10"/>
      <c r="N172" s="10"/>
      <c r="O172" s="10"/>
      <c r="P172" s="10" t="s">
        <v>454</v>
      </c>
      <c r="Q172" s="10"/>
      <c r="R172" s="10" t="s">
        <v>529</v>
      </c>
      <c r="S172" s="10"/>
      <c r="T172" s="10" t="s">
        <v>530</v>
      </c>
      <c r="U172" s="10"/>
      <c r="V172" s="10" t="s">
        <v>531</v>
      </c>
      <c r="W172" s="10"/>
      <c r="X172" s="10" t="s">
        <v>3164</v>
      </c>
      <c r="Y172" s="10"/>
      <c r="Z172" s="10"/>
      <c r="AA172" s="10"/>
    </row>
    <row r="173" spans="1:27" ht="25.5" customHeight="1" x14ac:dyDescent="0.25">
      <c r="A173" s="10"/>
      <c r="B173" s="10"/>
      <c r="C173" s="10" t="s">
        <v>533</v>
      </c>
      <c r="D173" s="10"/>
      <c r="E173" s="12" t="s">
        <v>534</v>
      </c>
      <c r="F173" s="12"/>
      <c r="G173" s="12"/>
      <c r="H173" s="10" t="s">
        <v>307</v>
      </c>
      <c r="I173" s="10" t="s">
        <v>535</v>
      </c>
      <c r="J173" s="10"/>
      <c r="K173" s="10"/>
      <c r="L173" s="10"/>
      <c r="M173" s="10"/>
      <c r="N173" s="10"/>
      <c r="O173" s="10"/>
      <c r="P173" s="10" t="s">
        <v>3165</v>
      </c>
      <c r="Q173" s="10"/>
      <c r="R173" s="10" t="s">
        <v>537</v>
      </c>
      <c r="S173" s="10"/>
      <c r="T173" s="10" t="s">
        <v>538</v>
      </c>
      <c r="U173" s="10"/>
      <c r="V173" s="10" t="s">
        <v>539</v>
      </c>
      <c r="W173" s="10"/>
      <c r="X173" s="10" t="s">
        <v>3166</v>
      </c>
      <c r="Y173" s="10"/>
      <c r="Z173" s="10"/>
      <c r="AA173" s="10"/>
    </row>
    <row r="174" spans="1:27" ht="25.5" customHeight="1" x14ac:dyDescent="0.25">
      <c r="A174" s="10"/>
      <c r="B174" s="10"/>
      <c r="C174" s="10" t="s">
        <v>789</v>
      </c>
      <c r="D174" s="10"/>
      <c r="E174" s="12" t="s">
        <v>790</v>
      </c>
      <c r="F174" s="12"/>
      <c r="G174" s="12"/>
      <c r="H174" s="10" t="s">
        <v>326</v>
      </c>
      <c r="I174" s="10" t="s">
        <v>551</v>
      </c>
      <c r="J174" s="10"/>
      <c r="K174" s="10"/>
      <c r="L174" s="10"/>
      <c r="M174" s="10"/>
      <c r="N174" s="10"/>
      <c r="O174" s="10"/>
      <c r="P174" s="10" t="s">
        <v>3167</v>
      </c>
      <c r="Q174" s="10"/>
      <c r="R174" s="10" t="s">
        <v>792</v>
      </c>
      <c r="S174" s="10"/>
      <c r="T174" s="10" t="s">
        <v>310</v>
      </c>
      <c r="U174" s="10"/>
      <c r="V174" s="10" t="s">
        <v>793</v>
      </c>
      <c r="W174" s="10"/>
      <c r="X174" s="10" t="s">
        <v>3168</v>
      </c>
      <c r="Y174" s="10"/>
      <c r="Z174" s="10"/>
      <c r="AA174" s="10"/>
    </row>
    <row r="175" spans="1:27" ht="25.5" customHeight="1" x14ac:dyDescent="0.25">
      <c r="A175" s="10"/>
      <c r="B175" s="10"/>
      <c r="C175" s="10" t="s">
        <v>795</v>
      </c>
      <c r="D175" s="10"/>
      <c r="E175" s="12" t="s">
        <v>796</v>
      </c>
      <c r="F175" s="12"/>
      <c r="G175" s="12"/>
      <c r="H175" s="10" t="s">
        <v>326</v>
      </c>
      <c r="I175" s="10" t="s">
        <v>797</v>
      </c>
      <c r="J175" s="10"/>
      <c r="K175" s="10"/>
      <c r="L175" s="10"/>
      <c r="M175" s="10"/>
      <c r="N175" s="10"/>
      <c r="O175" s="10"/>
      <c r="P175" s="10" t="s">
        <v>3169</v>
      </c>
      <c r="Q175" s="10"/>
      <c r="R175" s="10" t="s">
        <v>799</v>
      </c>
      <c r="S175" s="10"/>
      <c r="T175" s="10" t="s">
        <v>800</v>
      </c>
      <c r="U175" s="10"/>
      <c r="V175" s="10" t="s">
        <v>801</v>
      </c>
      <c r="W175" s="10"/>
      <c r="X175" s="10" t="s">
        <v>3170</v>
      </c>
      <c r="Y175" s="10"/>
      <c r="Z175" s="10"/>
      <c r="AA175" s="10"/>
    </row>
    <row r="176" spans="1:27" ht="25.5" customHeight="1" x14ac:dyDescent="0.25">
      <c r="A176" s="10"/>
      <c r="B176" s="10"/>
      <c r="C176" s="10" t="s">
        <v>548</v>
      </c>
      <c r="D176" s="10"/>
      <c r="E176" s="12" t="s">
        <v>549</v>
      </c>
      <c r="F176" s="12"/>
      <c r="G176" s="12"/>
      <c r="H176" s="10" t="s">
        <v>326</v>
      </c>
      <c r="I176" s="10" t="s">
        <v>803</v>
      </c>
      <c r="J176" s="10"/>
      <c r="K176" s="10"/>
      <c r="L176" s="10"/>
      <c r="M176" s="10"/>
      <c r="N176" s="10"/>
      <c r="O176" s="10"/>
      <c r="P176" s="10" t="s">
        <v>3171</v>
      </c>
      <c r="Q176" s="10"/>
      <c r="R176" s="10" t="s">
        <v>552</v>
      </c>
      <c r="S176" s="10"/>
      <c r="T176" s="10" t="s">
        <v>260</v>
      </c>
      <c r="U176" s="10"/>
      <c r="V176" s="10" t="s">
        <v>553</v>
      </c>
      <c r="W176" s="10"/>
      <c r="X176" s="10" t="s">
        <v>3172</v>
      </c>
      <c r="Y176" s="10"/>
      <c r="Z176" s="10"/>
      <c r="AA176" s="10"/>
    </row>
    <row r="177" spans="1:27" ht="25.5" customHeight="1" x14ac:dyDescent="0.25">
      <c r="A177" s="10"/>
      <c r="B177" s="10"/>
      <c r="C177" s="10" t="s">
        <v>806</v>
      </c>
      <c r="D177" s="10"/>
      <c r="E177" s="12" t="s">
        <v>807</v>
      </c>
      <c r="F177" s="12"/>
      <c r="G177" s="12"/>
      <c r="H177" s="10" t="s">
        <v>326</v>
      </c>
      <c r="I177" s="10" t="s">
        <v>797</v>
      </c>
      <c r="J177" s="10"/>
      <c r="K177" s="10"/>
      <c r="L177" s="10"/>
      <c r="M177" s="10"/>
      <c r="N177" s="10"/>
      <c r="O177" s="10"/>
      <c r="P177" s="10" t="s">
        <v>3169</v>
      </c>
      <c r="Q177" s="10"/>
      <c r="R177" s="10" t="s">
        <v>808</v>
      </c>
      <c r="S177" s="10"/>
      <c r="T177" s="10" t="s">
        <v>260</v>
      </c>
      <c r="U177" s="10"/>
      <c r="V177" s="10" t="s">
        <v>809</v>
      </c>
      <c r="W177" s="10"/>
      <c r="X177" s="10" t="s">
        <v>3173</v>
      </c>
      <c r="Y177" s="10"/>
      <c r="Z177" s="10"/>
      <c r="AA177" s="10"/>
    </row>
    <row r="178" spans="1:27" ht="25.5" customHeight="1" x14ac:dyDescent="0.25">
      <c r="A178" s="10"/>
      <c r="B178" s="10"/>
      <c r="C178" s="10" t="s">
        <v>813</v>
      </c>
      <c r="D178" s="10"/>
      <c r="E178" s="12" t="s">
        <v>814</v>
      </c>
      <c r="F178" s="12"/>
      <c r="G178" s="12"/>
      <c r="H178" s="10" t="s">
        <v>815</v>
      </c>
      <c r="I178" s="10" t="s">
        <v>256</v>
      </c>
      <c r="J178" s="10"/>
      <c r="K178" s="10"/>
      <c r="L178" s="10"/>
      <c r="M178" s="10"/>
      <c r="N178" s="10"/>
      <c r="O178" s="10"/>
      <c r="P178" s="10" t="s">
        <v>1769</v>
      </c>
      <c r="Q178" s="10"/>
      <c r="R178" s="10" t="s">
        <v>817</v>
      </c>
      <c r="S178" s="10"/>
      <c r="T178" s="10" t="s">
        <v>316</v>
      </c>
      <c r="U178" s="10"/>
      <c r="V178" s="10" t="s">
        <v>818</v>
      </c>
      <c r="W178" s="10"/>
      <c r="X178" s="10" t="s">
        <v>3174</v>
      </c>
      <c r="Y178" s="10"/>
      <c r="Z178" s="10"/>
      <c r="AA178" s="10"/>
    </row>
    <row r="179" spans="1:27" ht="14.1" customHeight="1" x14ac:dyDescent="0.25">
      <c r="A179" s="10"/>
      <c r="B179" s="10"/>
      <c r="C179" s="10" t="s">
        <v>582</v>
      </c>
      <c r="D179" s="10"/>
      <c r="E179" s="12" t="s">
        <v>833</v>
      </c>
      <c r="F179" s="12"/>
      <c r="G179" s="12"/>
      <c r="H179" s="10" t="s">
        <v>234</v>
      </c>
      <c r="I179" s="10" t="s">
        <v>34</v>
      </c>
      <c r="J179" s="10"/>
      <c r="K179" s="10"/>
      <c r="L179" s="10"/>
      <c r="M179" s="10"/>
      <c r="N179" s="10"/>
      <c r="O179" s="10"/>
      <c r="P179" s="10" t="s">
        <v>34</v>
      </c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</row>
    <row r="180" spans="1:27" ht="14.1" customHeight="1" x14ac:dyDescent="0.25">
      <c r="A180" s="10"/>
      <c r="B180" s="10"/>
      <c r="C180" s="10" t="s">
        <v>835</v>
      </c>
      <c r="D180" s="10"/>
      <c r="E180" s="12" t="s">
        <v>836</v>
      </c>
      <c r="F180" s="12"/>
      <c r="G180" s="12"/>
      <c r="H180" s="10" t="s">
        <v>234</v>
      </c>
      <c r="I180" s="10" t="s">
        <v>34</v>
      </c>
      <c r="J180" s="10"/>
      <c r="K180" s="10"/>
      <c r="L180" s="10"/>
      <c r="M180" s="10"/>
      <c r="N180" s="10"/>
      <c r="O180" s="10"/>
      <c r="P180" s="10" t="s">
        <v>34</v>
      </c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</row>
    <row r="181" spans="1:27" ht="14.1" customHeight="1" x14ac:dyDescent="0.25">
      <c r="A181" s="10"/>
      <c r="B181" s="10"/>
      <c r="C181" s="10"/>
      <c r="D181" s="10"/>
      <c r="E181" s="12" t="s">
        <v>276</v>
      </c>
      <c r="F181" s="12"/>
      <c r="G181" s="12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 t="s">
        <v>3175</v>
      </c>
      <c r="Y181" s="10"/>
      <c r="Z181" s="10"/>
      <c r="AA181" s="10"/>
    </row>
    <row r="182" spans="1:27" ht="25.5" customHeight="1" x14ac:dyDescent="0.25">
      <c r="A182" s="10" t="s">
        <v>2010</v>
      </c>
      <c r="B182" s="10"/>
      <c r="C182" s="10" t="s">
        <v>811</v>
      </c>
      <c r="D182" s="10"/>
      <c r="E182" s="12" t="s">
        <v>812</v>
      </c>
      <c r="F182" s="12"/>
      <c r="G182" s="12"/>
      <c r="H182" s="10" t="s">
        <v>326</v>
      </c>
      <c r="I182" s="10" t="s">
        <v>34</v>
      </c>
      <c r="J182" s="10"/>
      <c r="K182" s="10"/>
      <c r="L182" s="10"/>
      <c r="M182" s="10"/>
      <c r="N182" s="10"/>
      <c r="O182" s="10"/>
      <c r="P182" s="10" t="s">
        <v>34</v>
      </c>
      <c r="Q182" s="10"/>
      <c r="R182" s="10" t="s">
        <v>828</v>
      </c>
      <c r="S182" s="10"/>
      <c r="T182" s="10" t="s">
        <v>829</v>
      </c>
      <c r="U182" s="10"/>
      <c r="V182" s="10" t="s">
        <v>830</v>
      </c>
      <c r="W182" s="10"/>
      <c r="X182" s="10" t="s">
        <v>34</v>
      </c>
      <c r="Y182" s="10"/>
      <c r="Z182" s="10"/>
      <c r="AA182" s="10"/>
    </row>
    <row r="183" spans="1:27" ht="25.5" customHeight="1" x14ac:dyDescent="0.25">
      <c r="A183" s="10" t="s">
        <v>2655</v>
      </c>
      <c r="B183" s="10"/>
      <c r="C183" s="10" t="s">
        <v>853</v>
      </c>
      <c r="D183" s="10"/>
      <c r="E183" s="12" t="s">
        <v>2608</v>
      </c>
      <c r="F183" s="12"/>
      <c r="G183" s="12"/>
      <c r="H183" s="10" t="s">
        <v>815</v>
      </c>
      <c r="I183" s="10" t="s">
        <v>256</v>
      </c>
      <c r="J183" s="10"/>
      <c r="K183" s="10"/>
      <c r="L183" s="10"/>
      <c r="M183" s="10"/>
      <c r="N183" s="10"/>
      <c r="O183" s="10"/>
      <c r="P183" s="10" t="s">
        <v>1769</v>
      </c>
      <c r="Q183" s="10"/>
      <c r="R183" s="10" t="s">
        <v>856</v>
      </c>
      <c r="S183" s="10"/>
      <c r="T183" s="10" t="s">
        <v>857</v>
      </c>
      <c r="U183" s="10"/>
      <c r="V183" s="10" t="s">
        <v>858</v>
      </c>
      <c r="W183" s="10"/>
      <c r="X183" s="10" t="s">
        <v>3176</v>
      </c>
      <c r="Y183" s="10"/>
      <c r="Z183" s="10"/>
      <c r="AA183" s="10"/>
    </row>
    <row r="184" spans="1:27" ht="48.6" customHeight="1" x14ac:dyDescent="0.25">
      <c r="A184" s="10" t="s">
        <v>2657</v>
      </c>
      <c r="B184" s="10"/>
      <c r="C184" s="10" t="s">
        <v>2610</v>
      </c>
      <c r="D184" s="10"/>
      <c r="E184" s="12" t="s">
        <v>2611</v>
      </c>
      <c r="F184" s="12"/>
      <c r="G184" s="12"/>
      <c r="H184" s="10" t="s">
        <v>843</v>
      </c>
      <c r="I184" s="10" t="s">
        <v>1115</v>
      </c>
      <c r="J184" s="10"/>
      <c r="K184" s="10"/>
      <c r="L184" s="10"/>
      <c r="M184" s="10"/>
      <c r="N184" s="10"/>
      <c r="O184" s="10"/>
      <c r="P184" s="10" t="s">
        <v>3177</v>
      </c>
      <c r="Q184" s="10"/>
      <c r="R184" s="10" t="s">
        <v>2612</v>
      </c>
      <c r="S184" s="10"/>
      <c r="T184" s="10" t="s">
        <v>245</v>
      </c>
      <c r="U184" s="10"/>
      <c r="V184" s="10" t="s">
        <v>2613</v>
      </c>
      <c r="W184" s="10"/>
      <c r="X184" s="10" t="s">
        <v>3178</v>
      </c>
      <c r="Y184" s="10"/>
      <c r="Z184" s="10"/>
      <c r="AA184" s="10"/>
    </row>
    <row r="185" spans="1:27" ht="14.1" customHeight="1" x14ac:dyDescent="0.25">
      <c r="A185" s="10" t="s">
        <v>2659</v>
      </c>
      <c r="B185" s="10"/>
      <c r="C185" s="10" t="s">
        <v>838</v>
      </c>
      <c r="D185" s="10"/>
      <c r="E185" s="12" t="s">
        <v>839</v>
      </c>
      <c r="F185" s="12"/>
      <c r="G185" s="12"/>
      <c r="H185" s="10" t="s">
        <v>234</v>
      </c>
      <c r="I185" s="10" t="s">
        <v>34</v>
      </c>
      <c r="J185" s="10"/>
      <c r="K185" s="10"/>
      <c r="L185" s="10"/>
      <c r="M185" s="10"/>
      <c r="N185" s="10"/>
      <c r="O185" s="10"/>
      <c r="P185" s="10" t="s">
        <v>34</v>
      </c>
      <c r="Q185" s="10"/>
      <c r="R185" s="10"/>
      <c r="S185" s="10"/>
      <c r="T185" s="10"/>
      <c r="U185" s="10"/>
      <c r="V185" s="10" t="s">
        <v>34</v>
      </c>
      <c r="W185" s="10"/>
      <c r="X185" s="10" t="s">
        <v>34</v>
      </c>
      <c r="Y185" s="10"/>
      <c r="Z185" s="10"/>
      <c r="AA185" s="10"/>
    </row>
    <row r="186" spans="1:27" ht="25.5" customHeight="1" x14ac:dyDescent="0.25">
      <c r="A186" s="10" t="s">
        <v>2660</v>
      </c>
      <c r="B186" s="10"/>
      <c r="C186" s="10" t="s">
        <v>841</v>
      </c>
      <c r="D186" s="10"/>
      <c r="E186" s="12" t="s">
        <v>842</v>
      </c>
      <c r="F186" s="12"/>
      <c r="G186" s="12"/>
      <c r="H186" s="10" t="s">
        <v>843</v>
      </c>
      <c r="I186" s="10" t="s">
        <v>34</v>
      </c>
      <c r="J186" s="10"/>
      <c r="K186" s="10"/>
      <c r="L186" s="10"/>
      <c r="M186" s="10"/>
      <c r="N186" s="10"/>
      <c r="O186" s="10"/>
      <c r="P186" s="10" t="s">
        <v>34</v>
      </c>
      <c r="Q186" s="10"/>
      <c r="R186" s="10"/>
      <c r="S186" s="10"/>
      <c r="T186" s="10"/>
      <c r="U186" s="10"/>
      <c r="V186" s="10" t="s">
        <v>34</v>
      </c>
      <c r="W186" s="10"/>
      <c r="X186" s="10" t="s">
        <v>34</v>
      </c>
      <c r="Y186" s="10"/>
      <c r="Z186" s="10"/>
      <c r="AA186" s="10"/>
    </row>
    <row r="187" spans="1:27" ht="14.1" customHeight="1" x14ac:dyDescent="0.25">
      <c r="A187" s="10" t="s">
        <v>2661</v>
      </c>
      <c r="B187" s="10"/>
      <c r="C187" s="10" t="s">
        <v>845</v>
      </c>
      <c r="D187" s="10"/>
      <c r="E187" s="12" t="s">
        <v>846</v>
      </c>
      <c r="F187" s="12"/>
      <c r="G187" s="12"/>
      <c r="H187" s="10" t="s">
        <v>307</v>
      </c>
      <c r="I187" s="10" t="s">
        <v>34</v>
      </c>
      <c r="J187" s="10"/>
      <c r="K187" s="10"/>
      <c r="L187" s="10"/>
      <c r="M187" s="10"/>
      <c r="N187" s="10"/>
      <c r="O187" s="10"/>
      <c r="P187" s="10" t="s">
        <v>34</v>
      </c>
      <c r="Q187" s="10"/>
      <c r="R187" s="10"/>
      <c r="S187" s="10"/>
      <c r="T187" s="10"/>
      <c r="U187" s="10"/>
      <c r="V187" s="10" t="s">
        <v>34</v>
      </c>
      <c r="W187" s="10"/>
      <c r="X187" s="10" t="s">
        <v>34</v>
      </c>
      <c r="Y187" s="10"/>
      <c r="Z187" s="10"/>
      <c r="AA187" s="10"/>
    </row>
    <row r="188" spans="1:27" ht="14.1" customHeight="1" x14ac:dyDescent="0.25">
      <c r="A188" s="10" t="s">
        <v>2662</v>
      </c>
      <c r="B188" s="10"/>
      <c r="C188" s="10" t="s">
        <v>576</v>
      </c>
      <c r="D188" s="10"/>
      <c r="E188" s="12" t="s">
        <v>577</v>
      </c>
      <c r="F188" s="12"/>
      <c r="G188" s="12"/>
      <c r="H188" s="10" t="s">
        <v>307</v>
      </c>
      <c r="I188" s="10" t="s">
        <v>34</v>
      </c>
      <c r="J188" s="10"/>
      <c r="K188" s="10"/>
      <c r="L188" s="10"/>
      <c r="M188" s="10"/>
      <c r="N188" s="10"/>
      <c r="O188" s="10"/>
      <c r="P188" s="10" t="s">
        <v>34</v>
      </c>
      <c r="Q188" s="10"/>
      <c r="R188" s="10"/>
      <c r="S188" s="10"/>
      <c r="T188" s="10"/>
      <c r="U188" s="10"/>
      <c r="V188" s="10" t="s">
        <v>34</v>
      </c>
      <c r="W188" s="10"/>
      <c r="X188" s="10" t="s">
        <v>34</v>
      </c>
      <c r="Y188" s="10"/>
      <c r="Z188" s="10"/>
      <c r="AA188" s="10"/>
    </row>
    <row r="189" spans="1:27" ht="14.1" customHeight="1" x14ac:dyDescent="0.25">
      <c r="A189" s="10"/>
      <c r="B189" s="10"/>
      <c r="C189" s="10"/>
      <c r="D189" s="10"/>
      <c r="E189" s="12" t="s">
        <v>278</v>
      </c>
      <c r="F189" s="12"/>
      <c r="G189" s="12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 t="s">
        <v>3179</v>
      </c>
      <c r="Y189" s="10"/>
      <c r="Z189" s="10"/>
      <c r="AA189" s="10"/>
    </row>
    <row r="190" spans="1:27" ht="36.950000000000003" customHeight="1" x14ac:dyDescent="0.25">
      <c r="A190" s="10"/>
      <c r="B190" s="10"/>
      <c r="C190" s="10" t="s">
        <v>280</v>
      </c>
      <c r="D190" s="10"/>
      <c r="E190" s="12" t="s">
        <v>281</v>
      </c>
      <c r="F190" s="12"/>
      <c r="G190" s="12"/>
      <c r="H190" s="10" t="s">
        <v>282</v>
      </c>
      <c r="I190" s="10" t="s">
        <v>283</v>
      </c>
      <c r="J190" s="10"/>
      <c r="K190" s="10"/>
      <c r="L190" s="10"/>
      <c r="M190" s="10"/>
      <c r="N190" s="10"/>
      <c r="O190" s="10"/>
      <c r="P190" s="10" t="s">
        <v>283</v>
      </c>
      <c r="Q190" s="10"/>
      <c r="R190" s="10"/>
      <c r="S190" s="10"/>
      <c r="T190" s="10"/>
      <c r="U190" s="10"/>
      <c r="V190" s="10"/>
      <c r="W190" s="10"/>
      <c r="X190" s="10" t="s">
        <v>3180</v>
      </c>
      <c r="Y190" s="10"/>
      <c r="Z190" s="10"/>
      <c r="AA190" s="10"/>
    </row>
    <row r="191" spans="1:27" ht="36.950000000000003" customHeight="1" x14ac:dyDescent="0.25">
      <c r="A191" s="10"/>
      <c r="B191" s="10"/>
      <c r="C191" s="10" t="s">
        <v>285</v>
      </c>
      <c r="D191" s="10"/>
      <c r="E191" s="12" t="s">
        <v>286</v>
      </c>
      <c r="F191" s="12"/>
      <c r="G191" s="12"/>
      <c r="H191" s="10" t="s">
        <v>282</v>
      </c>
      <c r="I191" s="10" t="s">
        <v>287</v>
      </c>
      <c r="J191" s="10"/>
      <c r="K191" s="10"/>
      <c r="L191" s="10"/>
      <c r="M191" s="10"/>
      <c r="N191" s="10"/>
      <c r="O191" s="10"/>
      <c r="P191" s="10" t="s">
        <v>287</v>
      </c>
      <c r="Q191" s="10"/>
      <c r="R191" s="10"/>
      <c r="S191" s="10"/>
      <c r="T191" s="10"/>
      <c r="U191" s="10"/>
      <c r="V191" s="10"/>
      <c r="W191" s="10"/>
      <c r="X191" s="10" t="s">
        <v>3181</v>
      </c>
      <c r="Y191" s="10"/>
      <c r="Z191" s="10"/>
      <c r="AA191" s="10"/>
    </row>
    <row r="192" spans="1:27" ht="14.1" customHeight="1" x14ac:dyDescent="0.25">
      <c r="A192" s="10"/>
      <c r="B192" s="10"/>
      <c r="C192" s="10"/>
      <c r="D192" s="10"/>
      <c r="E192" s="13" t="s">
        <v>289</v>
      </c>
      <c r="F192" s="13"/>
      <c r="G192" s="13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 t="s">
        <v>2666</v>
      </c>
      <c r="W192" s="10"/>
      <c r="X192" s="10" t="s">
        <v>3182</v>
      </c>
      <c r="Y192" s="10"/>
      <c r="Z192" s="10"/>
      <c r="AA192" s="10"/>
    </row>
    <row r="193" spans="1:27" ht="48.6" customHeight="1" x14ac:dyDescent="0.25">
      <c r="A193" s="10" t="s">
        <v>128</v>
      </c>
      <c r="B193" s="10"/>
      <c r="C193" s="10" t="s">
        <v>865</v>
      </c>
      <c r="D193" s="10"/>
      <c r="E193" s="12" t="s">
        <v>3183</v>
      </c>
      <c r="F193" s="12"/>
      <c r="G193" s="12"/>
      <c r="H193" s="10" t="s">
        <v>843</v>
      </c>
      <c r="I193" s="10" t="s">
        <v>3184</v>
      </c>
      <c r="J193" s="10"/>
      <c r="K193" s="10"/>
      <c r="L193" s="10"/>
      <c r="M193" s="10"/>
      <c r="N193" s="10"/>
      <c r="O193" s="10"/>
      <c r="P193" s="10" t="s">
        <v>3184</v>
      </c>
      <c r="Q193" s="10"/>
      <c r="R193" s="10" t="s">
        <v>868</v>
      </c>
      <c r="S193" s="10"/>
      <c r="T193" s="10" t="s">
        <v>869</v>
      </c>
      <c r="U193" s="10"/>
      <c r="V193" s="10" t="s">
        <v>870</v>
      </c>
      <c r="W193" s="10"/>
      <c r="X193" s="10" t="s">
        <v>3185</v>
      </c>
      <c r="Y193" s="10"/>
      <c r="Z193" s="10"/>
      <c r="AA193" s="10"/>
    </row>
    <row r="194" spans="1:27" ht="14.1" customHeight="1" x14ac:dyDescent="0.25">
      <c r="A194" s="10"/>
      <c r="B194" s="10"/>
      <c r="C194" s="10"/>
      <c r="D194" s="10"/>
      <c r="E194" s="13" t="s">
        <v>289</v>
      </c>
      <c r="F194" s="13"/>
      <c r="G194" s="13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 t="s">
        <v>3185</v>
      </c>
      <c r="Y194" s="10"/>
      <c r="Z194" s="10"/>
      <c r="AA194" s="10"/>
    </row>
    <row r="195" spans="1:27" ht="25.5" customHeight="1" x14ac:dyDescent="0.25">
      <c r="A195" s="10" t="s">
        <v>132</v>
      </c>
      <c r="B195" s="10"/>
      <c r="C195" s="10" t="s">
        <v>872</v>
      </c>
      <c r="D195" s="10"/>
      <c r="E195" s="12" t="s">
        <v>873</v>
      </c>
      <c r="F195" s="12"/>
      <c r="G195" s="12"/>
      <c r="H195" s="10" t="s">
        <v>234</v>
      </c>
      <c r="I195" s="10" t="s">
        <v>968</v>
      </c>
      <c r="J195" s="10"/>
      <c r="K195" s="10"/>
      <c r="L195" s="10"/>
      <c r="M195" s="10"/>
      <c r="N195" s="10"/>
      <c r="O195" s="10"/>
      <c r="P195" s="10" t="s">
        <v>968</v>
      </c>
      <c r="Q195" s="10"/>
      <c r="R195" s="10" t="s">
        <v>874</v>
      </c>
      <c r="S195" s="10"/>
      <c r="T195" s="10" t="s">
        <v>875</v>
      </c>
      <c r="U195" s="10"/>
      <c r="V195" s="10" t="s">
        <v>876</v>
      </c>
      <c r="W195" s="10"/>
      <c r="X195" s="10" t="s">
        <v>3186</v>
      </c>
      <c r="Y195" s="10"/>
      <c r="Z195" s="10"/>
      <c r="AA195" s="10"/>
    </row>
    <row r="196" spans="1:27" ht="14.1" customHeight="1" x14ac:dyDescent="0.25">
      <c r="A196" s="10"/>
      <c r="B196" s="10"/>
      <c r="C196" s="10"/>
      <c r="D196" s="10"/>
      <c r="E196" s="13" t="s">
        <v>289</v>
      </c>
      <c r="F196" s="13"/>
      <c r="G196" s="13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 t="s">
        <v>3186</v>
      </c>
      <c r="Y196" s="10"/>
      <c r="Z196" s="10"/>
      <c r="AA196" s="10"/>
    </row>
    <row r="197" spans="1:27" ht="25.5" customHeight="1" x14ac:dyDescent="0.25">
      <c r="A197" s="10" t="s">
        <v>136</v>
      </c>
      <c r="B197" s="10"/>
      <c r="C197" s="10" t="s">
        <v>318</v>
      </c>
      <c r="D197" s="10"/>
      <c r="E197" s="12" t="s">
        <v>319</v>
      </c>
      <c r="F197" s="12"/>
      <c r="G197" s="12"/>
      <c r="H197" s="10" t="s">
        <v>234</v>
      </c>
      <c r="I197" s="10" t="s">
        <v>100</v>
      </c>
      <c r="J197" s="10"/>
      <c r="K197" s="10"/>
      <c r="L197" s="10"/>
      <c r="M197" s="10"/>
      <c r="N197" s="10"/>
      <c r="O197" s="10"/>
      <c r="P197" s="10" t="s">
        <v>100</v>
      </c>
      <c r="Q197" s="10"/>
      <c r="R197" s="10" t="s">
        <v>320</v>
      </c>
      <c r="S197" s="10"/>
      <c r="T197" s="10" t="s">
        <v>321</v>
      </c>
      <c r="U197" s="10"/>
      <c r="V197" s="10" t="s">
        <v>322</v>
      </c>
      <c r="W197" s="10"/>
      <c r="X197" s="10" t="s">
        <v>3187</v>
      </c>
      <c r="Y197" s="10"/>
      <c r="Z197" s="10"/>
      <c r="AA197" s="10"/>
    </row>
    <row r="198" spans="1:27" ht="14.1" customHeight="1" x14ac:dyDescent="0.25">
      <c r="A198" s="10"/>
      <c r="B198" s="10"/>
      <c r="C198" s="10"/>
      <c r="D198" s="10"/>
      <c r="E198" s="13" t="s">
        <v>289</v>
      </c>
      <c r="F198" s="13"/>
      <c r="G198" s="13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 t="s">
        <v>3187</v>
      </c>
      <c r="Y198" s="10"/>
      <c r="Z198" s="10"/>
      <c r="AA198" s="10"/>
    </row>
    <row r="199" spans="1:27" ht="25.5" customHeight="1" x14ac:dyDescent="0.25">
      <c r="A199" s="10" t="s">
        <v>146</v>
      </c>
      <c r="B199" s="10"/>
      <c r="C199" s="10" t="s">
        <v>890</v>
      </c>
      <c r="D199" s="10"/>
      <c r="E199" s="12" t="s">
        <v>2626</v>
      </c>
      <c r="F199" s="12"/>
      <c r="G199" s="12"/>
      <c r="H199" s="10" t="s">
        <v>234</v>
      </c>
      <c r="I199" s="10" t="s">
        <v>100</v>
      </c>
      <c r="J199" s="10"/>
      <c r="K199" s="10"/>
      <c r="L199" s="10"/>
      <c r="M199" s="10"/>
      <c r="N199" s="10"/>
      <c r="O199" s="10"/>
      <c r="P199" s="10" t="s">
        <v>100</v>
      </c>
      <c r="Q199" s="10"/>
      <c r="R199" s="10" t="s">
        <v>893</v>
      </c>
      <c r="S199" s="10"/>
      <c r="T199" s="10" t="s">
        <v>782</v>
      </c>
      <c r="U199" s="10"/>
      <c r="V199" s="10" t="s">
        <v>894</v>
      </c>
      <c r="W199" s="10"/>
      <c r="X199" s="10" t="s">
        <v>3188</v>
      </c>
      <c r="Y199" s="10"/>
      <c r="Z199" s="10"/>
      <c r="AA199" s="10"/>
    </row>
    <row r="200" spans="1:27" ht="14.1" customHeight="1" x14ac:dyDescent="0.25">
      <c r="A200" s="10"/>
      <c r="B200" s="10"/>
      <c r="C200" s="10"/>
      <c r="D200" s="10"/>
      <c r="E200" s="13" t="s">
        <v>289</v>
      </c>
      <c r="F200" s="13"/>
      <c r="G200" s="13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 t="s">
        <v>3188</v>
      </c>
      <c r="Y200" s="10"/>
      <c r="Z200" s="10"/>
      <c r="AA200" s="10"/>
    </row>
    <row r="201" spans="1:27" ht="83.1" customHeight="1" x14ac:dyDescent="0.25">
      <c r="A201" s="10" t="s">
        <v>161</v>
      </c>
      <c r="B201" s="10"/>
      <c r="C201" s="10" t="s">
        <v>896</v>
      </c>
      <c r="D201" s="10"/>
      <c r="E201" s="12" t="s">
        <v>3189</v>
      </c>
      <c r="F201" s="12"/>
      <c r="G201" s="12"/>
      <c r="H201" s="10" t="s">
        <v>307</v>
      </c>
      <c r="I201" s="10" t="s">
        <v>3190</v>
      </c>
      <c r="J201" s="10"/>
      <c r="K201" s="10"/>
      <c r="L201" s="10"/>
      <c r="M201" s="10"/>
      <c r="N201" s="10"/>
      <c r="O201" s="10"/>
      <c r="P201" s="10" t="s">
        <v>3190</v>
      </c>
      <c r="Q201" s="10"/>
      <c r="R201" s="10" t="s">
        <v>899</v>
      </c>
      <c r="S201" s="10"/>
      <c r="T201" s="10" t="s">
        <v>567</v>
      </c>
      <c r="U201" s="10"/>
      <c r="V201" s="10" t="s">
        <v>900</v>
      </c>
      <c r="W201" s="10"/>
      <c r="X201" s="10" t="s">
        <v>3191</v>
      </c>
      <c r="Y201" s="10"/>
      <c r="Z201" s="10"/>
      <c r="AA201" s="10"/>
    </row>
    <row r="202" spans="1:27" ht="14.1" customHeight="1" x14ac:dyDescent="0.25">
      <c r="A202" s="10"/>
      <c r="B202" s="10"/>
      <c r="C202" s="10"/>
      <c r="D202" s="10"/>
      <c r="E202" s="13" t="s">
        <v>289</v>
      </c>
      <c r="F202" s="13"/>
      <c r="G202" s="13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 t="s">
        <v>3191</v>
      </c>
      <c r="Y202" s="10"/>
      <c r="Z202" s="10"/>
      <c r="AA202" s="10"/>
    </row>
    <row r="203" spans="1:27" ht="48.6" customHeight="1" x14ac:dyDescent="0.25">
      <c r="A203" s="10" t="s">
        <v>964</v>
      </c>
      <c r="B203" s="10"/>
      <c r="C203" s="10" t="s">
        <v>902</v>
      </c>
      <c r="D203" s="10"/>
      <c r="E203" s="12" t="s">
        <v>3192</v>
      </c>
      <c r="F203" s="12"/>
      <c r="G203" s="12"/>
      <c r="H203" s="10" t="s">
        <v>815</v>
      </c>
      <c r="I203" s="10" t="s">
        <v>429</v>
      </c>
      <c r="J203" s="10"/>
      <c r="K203" s="10"/>
      <c r="L203" s="10"/>
      <c r="M203" s="10"/>
      <c r="N203" s="10"/>
      <c r="O203" s="10"/>
      <c r="P203" s="10" t="s">
        <v>429</v>
      </c>
      <c r="Q203" s="10"/>
      <c r="R203" s="10" t="s">
        <v>904</v>
      </c>
      <c r="S203" s="10"/>
      <c r="T203" s="10" t="s">
        <v>48</v>
      </c>
      <c r="U203" s="10"/>
      <c r="V203" s="10" t="s">
        <v>905</v>
      </c>
      <c r="W203" s="10"/>
      <c r="X203" s="10" t="s">
        <v>3193</v>
      </c>
      <c r="Y203" s="10"/>
      <c r="Z203" s="10"/>
      <c r="AA203" s="10"/>
    </row>
    <row r="204" spans="1:27" ht="14.1" customHeight="1" x14ac:dyDescent="0.25">
      <c r="A204" s="10"/>
      <c r="B204" s="10"/>
      <c r="C204" s="10"/>
      <c r="D204" s="10"/>
      <c r="E204" s="13" t="s">
        <v>289</v>
      </c>
      <c r="F204" s="13"/>
      <c r="G204" s="13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 t="s">
        <v>3193</v>
      </c>
      <c r="Y204" s="10"/>
      <c r="Z204" s="10"/>
      <c r="AA204" s="10"/>
    </row>
    <row r="205" spans="1:27" ht="71.45" customHeight="1" x14ac:dyDescent="0.25">
      <c r="A205" s="10" t="s">
        <v>968</v>
      </c>
      <c r="B205" s="10"/>
      <c r="C205" s="10" t="s">
        <v>2632</v>
      </c>
      <c r="D205" s="10"/>
      <c r="E205" s="12" t="s">
        <v>2633</v>
      </c>
      <c r="F205" s="12"/>
      <c r="G205" s="12"/>
      <c r="H205" s="10" t="s">
        <v>234</v>
      </c>
      <c r="I205" s="10" t="s">
        <v>128</v>
      </c>
      <c r="J205" s="10"/>
      <c r="K205" s="10"/>
      <c r="L205" s="10"/>
      <c r="M205" s="10"/>
      <c r="N205" s="10"/>
      <c r="O205" s="10"/>
      <c r="P205" s="10" t="s">
        <v>128</v>
      </c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</row>
    <row r="206" spans="1:27" ht="71.45" customHeight="1" x14ac:dyDescent="0.25">
      <c r="A206" s="10"/>
      <c r="B206" s="10"/>
      <c r="C206" s="10" t="s">
        <v>236</v>
      </c>
      <c r="D206" s="10"/>
      <c r="E206" s="12" t="s">
        <v>237</v>
      </c>
      <c r="F206" s="12"/>
      <c r="G206" s="12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</row>
    <row r="207" spans="1:27" ht="163.5" customHeight="1" x14ac:dyDescent="0.25">
      <c r="A207" s="10"/>
      <c r="B207" s="10"/>
      <c r="C207" s="10" t="s">
        <v>238</v>
      </c>
      <c r="D207" s="10"/>
      <c r="E207" s="12" t="s">
        <v>239</v>
      </c>
      <c r="F207" s="12"/>
      <c r="G207" s="12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</row>
    <row r="208" spans="1:27" ht="14.1" customHeight="1" x14ac:dyDescent="0.25">
      <c r="A208" s="10"/>
      <c r="B208" s="10"/>
      <c r="C208" s="11" t="s">
        <v>9</v>
      </c>
      <c r="D208" s="11"/>
      <c r="E208" s="12" t="s">
        <v>240</v>
      </c>
      <c r="F208" s="12"/>
      <c r="G208" s="12"/>
      <c r="H208" s="10" t="s">
        <v>213</v>
      </c>
      <c r="I208" s="10"/>
      <c r="J208" s="10"/>
      <c r="K208" s="10"/>
      <c r="L208" s="10"/>
      <c r="M208" s="10"/>
      <c r="N208" s="10"/>
      <c r="O208" s="10"/>
      <c r="P208" s="10" t="s">
        <v>3194</v>
      </c>
      <c r="Q208" s="10"/>
      <c r="R208" s="10"/>
      <c r="S208" s="10"/>
      <c r="T208" s="10"/>
      <c r="U208" s="10"/>
      <c r="V208" s="10"/>
      <c r="W208" s="10"/>
      <c r="X208" s="10" t="s">
        <v>3195</v>
      </c>
      <c r="Y208" s="10"/>
      <c r="Z208" s="10"/>
      <c r="AA208" s="10"/>
    </row>
    <row r="209" spans="1:27" ht="14.1" customHeight="1" x14ac:dyDescent="0.25">
      <c r="A209" s="10"/>
      <c r="B209" s="10"/>
      <c r="C209" s="10" t="s">
        <v>911</v>
      </c>
      <c r="D209" s="10"/>
      <c r="E209" s="12" t="s">
        <v>912</v>
      </c>
      <c r="F209" s="12"/>
      <c r="G209" s="12"/>
      <c r="H209" s="10" t="s">
        <v>213</v>
      </c>
      <c r="I209" s="10" t="s">
        <v>381</v>
      </c>
      <c r="J209" s="10"/>
      <c r="K209" s="10"/>
      <c r="L209" s="10" t="s">
        <v>246</v>
      </c>
      <c r="M209" s="10"/>
      <c r="N209" s="10"/>
      <c r="O209" s="10"/>
      <c r="P209" s="10" t="s">
        <v>3194</v>
      </c>
      <c r="Q209" s="10"/>
      <c r="R209" s="10"/>
      <c r="S209" s="10"/>
      <c r="T209" s="10"/>
      <c r="U209" s="10"/>
      <c r="V209" s="10" t="s">
        <v>914</v>
      </c>
      <c r="W209" s="10"/>
      <c r="X209" s="10" t="s">
        <v>3195</v>
      </c>
      <c r="Y209" s="10"/>
      <c r="Z209" s="10"/>
      <c r="AA209" s="10"/>
    </row>
    <row r="210" spans="1:27" ht="14.1" customHeight="1" x14ac:dyDescent="0.25">
      <c r="A210" s="10"/>
      <c r="B210" s="10"/>
      <c r="C210" s="11" t="s">
        <v>23</v>
      </c>
      <c r="D210" s="11"/>
      <c r="E210" s="12" t="s">
        <v>248</v>
      </c>
      <c r="F210" s="12"/>
      <c r="G210" s="12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 t="s">
        <v>3196</v>
      </c>
      <c r="Y210" s="10"/>
      <c r="Z210" s="10"/>
      <c r="AA210" s="10"/>
    </row>
    <row r="211" spans="1:27" ht="14.1" customHeight="1" x14ac:dyDescent="0.25">
      <c r="A211" s="10"/>
      <c r="B211" s="10"/>
      <c r="C211" s="11"/>
      <c r="D211" s="11"/>
      <c r="E211" s="12" t="s">
        <v>250</v>
      </c>
      <c r="F211" s="12"/>
      <c r="G211" s="12"/>
      <c r="H211" s="10" t="s">
        <v>213</v>
      </c>
      <c r="I211" s="10"/>
      <c r="J211" s="10"/>
      <c r="K211" s="10"/>
      <c r="L211" s="10"/>
      <c r="M211" s="10"/>
      <c r="N211" s="10"/>
      <c r="O211" s="10"/>
      <c r="P211" s="10" t="s">
        <v>3197</v>
      </c>
      <c r="Q211" s="10"/>
      <c r="R211" s="10"/>
      <c r="S211" s="10"/>
      <c r="T211" s="10"/>
      <c r="U211" s="10"/>
      <c r="V211" s="10"/>
      <c r="W211" s="10"/>
      <c r="X211" s="10" t="s">
        <v>3198</v>
      </c>
      <c r="Y211" s="10"/>
      <c r="Z211" s="10"/>
      <c r="AA211" s="10"/>
    </row>
    <row r="212" spans="1:27" ht="25.5" customHeight="1" x14ac:dyDescent="0.25">
      <c r="A212" s="10"/>
      <c r="B212" s="10"/>
      <c r="C212" s="10" t="s">
        <v>253</v>
      </c>
      <c r="D212" s="10"/>
      <c r="E212" s="12" t="s">
        <v>254</v>
      </c>
      <c r="F212" s="12"/>
      <c r="G212" s="12"/>
      <c r="H212" s="10" t="s">
        <v>255</v>
      </c>
      <c r="I212" s="10" t="s">
        <v>1335</v>
      </c>
      <c r="J212" s="10"/>
      <c r="K212" s="10"/>
      <c r="L212" s="10" t="s">
        <v>257</v>
      </c>
      <c r="M212" s="10"/>
      <c r="N212" s="10"/>
      <c r="O212" s="10"/>
      <c r="P212" s="10" t="s">
        <v>3199</v>
      </c>
      <c r="Q212" s="10"/>
      <c r="R212" s="10" t="s">
        <v>259</v>
      </c>
      <c r="S212" s="10"/>
      <c r="T212" s="10" t="s">
        <v>260</v>
      </c>
      <c r="U212" s="10"/>
      <c r="V212" s="10" t="s">
        <v>261</v>
      </c>
      <c r="W212" s="10"/>
      <c r="X212" s="10" t="s">
        <v>3200</v>
      </c>
      <c r="Y212" s="10"/>
      <c r="Z212" s="10"/>
      <c r="AA212" s="10"/>
    </row>
    <row r="213" spans="1:27" ht="25.5" customHeight="1" x14ac:dyDescent="0.25">
      <c r="A213" s="10"/>
      <c r="B213" s="10"/>
      <c r="C213" s="10" t="s">
        <v>263</v>
      </c>
      <c r="D213" s="10"/>
      <c r="E213" s="12" t="s">
        <v>264</v>
      </c>
      <c r="F213" s="12"/>
      <c r="G213" s="12"/>
      <c r="H213" s="10" t="s">
        <v>213</v>
      </c>
      <c r="I213" s="10" t="s">
        <v>1335</v>
      </c>
      <c r="J213" s="10"/>
      <c r="K213" s="10"/>
      <c r="L213" s="10" t="s">
        <v>257</v>
      </c>
      <c r="M213" s="10"/>
      <c r="N213" s="10"/>
      <c r="O213" s="10"/>
      <c r="P213" s="10" t="s">
        <v>3199</v>
      </c>
      <c r="Q213" s="10"/>
      <c r="R213" s="10"/>
      <c r="S213" s="10"/>
      <c r="T213" s="10"/>
      <c r="U213" s="10"/>
      <c r="V213" s="10" t="s">
        <v>265</v>
      </c>
      <c r="W213" s="10"/>
      <c r="X213" s="10" t="s">
        <v>3201</v>
      </c>
      <c r="Y213" s="10"/>
      <c r="Z213" s="10"/>
      <c r="AA213" s="10"/>
    </row>
    <row r="214" spans="1:27" ht="48.6" customHeight="1" x14ac:dyDescent="0.25">
      <c r="A214" s="10"/>
      <c r="B214" s="10"/>
      <c r="C214" s="10" t="s">
        <v>348</v>
      </c>
      <c r="D214" s="10"/>
      <c r="E214" s="12" t="s">
        <v>349</v>
      </c>
      <c r="F214" s="12"/>
      <c r="G214" s="12"/>
      <c r="H214" s="10" t="s">
        <v>255</v>
      </c>
      <c r="I214" s="10" t="s">
        <v>2640</v>
      </c>
      <c r="J214" s="10"/>
      <c r="K214" s="10"/>
      <c r="L214" s="10" t="s">
        <v>257</v>
      </c>
      <c r="M214" s="10"/>
      <c r="N214" s="10"/>
      <c r="O214" s="10"/>
      <c r="P214" s="10" t="s">
        <v>3202</v>
      </c>
      <c r="Q214" s="10"/>
      <c r="R214" s="10"/>
      <c r="S214" s="10"/>
      <c r="T214" s="10"/>
      <c r="U214" s="10"/>
      <c r="V214" s="10" t="s">
        <v>352</v>
      </c>
      <c r="W214" s="10"/>
      <c r="X214" s="10" t="s">
        <v>3203</v>
      </c>
      <c r="Y214" s="10"/>
      <c r="Z214" s="10"/>
      <c r="AA214" s="10"/>
    </row>
    <row r="215" spans="1:27" ht="25.5" customHeight="1" x14ac:dyDescent="0.25">
      <c r="A215" s="10"/>
      <c r="B215" s="10"/>
      <c r="C215" s="10" t="s">
        <v>354</v>
      </c>
      <c r="D215" s="10"/>
      <c r="E215" s="12" t="s">
        <v>355</v>
      </c>
      <c r="F215" s="12"/>
      <c r="G215" s="12"/>
      <c r="H215" s="10" t="s">
        <v>213</v>
      </c>
      <c r="I215" s="10" t="s">
        <v>2640</v>
      </c>
      <c r="J215" s="10"/>
      <c r="K215" s="10"/>
      <c r="L215" s="10" t="s">
        <v>257</v>
      </c>
      <c r="M215" s="10"/>
      <c r="N215" s="10"/>
      <c r="O215" s="10"/>
      <c r="P215" s="10" t="s">
        <v>3202</v>
      </c>
      <c r="Q215" s="10"/>
      <c r="R215" s="10"/>
      <c r="S215" s="10"/>
      <c r="T215" s="10"/>
      <c r="U215" s="10"/>
      <c r="V215" s="10" t="s">
        <v>356</v>
      </c>
      <c r="W215" s="10"/>
      <c r="X215" s="10" t="s">
        <v>3204</v>
      </c>
      <c r="Y215" s="10"/>
      <c r="Z215" s="10"/>
      <c r="AA215" s="10"/>
    </row>
    <row r="216" spans="1:27" ht="14.1" customHeight="1" x14ac:dyDescent="0.25">
      <c r="A216" s="10"/>
      <c r="B216" s="10"/>
      <c r="C216" s="11" t="s">
        <v>25</v>
      </c>
      <c r="D216" s="11"/>
      <c r="E216" s="12" t="s">
        <v>304</v>
      </c>
      <c r="F216" s="12"/>
      <c r="G216" s="12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 t="s">
        <v>3205</v>
      </c>
      <c r="Y216" s="10"/>
      <c r="Z216" s="10"/>
      <c r="AA216" s="10"/>
    </row>
    <row r="217" spans="1:27" ht="25.5" customHeight="1" x14ac:dyDescent="0.25">
      <c r="A217" s="10"/>
      <c r="B217" s="10"/>
      <c r="C217" s="10" t="s">
        <v>777</v>
      </c>
      <c r="D217" s="10"/>
      <c r="E217" s="12" t="s">
        <v>778</v>
      </c>
      <c r="F217" s="12"/>
      <c r="G217" s="12"/>
      <c r="H217" s="10" t="s">
        <v>326</v>
      </c>
      <c r="I217" s="10" t="s">
        <v>779</v>
      </c>
      <c r="J217" s="10"/>
      <c r="K217" s="10"/>
      <c r="L217" s="10"/>
      <c r="M217" s="10"/>
      <c r="N217" s="10"/>
      <c r="O217" s="10"/>
      <c r="P217" s="10" t="s">
        <v>926</v>
      </c>
      <c r="Q217" s="10"/>
      <c r="R217" s="10" t="s">
        <v>781</v>
      </c>
      <c r="S217" s="10"/>
      <c r="T217" s="10" t="s">
        <v>782</v>
      </c>
      <c r="U217" s="10"/>
      <c r="V217" s="10" t="s">
        <v>783</v>
      </c>
      <c r="W217" s="10"/>
      <c r="X217" s="10" t="s">
        <v>927</v>
      </c>
      <c r="Y217" s="10"/>
      <c r="Z217" s="10"/>
      <c r="AA217" s="10"/>
    </row>
    <row r="218" spans="1:27" ht="25.5" customHeight="1" x14ac:dyDescent="0.25">
      <c r="A218" s="10"/>
      <c r="B218" s="10"/>
      <c r="C218" s="10" t="s">
        <v>525</v>
      </c>
      <c r="D218" s="10"/>
      <c r="E218" s="12" t="s">
        <v>526</v>
      </c>
      <c r="F218" s="12"/>
      <c r="G218" s="12"/>
      <c r="H218" s="10" t="s">
        <v>307</v>
      </c>
      <c r="I218" s="10" t="s">
        <v>527</v>
      </c>
      <c r="J218" s="10"/>
      <c r="K218" s="10"/>
      <c r="L218" s="10"/>
      <c r="M218" s="10"/>
      <c r="N218" s="10"/>
      <c r="O218" s="10"/>
      <c r="P218" s="10" t="s">
        <v>928</v>
      </c>
      <c r="Q218" s="10"/>
      <c r="R218" s="10" t="s">
        <v>529</v>
      </c>
      <c r="S218" s="10"/>
      <c r="T218" s="10" t="s">
        <v>530</v>
      </c>
      <c r="U218" s="10"/>
      <c r="V218" s="10" t="s">
        <v>531</v>
      </c>
      <c r="W218" s="10"/>
      <c r="X218" s="10" t="s">
        <v>929</v>
      </c>
      <c r="Y218" s="10"/>
      <c r="Z218" s="10"/>
      <c r="AA218" s="10"/>
    </row>
    <row r="219" spans="1:27" ht="25.5" customHeight="1" x14ac:dyDescent="0.25">
      <c r="A219" s="10"/>
      <c r="B219" s="10"/>
      <c r="C219" s="10" t="s">
        <v>533</v>
      </c>
      <c r="D219" s="10"/>
      <c r="E219" s="12" t="s">
        <v>534</v>
      </c>
      <c r="F219" s="12"/>
      <c r="G219" s="12"/>
      <c r="H219" s="10" t="s">
        <v>307</v>
      </c>
      <c r="I219" s="10" t="s">
        <v>535</v>
      </c>
      <c r="J219" s="10"/>
      <c r="K219" s="10"/>
      <c r="L219" s="10"/>
      <c r="M219" s="10"/>
      <c r="N219" s="10"/>
      <c r="O219" s="10"/>
      <c r="P219" s="10" t="s">
        <v>543</v>
      </c>
      <c r="Q219" s="10"/>
      <c r="R219" s="10" t="s">
        <v>537</v>
      </c>
      <c r="S219" s="10"/>
      <c r="T219" s="10" t="s">
        <v>538</v>
      </c>
      <c r="U219" s="10"/>
      <c r="V219" s="10" t="s">
        <v>539</v>
      </c>
      <c r="W219" s="10"/>
      <c r="X219" s="10" t="s">
        <v>930</v>
      </c>
      <c r="Y219" s="10"/>
      <c r="Z219" s="10"/>
      <c r="AA219" s="10"/>
    </row>
    <row r="220" spans="1:27" ht="25.5" customHeight="1" x14ac:dyDescent="0.25">
      <c r="A220" s="10"/>
      <c r="B220" s="10"/>
      <c r="C220" s="10" t="s">
        <v>789</v>
      </c>
      <c r="D220" s="10"/>
      <c r="E220" s="12" t="s">
        <v>790</v>
      </c>
      <c r="F220" s="12"/>
      <c r="G220" s="12"/>
      <c r="H220" s="10" t="s">
        <v>326</v>
      </c>
      <c r="I220" s="10" t="s">
        <v>551</v>
      </c>
      <c r="J220" s="10"/>
      <c r="K220" s="10"/>
      <c r="L220" s="10"/>
      <c r="M220" s="10"/>
      <c r="N220" s="10"/>
      <c r="O220" s="10"/>
      <c r="P220" s="10" t="s">
        <v>931</v>
      </c>
      <c r="Q220" s="10"/>
      <c r="R220" s="10" t="s">
        <v>792</v>
      </c>
      <c r="S220" s="10"/>
      <c r="T220" s="10" t="s">
        <v>310</v>
      </c>
      <c r="U220" s="10"/>
      <c r="V220" s="10" t="s">
        <v>793</v>
      </c>
      <c r="W220" s="10"/>
      <c r="X220" s="10" t="s">
        <v>932</v>
      </c>
      <c r="Y220" s="10"/>
      <c r="Z220" s="10"/>
      <c r="AA220" s="10"/>
    </row>
    <row r="221" spans="1:27" ht="25.5" customHeight="1" x14ac:dyDescent="0.25">
      <c r="A221" s="10"/>
      <c r="B221" s="10"/>
      <c r="C221" s="10" t="s">
        <v>795</v>
      </c>
      <c r="D221" s="10"/>
      <c r="E221" s="12" t="s">
        <v>796</v>
      </c>
      <c r="F221" s="12"/>
      <c r="G221" s="12"/>
      <c r="H221" s="10" t="s">
        <v>326</v>
      </c>
      <c r="I221" s="10" t="s">
        <v>797</v>
      </c>
      <c r="J221" s="10"/>
      <c r="K221" s="10"/>
      <c r="L221" s="10"/>
      <c r="M221" s="10"/>
      <c r="N221" s="10"/>
      <c r="O221" s="10"/>
      <c r="P221" s="10" t="s">
        <v>933</v>
      </c>
      <c r="Q221" s="10"/>
      <c r="R221" s="10" t="s">
        <v>799</v>
      </c>
      <c r="S221" s="10"/>
      <c r="T221" s="10" t="s">
        <v>800</v>
      </c>
      <c r="U221" s="10"/>
      <c r="V221" s="10" t="s">
        <v>801</v>
      </c>
      <c r="W221" s="10"/>
      <c r="X221" s="10" t="s">
        <v>934</v>
      </c>
      <c r="Y221" s="10"/>
      <c r="Z221" s="10"/>
      <c r="AA221" s="10"/>
    </row>
    <row r="222" spans="1:27" ht="25.5" customHeight="1" x14ac:dyDescent="0.25">
      <c r="A222" s="10"/>
      <c r="B222" s="10"/>
      <c r="C222" s="10" t="s">
        <v>548</v>
      </c>
      <c r="D222" s="10"/>
      <c r="E222" s="12" t="s">
        <v>549</v>
      </c>
      <c r="F222" s="12"/>
      <c r="G222" s="12"/>
      <c r="H222" s="10" t="s">
        <v>326</v>
      </c>
      <c r="I222" s="10" t="s">
        <v>803</v>
      </c>
      <c r="J222" s="10"/>
      <c r="K222" s="10"/>
      <c r="L222" s="10"/>
      <c r="M222" s="10"/>
      <c r="N222" s="10"/>
      <c r="O222" s="10"/>
      <c r="P222" s="10" t="s">
        <v>935</v>
      </c>
      <c r="Q222" s="10"/>
      <c r="R222" s="10" t="s">
        <v>552</v>
      </c>
      <c r="S222" s="10"/>
      <c r="T222" s="10" t="s">
        <v>260</v>
      </c>
      <c r="U222" s="10"/>
      <c r="V222" s="10" t="s">
        <v>553</v>
      </c>
      <c r="W222" s="10"/>
      <c r="X222" s="10" t="s">
        <v>936</v>
      </c>
      <c r="Y222" s="10"/>
      <c r="Z222" s="10"/>
      <c r="AA222" s="10"/>
    </row>
    <row r="223" spans="1:27" ht="25.5" customHeight="1" x14ac:dyDescent="0.25">
      <c r="A223" s="10"/>
      <c r="B223" s="10"/>
      <c r="C223" s="10" t="s">
        <v>806</v>
      </c>
      <c r="D223" s="10"/>
      <c r="E223" s="12" t="s">
        <v>807</v>
      </c>
      <c r="F223" s="12"/>
      <c r="G223" s="12"/>
      <c r="H223" s="10" t="s">
        <v>326</v>
      </c>
      <c r="I223" s="10" t="s">
        <v>797</v>
      </c>
      <c r="J223" s="10"/>
      <c r="K223" s="10"/>
      <c r="L223" s="10"/>
      <c r="M223" s="10"/>
      <c r="N223" s="10"/>
      <c r="O223" s="10"/>
      <c r="P223" s="10" t="s">
        <v>933</v>
      </c>
      <c r="Q223" s="10"/>
      <c r="R223" s="10" t="s">
        <v>808</v>
      </c>
      <c r="S223" s="10"/>
      <c r="T223" s="10" t="s">
        <v>260</v>
      </c>
      <c r="U223" s="10"/>
      <c r="V223" s="10" t="s">
        <v>809</v>
      </c>
      <c r="W223" s="10"/>
      <c r="X223" s="10" t="s">
        <v>937</v>
      </c>
      <c r="Y223" s="10"/>
      <c r="Z223" s="10"/>
      <c r="AA223" s="10"/>
    </row>
    <row r="224" spans="1:27" ht="25.5" customHeight="1" x14ac:dyDescent="0.25">
      <c r="A224" s="10"/>
      <c r="B224" s="10"/>
      <c r="C224" s="10" t="s">
        <v>813</v>
      </c>
      <c r="D224" s="10"/>
      <c r="E224" s="12" t="s">
        <v>814</v>
      </c>
      <c r="F224" s="12"/>
      <c r="G224" s="12"/>
      <c r="H224" s="10" t="s">
        <v>815</v>
      </c>
      <c r="I224" s="10" t="s">
        <v>256</v>
      </c>
      <c r="J224" s="10"/>
      <c r="K224" s="10"/>
      <c r="L224" s="10"/>
      <c r="M224" s="10"/>
      <c r="N224" s="10"/>
      <c r="O224" s="10"/>
      <c r="P224" s="10" t="s">
        <v>959</v>
      </c>
      <c r="Q224" s="10"/>
      <c r="R224" s="10" t="s">
        <v>817</v>
      </c>
      <c r="S224" s="10"/>
      <c r="T224" s="10" t="s">
        <v>316</v>
      </c>
      <c r="U224" s="10"/>
      <c r="V224" s="10" t="s">
        <v>818</v>
      </c>
      <c r="W224" s="10"/>
      <c r="X224" s="10" t="s">
        <v>3206</v>
      </c>
      <c r="Y224" s="10"/>
      <c r="Z224" s="10"/>
      <c r="AA224" s="10"/>
    </row>
    <row r="225" spans="1:27" ht="14.1" customHeight="1" x14ac:dyDescent="0.25">
      <c r="A225" s="10"/>
      <c r="B225" s="10"/>
      <c r="C225" s="10" t="s">
        <v>582</v>
      </c>
      <c r="D225" s="10"/>
      <c r="E225" s="12" t="s">
        <v>833</v>
      </c>
      <c r="F225" s="12"/>
      <c r="G225" s="12"/>
      <c r="H225" s="10" t="s">
        <v>234</v>
      </c>
      <c r="I225" s="10" t="s">
        <v>34</v>
      </c>
      <c r="J225" s="10"/>
      <c r="K225" s="10"/>
      <c r="L225" s="10"/>
      <c r="M225" s="10"/>
      <c r="N225" s="10"/>
      <c r="O225" s="10"/>
      <c r="P225" s="10" t="s">
        <v>34</v>
      </c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</row>
    <row r="226" spans="1:27" ht="14.1" customHeight="1" x14ac:dyDescent="0.25">
      <c r="A226" s="10"/>
      <c r="B226" s="10"/>
      <c r="C226" s="10" t="s">
        <v>835</v>
      </c>
      <c r="D226" s="10"/>
      <c r="E226" s="12" t="s">
        <v>836</v>
      </c>
      <c r="F226" s="12"/>
      <c r="G226" s="12"/>
      <c r="H226" s="10" t="s">
        <v>234</v>
      </c>
      <c r="I226" s="10" t="s">
        <v>34</v>
      </c>
      <c r="J226" s="10"/>
      <c r="K226" s="10"/>
      <c r="L226" s="10"/>
      <c r="M226" s="10"/>
      <c r="N226" s="10"/>
      <c r="O226" s="10"/>
      <c r="P226" s="10" t="s">
        <v>34</v>
      </c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</row>
    <row r="227" spans="1:27" ht="14.1" customHeight="1" x14ac:dyDescent="0.25">
      <c r="A227" s="10"/>
      <c r="B227" s="10"/>
      <c r="C227" s="10"/>
      <c r="D227" s="10"/>
      <c r="E227" s="12" t="s">
        <v>276</v>
      </c>
      <c r="F227" s="12"/>
      <c r="G227" s="12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 t="s">
        <v>3207</v>
      </c>
      <c r="Y227" s="10"/>
      <c r="Z227" s="10"/>
      <c r="AA227" s="10"/>
    </row>
    <row r="228" spans="1:27" ht="25.5" customHeight="1" x14ac:dyDescent="0.25">
      <c r="A228" s="10" t="s">
        <v>2106</v>
      </c>
      <c r="B228" s="10"/>
      <c r="C228" s="10" t="s">
        <v>811</v>
      </c>
      <c r="D228" s="10"/>
      <c r="E228" s="12" t="s">
        <v>812</v>
      </c>
      <c r="F228" s="12"/>
      <c r="G228" s="12"/>
      <c r="H228" s="10" t="s">
        <v>326</v>
      </c>
      <c r="I228" s="10" t="s">
        <v>34</v>
      </c>
      <c r="J228" s="10"/>
      <c r="K228" s="10"/>
      <c r="L228" s="10"/>
      <c r="M228" s="10"/>
      <c r="N228" s="10"/>
      <c r="O228" s="10"/>
      <c r="P228" s="10" t="s">
        <v>34</v>
      </c>
      <c r="Q228" s="10"/>
      <c r="R228" s="10" t="s">
        <v>828</v>
      </c>
      <c r="S228" s="10"/>
      <c r="T228" s="10" t="s">
        <v>829</v>
      </c>
      <c r="U228" s="10"/>
      <c r="V228" s="10" t="s">
        <v>830</v>
      </c>
      <c r="W228" s="10"/>
      <c r="X228" s="10" t="s">
        <v>34</v>
      </c>
      <c r="Y228" s="10"/>
      <c r="Z228" s="10"/>
      <c r="AA228" s="10"/>
    </row>
    <row r="229" spans="1:27" ht="25.5" customHeight="1" x14ac:dyDescent="0.25">
      <c r="A229" s="10" t="s">
        <v>2688</v>
      </c>
      <c r="B229" s="10"/>
      <c r="C229" s="10" t="s">
        <v>853</v>
      </c>
      <c r="D229" s="10"/>
      <c r="E229" s="12" t="s">
        <v>2608</v>
      </c>
      <c r="F229" s="12"/>
      <c r="G229" s="12"/>
      <c r="H229" s="10" t="s">
        <v>815</v>
      </c>
      <c r="I229" s="10" t="s">
        <v>256</v>
      </c>
      <c r="J229" s="10"/>
      <c r="K229" s="10"/>
      <c r="L229" s="10"/>
      <c r="M229" s="10"/>
      <c r="N229" s="10"/>
      <c r="O229" s="10"/>
      <c r="P229" s="10" t="s">
        <v>959</v>
      </c>
      <c r="Q229" s="10"/>
      <c r="R229" s="10" t="s">
        <v>856</v>
      </c>
      <c r="S229" s="10"/>
      <c r="T229" s="10" t="s">
        <v>857</v>
      </c>
      <c r="U229" s="10"/>
      <c r="V229" s="10" t="s">
        <v>858</v>
      </c>
      <c r="W229" s="10"/>
      <c r="X229" s="10" t="s">
        <v>960</v>
      </c>
      <c r="Y229" s="10"/>
      <c r="Z229" s="10"/>
      <c r="AA229" s="10"/>
    </row>
    <row r="230" spans="1:27" ht="48.6" customHeight="1" x14ac:dyDescent="0.25">
      <c r="A230" s="10" t="s">
        <v>2689</v>
      </c>
      <c r="B230" s="10"/>
      <c r="C230" s="10" t="s">
        <v>2610</v>
      </c>
      <c r="D230" s="10"/>
      <c r="E230" s="12" t="s">
        <v>2611</v>
      </c>
      <c r="F230" s="12"/>
      <c r="G230" s="12"/>
      <c r="H230" s="10" t="s">
        <v>843</v>
      </c>
      <c r="I230" s="10" t="s">
        <v>1115</v>
      </c>
      <c r="J230" s="10"/>
      <c r="K230" s="10"/>
      <c r="L230" s="10"/>
      <c r="M230" s="10"/>
      <c r="N230" s="10"/>
      <c r="O230" s="10"/>
      <c r="P230" s="10" t="s">
        <v>962</v>
      </c>
      <c r="Q230" s="10"/>
      <c r="R230" s="10" t="s">
        <v>2612</v>
      </c>
      <c r="S230" s="10"/>
      <c r="T230" s="10" t="s">
        <v>245</v>
      </c>
      <c r="U230" s="10"/>
      <c r="V230" s="10" t="s">
        <v>2613</v>
      </c>
      <c r="W230" s="10"/>
      <c r="X230" s="10" t="s">
        <v>3208</v>
      </c>
      <c r="Y230" s="10"/>
      <c r="Z230" s="10"/>
      <c r="AA230" s="10"/>
    </row>
    <row r="231" spans="1:27" ht="14.1" customHeight="1" x14ac:dyDescent="0.25">
      <c r="A231" s="10" t="s">
        <v>2690</v>
      </c>
      <c r="B231" s="10"/>
      <c r="C231" s="10" t="s">
        <v>838</v>
      </c>
      <c r="D231" s="10"/>
      <c r="E231" s="12" t="s">
        <v>839</v>
      </c>
      <c r="F231" s="12"/>
      <c r="G231" s="12"/>
      <c r="H231" s="10" t="s">
        <v>234</v>
      </c>
      <c r="I231" s="10" t="s">
        <v>34</v>
      </c>
      <c r="J231" s="10"/>
      <c r="K231" s="10"/>
      <c r="L231" s="10"/>
      <c r="M231" s="10"/>
      <c r="N231" s="10"/>
      <c r="O231" s="10"/>
      <c r="P231" s="10" t="s">
        <v>34</v>
      </c>
      <c r="Q231" s="10"/>
      <c r="R231" s="10"/>
      <c r="S231" s="10"/>
      <c r="T231" s="10"/>
      <c r="U231" s="10"/>
      <c r="V231" s="10" t="s">
        <v>34</v>
      </c>
      <c r="W231" s="10"/>
      <c r="X231" s="10" t="s">
        <v>34</v>
      </c>
      <c r="Y231" s="10"/>
      <c r="Z231" s="10"/>
      <c r="AA231" s="10"/>
    </row>
    <row r="232" spans="1:27" ht="25.5" customHeight="1" x14ac:dyDescent="0.25">
      <c r="A232" s="10" t="s">
        <v>2691</v>
      </c>
      <c r="B232" s="10"/>
      <c r="C232" s="10" t="s">
        <v>841</v>
      </c>
      <c r="D232" s="10"/>
      <c r="E232" s="12" t="s">
        <v>842</v>
      </c>
      <c r="F232" s="12"/>
      <c r="G232" s="12"/>
      <c r="H232" s="10" t="s">
        <v>843</v>
      </c>
      <c r="I232" s="10" t="s">
        <v>34</v>
      </c>
      <c r="J232" s="10"/>
      <c r="K232" s="10"/>
      <c r="L232" s="10"/>
      <c r="M232" s="10"/>
      <c r="N232" s="10"/>
      <c r="O232" s="10"/>
      <c r="P232" s="10" t="s">
        <v>34</v>
      </c>
      <c r="Q232" s="10"/>
      <c r="R232" s="10"/>
      <c r="S232" s="10"/>
      <c r="T232" s="10"/>
      <c r="U232" s="10"/>
      <c r="V232" s="10" t="s">
        <v>34</v>
      </c>
      <c r="W232" s="10"/>
      <c r="X232" s="10" t="s">
        <v>34</v>
      </c>
      <c r="Y232" s="10"/>
      <c r="Z232" s="10"/>
      <c r="AA232" s="10"/>
    </row>
    <row r="233" spans="1:27" ht="14.1" customHeight="1" x14ac:dyDescent="0.25">
      <c r="A233" s="10" t="s">
        <v>2692</v>
      </c>
      <c r="B233" s="10"/>
      <c r="C233" s="10" t="s">
        <v>845</v>
      </c>
      <c r="D233" s="10"/>
      <c r="E233" s="12" t="s">
        <v>846</v>
      </c>
      <c r="F233" s="12"/>
      <c r="G233" s="12"/>
      <c r="H233" s="10" t="s">
        <v>307</v>
      </c>
      <c r="I233" s="10" t="s">
        <v>34</v>
      </c>
      <c r="J233" s="10"/>
      <c r="K233" s="10"/>
      <c r="L233" s="10"/>
      <c r="M233" s="10"/>
      <c r="N233" s="10"/>
      <c r="O233" s="10"/>
      <c r="P233" s="10" t="s">
        <v>34</v>
      </c>
      <c r="Q233" s="10"/>
      <c r="R233" s="10"/>
      <c r="S233" s="10"/>
      <c r="T233" s="10"/>
      <c r="U233" s="10"/>
      <c r="V233" s="10" t="s">
        <v>34</v>
      </c>
      <c r="W233" s="10"/>
      <c r="X233" s="10" t="s">
        <v>34</v>
      </c>
      <c r="Y233" s="10"/>
      <c r="Z233" s="10"/>
      <c r="AA233" s="10"/>
    </row>
    <row r="234" spans="1:27" ht="14.1" customHeight="1" x14ac:dyDescent="0.25">
      <c r="A234" s="10" t="s">
        <v>2693</v>
      </c>
      <c r="B234" s="10"/>
      <c r="C234" s="10" t="s">
        <v>576</v>
      </c>
      <c r="D234" s="10"/>
      <c r="E234" s="12" t="s">
        <v>577</v>
      </c>
      <c r="F234" s="12"/>
      <c r="G234" s="12"/>
      <c r="H234" s="10" t="s">
        <v>307</v>
      </c>
      <c r="I234" s="10" t="s">
        <v>34</v>
      </c>
      <c r="J234" s="10"/>
      <c r="K234" s="10"/>
      <c r="L234" s="10"/>
      <c r="M234" s="10"/>
      <c r="N234" s="10"/>
      <c r="O234" s="10"/>
      <c r="P234" s="10" t="s">
        <v>34</v>
      </c>
      <c r="Q234" s="10"/>
      <c r="R234" s="10"/>
      <c r="S234" s="10"/>
      <c r="T234" s="10"/>
      <c r="U234" s="10"/>
      <c r="V234" s="10" t="s">
        <v>34</v>
      </c>
      <c r="W234" s="10"/>
      <c r="X234" s="10" t="s">
        <v>34</v>
      </c>
      <c r="Y234" s="10"/>
      <c r="Z234" s="10"/>
      <c r="AA234" s="10"/>
    </row>
    <row r="235" spans="1:27" ht="14.1" customHeight="1" x14ac:dyDescent="0.25">
      <c r="A235" s="10"/>
      <c r="B235" s="10"/>
      <c r="C235" s="10"/>
      <c r="D235" s="10"/>
      <c r="E235" s="12" t="s">
        <v>278</v>
      </c>
      <c r="F235" s="12"/>
      <c r="G235" s="12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 t="s">
        <v>3209</v>
      </c>
      <c r="Y235" s="10"/>
      <c r="Z235" s="10"/>
      <c r="AA235" s="10"/>
    </row>
    <row r="236" spans="1:27" ht="36.950000000000003" customHeight="1" x14ac:dyDescent="0.25">
      <c r="A236" s="10"/>
      <c r="B236" s="10"/>
      <c r="C236" s="10" t="s">
        <v>280</v>
      </c>
      <c r="D236" s="10"/>
      <c r="E236" s="12" t="s">
        <v>281</v>
      </c>
      <c r="F236" s="12"/>
      <c r="G236" s="12"/>
      <c r="H236" s="10" t="s">
        <v>282</v>
      </c>
      <c r="I236" s="10" t="s">
        <v>283</v>
      </c>
      <c r="J236" s="10"/>
      <c r="K236" s="10"/>
      <c r="L236" s="10"/>
      <c r="M236" s="10"/>
      <c r="N236" s="10"/>
      <c r="O236" s="10"/>
      <c r="P236" s="10" t="s">
        <v>283</v>
      </c>
      <c r="Q236" s="10"/>
      <c r="R236" s="10"/>
      <c r="S236" s="10"/>
      <c r="T236" s="10"/>
      <c r="U236" s="10"/>
      <c r="V236" s="10"/>
      <c r="W236" s="10"/>
      <c r="X236" s="10" t="s">
        <v>3210</v>
      </c>
      <c r="Y236" s="10"/>
      <c r="Z236" s="10"/>
      <c r="AA236" s="10"/>
    </row>
    <row r="237" spans="1:27" ht="36.950000000000003" customHeight="1" x14ac:dyDescent="0.25">
      <c r="A237" s="10"/>
      <c r="B237" s="10"/>
      <c r="C237" s="10" t="s">
        <v>285</v>
      </c>
      <c r="D237" s="10"/>
      <c r="E237" s="12" t="s">
        <v>286</v>
      </c>
      <c r="F237" s="12"/>
      <c r="G237" s="12"/>
      <c r="H237" s="10" t="s">
        <v>282</v>
      </c>
      <c r="I237" s="10" t="s">
        <v>287</v>
      </c>
      <c r="J237" s="10"/>
      <c r="K237" s="10"/>
      <c r="L237" s="10"/>
      <c r="M237" s="10"/>
      <c r="N237" s="10"/>
      <c r="O237" s="10"/>
      <c r="P237" s="10" t="s">
        <v>287</v>
      </c>
      <c r="Q237" s="10"/>
      <c r="R237" s="10"/>
      <c r="S237" s="10"/>
      <c r="T237" s="10"/>
      <c r="U237" s="10"/>
      <c r="V237" s="10"/>
      <c r="W237" s="10"/>
      <c r="X237" s="10" t="s">
        <v>3211</v>
      </c>
      <c r="Y237" s="10"/>
      <c r="Z237" s="10"/>
      <c r="AA237" s="10"/>
    </row>
    <row r="238" spans="1:27" ht="14.1" customHeight="1" x14ac:dyDescent="0.25">
      <c r="A238" s="10"/>
      <c r="B238" s="10"/>
      <c r="C238" s="10"/>
      <c r="D238" s="10"/>
      <c r="E238" s="13" t="s">
        <v>289</v>
      </c>
      <c r="F238" s="13"/>
      <c r="G238" s="13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 t="s">
        <v>2666</v>
      </c>
      <c r="W238" s="10"/>
      <c r="X238" s="10" t="s">
        <v>3212</v>
      </c>
      <c r="Y238" s="10"/>
      <c r="Z238" s="10"/>
      <c r="AA238" s="10"/>
    </row>
    <row r="239" spans="1:27" ht="48.6" customHeight="1" x14ac:dyDescent="0.25">
      <c r="A239" s="10" t="s">
        <v>744</v>
      </c>
      <c r="B239" s="10"/>
      <c r="C239" s="10" t="s">
        <v>865</v>
      </c>
      <c r="D239" s="10"/>
      <c r="E239" s="12" t="s">
        <v>2668</v>
      </c>
      <c r="F239" s="12"/>
      <c r="G239" s="12"/>
      <c r="H239" s="10" t="s">
        <v>843</v>
      </c>
      <c r="I239" s="10" t="s">
        <v>2669</v>
      </c>
      <c r="J239" s="10"/>
      <c r="K239" s="10"/>
      <c r="L239" s="10"/>
      <c r="M239" s="10"/>
      <c r="N239" s="10"/>
      <c r="O239" s="10"/>
      <c r="P239" s="10" t="s">
        <v>2669</v>
      </c>
      <c r="Q239" s="10"/>
      <c r="R239" s="10" t="s">
        <v>868</v>
      </c>
      <c r="S239" s="10"/>
      <c r="T239" s="10" t="s">
        <v>869</v>
      </c>
      <c r="U239" s="10"/>
      <c r="V239" s="10" t="s">
        <v>870</v>
      </c>
      <c r="W239" s="10"/>
      <c r="X239" s="10" t="s">
        <v>2670</v>
      </c>
      <c r="Y239" s="10"/>
      <c r="Z239" s="10"/>
      <c r="AA239" s="10"/>
    </row>
    <row r="240" spans="1:27" ht="14.1" customHeight="1" x14ac:dyDescent="0.25">
      <c r="A240" s="10"/>
      <c r="B240" s="10"/>
      <c r="C240" s="10"/>
      <c r="D240" s="10"/>
      <c r="E240" s="13" t="s">
        <v>289</v>
      </c>
      <c r="F240" s="13"/>
      <c r="G240" s="13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 t="s">
        <v>2670</v>
      </c>
      <c r="Y240" s="10"/>
      <c r="Z240" s="10"/>
      <c r="AA240" s="10"/>
    </row>
    <row r="241" spans="1:27" ht="25.5" customHeight="1" x14ac:dyDescent="0.25">
      <c r="A241" s="10" t="s">
        <v>974</v>
      </c>
      <c r="B241" s="10"/>
      <c r="C241" s="10" t="s">
        <v>872</v>
      </c>
      <c r="D241" s="10"/>
      <c r="E241" s="12" t="s">
        <v>873</v>
      </c>
      <c r="F241" s="12"/>
      <c r="G241" s="12"/>
      <c r="H241" s="10" t="s">
        <v>234</v>
      </c>
      <c r="I241" s="10" t="s">
        <v>29</v>
      </c>
      <c r="J241" s="10"/>
      <c r="K241" s="10"/>
      <c r="L241" s="10"/>
      <c r="M241" s="10"/>
      <c r="N241" s="10"/>
      <c r="O241" s="10"/>
      <c r="P241" s="10" t="s">
        <v>29</v>
      </c>
      <c r="Q241" s="10"/>
      <c r="R241" s="10" t="s">
        <v>874</v>
      </c>
      <c r="S241" s="10"/>
      <c r="T241" s="10" t="s">
        <v>875</v>
      </c>
      <c r="U241" s="10"/>
      <c r="V241" s="10" t="s">
        <v>876</v>
      </c>
      <c r="W241" s="10"/>
      <c r="X241" s="10" t="s">
        <v>2623</v>
      </c>
      <c r="Y241" s="10"/>
      <c r="Z241" s="10"/>
      <c r="AA241" s="10"/>
    </row>
    <row r="242" spans="1:27" ht="14.1" customHeight="1" x14ac:dyDescent="0.25">
      <c r="A242" s="10"/>
      <c r="B242" s="10"/>
      <c r="C242" s="10"/>
      <c r="D242" s="10"/>
      <c r="E242" s="13" t="s">
        <v>289</v>
      </c>
      <c r="F242" s="13"/>
      <c r="G242" s="13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 t="s">
        <v>2623</v>
      </c>
      <c r="Y242" s="10"/>
      <c r="Z242" s="10"/>
      <c r="AA242" s="10"/>
    </row>
    <row r="243" spans="1:27" ht="25.5" customHeight="1" x14ac:dyDescent="0.25">
      <c r="A243" s="10" t="s">
        <v>976</v>
      </c>
      <c r="B243" s="10"/>
      <c r="C243" s="10" t="s">
        <v>318</v>
      </c>
      <c r="D243" s="10"/>
      <c r="E243" s="12" t="s">
        <v>319</v>
      </c>
      <c r="F243" s="12"/>
      <c r="G243" s="12"/>
      <c r="H243" s="10" t="s">
        <v>234</v>
      </c>
      <c r="I243" s="10" t="s">
        <v>29</v>
      </c>
      <c r="J243" s="10"/>
      <c r="K243" s="10"/>
      <c r="L243" s="10"/>
      <c r="M243" s="10"/>
      <c r="N243" s="10"/>
      <c r="O243" s="10"/>
      <c r="P243" s="10" t="s">
        <v>29</v>
      </c>
      <c r="Q243" s="10"/>
      <c r="R243" s="10" t="s">
        <v>320</v>
      </c>
      <c r="S243" s="10"/>
      <c r="T243" s="10" t="s">
        <v>321</v>
      </c>
      <c r="U243" s="10"/>
      <c r="V243" s="10" t="s">
        <v>322</v>
      </c>
      <c r="W243" s="10"/>
      <c r="X243" s="10" t="s">
        <v>2625</v>
      </c>
      <c r="Y243" s="10"/>
      <c r="Z243" s="10"/>
      <c r="AA243" s="10"/>
    </row>
    <row r="244" spans="1:27" ht="14.1" customHeight="1" x14ac:dyDescent="0.25">
      <c r="A244" s="10"/>
      <c r="B244" s="10"/>
      <c r="C244" s="10"/>
      <c r="D244" s="10"/>
      <c r="E244" s="13" t="s">
        <v>289</v>
      </c>
      <c r="F244" s="13"/>
      <c r="G244" s="13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 t="s">
        <v>2625</v>
      </c>
      <c r="Y244" s="10"/>
      <c r="Z244" s="10"/>
      <c r="AA244" s="10"/>
    </row>
    <row r="245" spans="1:27" ht="25.5" customHeight="1" x14ac:dyDescent="0.25">
      <c r="A245" s="10" t="s">
        <v>883</v>
      </c>
      <c r="B245" s="10"/>
      <c r="C245" s="10" t="s">
        <v>890</v>
      </c>
      <c r="D245" s="10"/>
      <c r="E245" s="12" t="s">
        <v>2626</v>
      </c>
      <c r="F245" s="12"/>
      <c r="G245" s="12"/>
      <c r="H245" s="10" t="s">
        <v>234</v>
      </c>
      <c r="I245" s="10" t="s">
        <v>29</v>
      </c>
      <c r="J245" s="10"/>
      <c r="K245" s="10"/>
      <c r="L245" s="10"/>
      <c r="M245" s="10"/>
      <c r="N245" s="10"/>
      <c r="O245" s="10"/>
      <c r="P245" s="10" t="s">
        <v>29</v>
      </c>
      <c r="Q245" s="10"/>
      <c r="R245" s="10" t="s">
        <v>893</v>
      </c>
      <c r="S245" s="10"/>
      <c r="T245" s="10" t="s">
        <v>782</v>
      </c>
      <c r="U245" s="10"/>
      <c r="V245" s="10" t="s">
        <v>894</v>
      </c>
      <c r="W245" s="10"/>
      <c r="X245" s="10" t="s">
        <v>2627</v>
      </c>
      <c r="Y245" s="10"/>
      <c r="Z245" s="10"/>
      <c r="AA245" s="10"/>
    </row>
    <row r="246" spans="1:27" ht="14.1" customHeight="1" x14ac:dyDescent="0.25">
      <c r="A246" s="10"/>
      <c r="B246" s="10"/>
      <c r="C246" s="10"/>
      <c r="D246" s="10"/>
      <c r="E246" s="13" t="s">
        <v>289</v>
      </c>
      <c r="F246" s="13"/>
      <c r="G246" s="13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 t="s">
        <v>2627</v>
      </c>
      <c r="Y246" s="10"/>
      <c r="Z246" s="10"/>
      <c r="AA246" s="10"/>
    </row>
    <row r="247" spans="1:27" ht="83.1" customHeight="1" x14ac:dyDescent="0.25">
      <c r="A247" s="10" t="s">
        <v>983</v>
      </c>
      <c r="B247" s="10"/>
      <c r="C247" s="10" t="s">
        <v>896</v>
      </c>
      <c r="D247" s="10"/>
      <c r="E247" s="12" t="s">
        <v>2628</v>
      </c>
      <c r="F247" s="12"/>
      <c r="G247" s="12"/>
      <c r="H247" s="10" t="s">
        <v>307</v>
      </c>
      <c r="I247" s="10" t="s">
        <v>966</v>
      </c>
      <c r="J247" s="10"/>
      <c r="K247" s="10"/>
      <c r="L247" s="10"/>
      <c r="M247" s="10"/>
      <c r="N247" s="10"/>
      <c r="O247" s="10"/>
      <c r="P247" s="10" t="s">
        <v>966</v>
      </c>
      <c r="Q247" s="10"/>
      <c r="R247" s="10" t="s">
        <v>899</v>
      </c>
      <c r="S247" s="10"/>
      <c r="T247" s="10" t="s">
        <v>567</v>
      </c>
      <c r="U247" s="10"/>
      <c r="V247" s="10" t="s">
        <v>900</v>
      </c>
      <c r="W247" s="10"/>
      <c r="X247" s="10" t="s">
        <v>2629</v>
      </c>
      <c r="Y247" s="10"/>
      <c r="Z247" s="10"/>
      <c r="AA247" s="10"/>
    </row>
    <row r="248" spans="1:27" ht="14.1" customHeight="1" x14ac:dyDescent="0.25">
      <c r="A248" s="10"/>
      <c r="B248" s="10"/>
      <c r="C248" s="10"/>
      <c r="D248" s="10"/>
      <c r="E248" s="13" t="s">
        <v>289</v>
      </c>
      <c r="F248" s="13"/>
      <c r="G248" s="13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 t="s">
        <v>2629</v>
      </c>
      <c r="Y248" s="10"/>
      <c r="Z248" s="10"/>
      <c r="AA248" s="10"/>
    </row>
    <row r="249" spans="1:27" ht="48.6" customHeight="1" x14ac:dyDescent="0.25">
      <c r="A249" s="10" t="s">
        <v>986</v>
      </c>
      <c r="B249" s="10"/>
      <c r="C249" s="10" t="s">
        <v>902</v>
      </c>
      <c r="D249" s="10"/>
      <c r="E249" s="12" t="s">
        <v>2630</v>
      </c>
      <c r="F249" s="12"/>
      <c r="G249" s="12"/>
      <c r="H249" s="10" t="s">
        <v>815</v>
      </c>
      <c r="I249" s="10" t="s">
        <v>528</v>
      </c>
      <c r="J249" s="10"/>
      <c r="K249" s="10"/>
      <c r="L249" s="10"/>
      <c r="M249" s="10"/>
      <c r="N249" s="10"/>
      <c r="O249" s="10"/>
      <c r="P249" s="10" t="s">
        <v>528</v>
      </c>
      <c r="Q249" s="10"/>
      <c r="R249" s="10" t="s">
        <v>904</v>
      </c>
      <c r="S249" s="10"/>
      <c r="T249" s="10" t="s">
        <v>48</v>
      </c>
      <c r="U249" s="10"/>
      <c r="V249" s="10" t="s">
        <v>905</v>
      </c>
      <c r="W249" s="10"/>
      <c r="X249" s="10" t="s">
        <v>2631</v>
      </c>
      <c r="Y249" s="10"/>
      <c r="Z249" s="10"/>
      <c r="AA249" s="10"/>
    </row>
    <row r="250" spans="1:27" ht="14.1" customHeight="1" x14ac:dyDescent="0.25">
      <c r="A250" s="10"/>
      <c r="B250" s="10"/>
      <c r="C250" s="10"/>
      <c r="D250" s="10"/>
      <c r="E250" s="13" t="s">
        <v>289</v>
      </c>
      <c r="F250" s="13"/>
      <c r="G250" s="13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 t="s">
        <v>2631</v>
      </c>
      <c r="Y250" s="10"/>
      <c r="Z250" s="10"/>
      <c r="AA250" s="10"/>
    </row>
    <row r="251" spans="1:27" ht="60" customHeight="1" x14ac:dyDescent="0.25">
      <c r="A251" s="10" t="s">
        <v>1031</v>
      </c>
      <c r="B251" s="10"/>
      <c r="C251" s="10" t="s">
        <v>2581</v>
      </c>
      <c r="D251" s="10"/>
      <c r="E251" s="12" t="s">
        <v>2582</v>
      </c>
      <c r="F251" s="12"/>
      <c r="G251" s="12"/>
      <c r="H251" s="10" t="s">
        <v>234</v>
      </c>
      <c r="I251" s="10" t="s">
        <v>3213</v>
      </c>
      <c r="J251" s="10"/>
      <c r="K251" s="10"/>
      <c r="L251" s="10"/>
      <c r="M251" s="10"/>
      <c r="N251" s="10"/>
      <c r="O251" s="10"/>
      <c r="P251" s="10" t="s">
        <v>3213</v>
      </c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</row>
    <row r="252" spans="1:27" ht="71.45" customHeight="1" x14ac:dyDescent="0.25">
      <c r="A252" s="10"/>
      <c r="B252" s="10"/>
      <c r="C252" s="10" t="s">
        <v>236</v>
      </c>
      <c r="D252" s="10"/>
      <c r="E252" s="12" t="s">
        <v>237</v>
      </c>
      <c r="F252" s="12"/>
      <c r="G252" s="12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</row>
    <row r="253" spans="1:27" ht="163.5" customHeight="1" x14ac:dyDescent="0.25">
      <c r="A253" s="10"/>
      <c r="B253" s="10"/>
      <c r="C253" s="10" t="s">
        <v>238</v>
      </c>
      <c r="D253" s="10"/>
      <c r="E253" s="12" t="s">
        <v>239</v>
      </c>
      <c r="F253" s="12"/>
      <c r="G253" s="12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</row>
    <row r="254" spans="1:27" ht="14.1" customHeight="1" x14ac:dyDescent="0.25">
      <c r="A254" s="10"/>
      <c r="B254" s="10"/>
      <c r="C254" s="11" t="s">
        <v>9</v>
      </c>
      <c r="D254" s="11"/>
      <c r="E254" s="12" t="s">
        <v>240</v>
      </c>
      <c r="F254" s="12"/>
      <c r="G254" s="12"/>
      <c r="H254" s="10" t="s">
        <v>213</v>
      </c>
      <c r="I254" s="10"/>
      <c r="J254" s="10"/>
      <c r="K254" s="10"/>
      <c r="L254" s="10"/>
      <c r="M254" s="10"/>
      <c r="N254" s="10"/>
      <c r="O254" s="10"/>
      <c r="P254" s="10" t="s">
        <v>3214</v>
      </c>
      <c r="Q254" s="10"/>
      <c r="R254" s="10"/>
      <c r="S254" s="10"/>
      <c r="T254" s="10"/>
      <c r="U254" s="10"/>
      <c r="V254" s="10"/>
      <c r="W254" s="10"/>
      <c r="X254" s="10" t="s">
        <v>3215</v>
      </c>
      <c r="Y254" s="10"/>
      <c r="Z254" s="10"/>
      <c r="AA254" s="10"/>
    </row>
    <row r="255" spans="1:27" ht="14.1" customHeight="1" x14ac:dyDescent="0.25">
      <c r="A255" s="10"/>
      <c r="B255" s="10"/>
      <c r="C255" s="10" t="s">
        <v>911</v>
      </c>
      <c r="D255" s="10"/>
      <c r="E255" s="12" t="s">
        <v>912</v>
      </c>
      <c r="F255" s="12"/>
      <c r="G255" s="12"/>
      <c r="H255" s="10" t="s">
        <v>213</v>
      </c>
      <c r="I255" s="10" t="s">
        <v>2585</v>
      </c>
      <c r="J255" s="10"/>
      <c r="K255" s="10"/>
      <c r="L255" s="10" t="s">
        <v>246</v>
      </c>
      <c r="M255" s="10"/>
      <c r="N255" s="10"/>
      <c r="O255" s="10"/>
      <c r="P255" s="10" t="s">
        <v>3214</v>
      </c>
      <c r="Q255" s="10"/>
      <c r="R255" s="10"/>
      <c r="S255" s="10"/>
      <c r="T255" s="10"/>
      <c r="U255" s="10"/>
      <c r="V255" s="10" t="s">
        <v>914</v>
      </c>
      <c r="W255" s="10"/>
      <c r="X255" s="10" t="s">
        <v>3215</v>
      </c>
      <c r="Y255" s="10"/>
      <c r="Z255" s="10"/>
      <c r="AA255" s="10"/>
    </row>
    <row r="256" spans="1:27" ht="14.1" customHeight="1" x14ac:dyDescent="0.25">
      <c r="A256" s="10"/>
      <c r="B256" s="10"/>
      <c r="C256" s="11" t="s">
        <v>23</v>
      </c>
      <c r="D256" s="11"/>
      <c r="E256" s="12" t="s">
        <v>248</v>
      </c>
      <c r="F256" s="12"/>
      <c r="G256" s="12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 t="s">
        <v>3216</v>
      </c>
      <c r="Y256" s="10"/>
      <c r="Z256" s="10"/>
      <c r="AA256" s="10"/>
    </row>
    <row r="257" spans="1:27" ht="14.1" customHeight="1" x14ac:dyDescent="0.25">
      <c r="A257" s="10"/>
      <c r="B257" s="10"/>
      <c r="C257" s="11"/>
      <c r="D257" s="11"/>
      <c r="E257" s="12" t="s">
        <v>250</v>
      </c>
      <c r="F257" s="12"/>
      <c r="G257" s="12"/>
      <c r="H257" s="10" t="s">
        <v>213</v>
      </c>
      <c r="I257" s="10"/>
      <c r="J257" s="10"/>
      <c r="K257" s="10"/>
      <c r="L257" s="10"/>
      <c r="M257" s="10"/>
      <c r="N257" s="10"/>
      <c r="O257" s="10"/>
      <c r="P257" s="10" t="s">
        <v>3217</v>
      </c>
      <c r="Q257" s="10"/>
      <c r="R257" s="10"/>
      <c r="S257" s="10"/>
      <c r="T257" s="10"/>
      <c r="U257" s="10"/>
      <c r="V257" s="10"/>
      <c r="W257" s="10"/>
      <c r="X257" s="10" t="s">
        <v>3218</v>
      </c>
      <c r="Y257" s="10"/>
      <c r="Z257" s="10"/>
      <c r="AA257" s="10"/>
    </row>
    <row r="258" spans="1:27" ht="25.5" customHeight="1" x14ac:dyDescent="0.25">
      <c r="A258" s="10"/>
      <c r="B258" s="10"/>
      <c r="C258" s="10" t="s">
        <v>253</v>
      </c>
      <c r="D258" s="10"/>
      <c r="E258" s="12" t="s">
        <v>254</v>
      </c>
      <c r="F258" s="12"/>
      <c r="G258" s="12"/>
      <c r="H258" s="10" t="s">
        <v>255</v>
      </c>
      <c r="I258" s="10" t="s">
        <v>492</v>
      </c>
      <c r="J258" s="10"/>
      <c r="K258" s="10"/>
      <c r="L258" s="10" t="s">
        <v>257</v>
      </c>
      <c r="M258" s="10"/>
      <c r="N258" s="10"/>
      <c r="O258" s="10"/>
      <c r="P258" s="10" t="s">
        <v>3219</v>
      </c>
      <c r="Q258" s="10"/>
      <c r="R258" s="10" t="s">
        <v>259</v>
      </c>
      <c r="S258" s="10"/>
      <c r="T258" s="10" t="s">
        <v>260</v>
      </c>
      <c r="U258" s="10"/>
      <c r="V258" s="10" t="s">
        <v>261</v>
      </c>
      <c r="W258" s="10"/>
      <c r="X258" s="10" t="s">
        <v>3220</v>
      </c>
      <c r="Y258" s="10"/>
      <c r="Z258" s="10"/>
      <c r="AA258" s="10"/>
    </row>
    <row r="259" spans="1:27" ht="25.5" customHeight="1" x14ac:dyDescent="0.25">
      <c r="A259" s="10"/>
      <c r="B259" s="10"/>
      <c r="C259" s="10" t="s">
        <v>263</v>
      </c>
      <c r="D259" s="10"/>
      <c r="E259" s="12" t="s">
        <v>264</v>
      </c>
      <c r="F259" s="12"/>
      <c r="G259" s="12"/>
      <c r="H259" s="10" t="s">
        <v>213</v>
      </c>
      <c r="I259" s="10" t="s">
        <v>492</v>
      </c>
      <c r="J259" s="10"/>
      <c r="K259" s="10"/>
      <c r="L259" s="10" t="s">
        <v>257</v>
      </c>
      <c r="M259" s="10"/>
      <c r="N259" s="10"/>
      <c r="O259" s="10"/>
      <c r="P259" s="10" t="s">
        <v>3219</v>
      </c>
      <c r="Q259" s="10"/>
      <c r="R259" s="10"/>
      <c r="S259" s="10"/>
      <c r="T259" s="10"/>
      <c r="U259" s="10"/>
      <c r="V259" s="10" t="s">
        <v>265</v>
      </c>
      <c r="W259" s="10"/>
      <c r="X259" s="10" t="s">
        <v>3221</v>
      </c>
      <c r="Y259" s="10"/>
      <c r="Z259" s="10"/>
      <c r="AA259" s="10"/>
    </row>
    <row r="260" spans="1:27" ht="48.6" customHeight="1" x14ac:dyDescent="0.25">
      <c r="A260" s="10"/>
      <c r="B260" s="10"/>
      <c r="C260" s="10" t="s">
        <v>348</v>
      </c>
      <c r="D260" s="10"/>
      <c r="E260" s="12" t="s">
        <v>349</v>
      </c>
      <c r="F260" s="12"/>
      <c r="G260" s="12"/>
      <c r="H260" s="10" t="s">
        <v>255</v>
      </c>
      <c r="I260" s="10" t="s">
        <v>2590</v>
      </c>
      <c r="J260" s="10"/>
      <c r="K260" s="10"/>
      <c r="L260" s="10" t="s">
        <v>257</v>
      </c>
      <c r="M260" s="10"/>
      <c r="N260" s="10"/>
      <c r="O260" s="10"/>
      <c r="P260" s="10" t="s">
        <v>3222</v>
      </c>
      <c r="Q260" s="10"/>
      <c r="R260" s="10"/>
      <c r="S260" s="10"/>
      <c r="T260" s="10"/>
      <c r="U260" s="10"/>
      <c r="V260" s="10" t="s">
        <v>352</v>
      </c>
      <c r="W260" s="10"/>
      <c r="X260" s="10" t="s">
        <v>3223</v>
      </c>
      <c r="Y260" s="10"/>
      <c r="Z260" s="10"/>
      <c r="AA260" s="10"/>
    </row>
    <row r="261" spans="1:27" ht="25.5" customHeight="1" x14ac:dyDescent="0.25">
      <c r="A261" s="10"/>
      <c r="B261" s="10"/>
      <c r="C261" s="10" t="s">
        <v>354</v>
      </c>
      <c r="D261" s="10"/>
      <c r="E261" s="12" t="s">
        <v>355</v>
      </c>
      <c r="F261" s="12"/>
      <c r="G261" s="12"/>
      <c r="H261" s="10" t="s">
        <v>213</v>
      </c>
      <c r="I261" s="10" t="s">
        <v>2590</v>
      </c>
      <c r="J261" s="10"/>
      <c r="K261" s="10"/>
      <c r="L261" s="10" t="s">
        <v>257</v>
      </c>
      <c r="M261" s="10"/>
      <c r="N261" s="10"/>
      <c r="O261" s="10"/>
      <c r="P261" s="10" t="s">
        <v>3222</v>
      </c>
      <c r="Q261" s="10"/>
      <c r="R261" s="10"/>
      <c r="S261" s="10"/>
      <c r="T261" s="10"/>
      <c r="U261" s="10"/>
      <c r="V261" s="10" t="s">
        <v>356</v>
      </c>
      <c r="W261" s="10"/>
      <c r="X261" s="10" t="s">
        <v>3224</v>
      </c>
      <c r="Y261" s="10"/>
      <c r="Z261" s="10"/>
      <c r="AA261" s="10"/>
    </row>
    <row r="262" spans="1:27" ht="14.1" customHeight="1" x14ac:dyDescent="0.25">
      <c r="A262" s="10"/>
      <c r="B262" s="10"/>
      <c r="C262" s="11" t="s">
        <v>25</v>
      </c>
      <c r="D262" s="11"/>
      <c r="E262" s="12" t="s">
        <v>304</v>
      </c>
      <c r="F262" s="12"/>
      <c r="G262" s="12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 t="s">
        <v>3225</v>
      </c>
      <c r="Y262" s="10"/>
      <c r="Z262" s="10"/>
      <c r="AA262" s="10"/>
    </row>
    <row r="263" spans="1:27" ht="25.5" customHeight="1" x14ac:dyDescent="0.25">
      <c r="A263" s="10"/>
      <c r="B263" s="10"/>
      <c r="C263" s="10" t="s">
        <v>777</v>
      </c>
      <c r="D263" s="10"/>
      <c r="E263" s="12" t="s">
        <v>778</v>
      </c>
      <c r="F263" s="12"/>
      <c r="G263" s="12"/>
      <c r="H263" s="10" t="s">
        <v>326</v>
      </c>
      <c r="I263" s="10" t="s">
        <v>779</v>
      </c>
      <c r="J263" s="10"/>
      <c r="K263" s="10"/>
      <c r="L263" s="10"/>
      <c r="M263" s="10"/>
      <c r="N263" s="10"/>
      <c r="O263" s="10"/>
      <c r="P263" s="10" t="s">
        <v>3226</v>
      </c>
      <c r="Q263" s="10"/>
      <c r="R263" s="10" t="s">
        <v>781</v>
      </c>
      <c r="S263" s="10"/>
      <c r="T263" s="10" t="s">
        <v>782</v>
      </c>
      <c r="U263" s="10"/>
      <c r="V263" s="10" t="s">
        <v>783</v>
      </c>
      <c r="W263" s="10"/>
      <c r="X263" s="10" t="s">
        <v>3227</v>
      </c>
      <c r="Y263" s="10"/>
      <c r="Z263" s="10"/>
      <c r="AA263" s="10"/>
    </row>
    <row r="264" spans="1:27" ht="25.5" customHeight="1" x14ac:dyDescent="0.25">
      <c r="A264" s="10"/>
      <c r="B264" s="10"/>
      <c r="C264" s="10" t="s">
        <v>525</v>
      </c>
      <c r="D264" s="10"/>
      <c r="E264" s="12" t="s">
        <v>526</v>
      </c>
      <c r="F264" s="12"/>
      <c r="G264" s="12"/>
      <c r="H264" s="10" t="s">
        <v>307</v>
      </c>
      <c r="I264" s="10" t="s">
        <v>527</v>
      </c>
      <c r="J264" s="10"/>
      <c r="K264" s="10"/>
      <c r="L264" s="10"/>
      <c r="M264" s="10"/>
      <c r="N264" s="10"/>
      <c r="O264" s="10"/>
      <c r="P264" s="10" t="s">
        <v>3228</v>
      </c>
      <c r="Q264" s="10"/>
      <c r="R264" s="10" t="s">
        <v>529</v>
      </c>
      <c r="S264" s="10"/>
      <c r="T264" s="10" t="s">
        <v>530</v>
      </c>
      <c r="U264" s="10"/>
      <c r="V264" s="10" t="s">
        <v>531</v>
      </c>
      <c r="W264" s="10"/>
      <c r="X264" s="10" t="s">
        <v>3229</v>
      </c>
      <c r="Y264" s="10"/>
      <c r="Z264" s="10"/>
      <c r="AA264" s="10"/>
    </row>
    <row r="265" spans="1:27" ht="25.5" customHeight="1" x14ac:dyDescent="0.25">
      <c r="A265" s="10"/>
      <c r="B265" s="10"/>
      <c r="C265" s="10" t="s">
        <v>533</v>
      </c>
      <c r="D265" s="10"/>
      <c r="E265" s="12" t="s">
        <v>534</v>
      </c>
      <c r="F265" s="12"/>
      <c r="G265" s="12"/>
      <c r="H265" s="10" t="s">
        <v>307</v>
      </c>
      <c r="I265" s="10" t="s">
        <v>535</v>
      </c>
      <c r="J265" s="10"/>
      <c r="K265" s="10"/>
      <c r="L265" s="10"/>
      <c r="M265" s="10"/>
      <c r="N265" s="10"/>
      <c r="O265" s="10"/>
      <c r="P265" s="10" t="s">
        <v>2734</v>
      </c>
      <c r="Q265" s="10"/>
      <c r="R265" s="10" t="s">
        <v>537</v>
      </c>
      <c r="S265" s="10"/>
      <c r="T265" s="10" t="s">
        <v>538</v>
      </c>
      <c r="U265" s="10"/>
      <c r="V265" s="10" t="s">
        <v>539</v>
      </c>
      <c r="W265" s="10"/>
      <c r="X265" s="10" t="s">
        <v>3230</v>
      </c>
      <c r="Y265" s="10"/>
      <c r="Z265" s="10"/>
      <c r="AA265" s="10"/>
    </row>
    <row r="266" spans="1:27" ht="25.5" customHeight="1" x14ac:dyDescent="0.25">
      <c r="A266" s="10"/>
      <c r="B266" s="10"/>
      <c r="C266" s="10" t="s">
        <v>789</v>
      </c>
      <c r="D266" s="10"/>
      <c r="E266" s="12" t="s">
        <v>790</v>
      </c>
      <c r="F266" s="12"/>
      <c r="G266" s="12"/>
      <c r="H266" s="10" t="s">
        <v>326</v>
      </c>
      <c r="I266" s="10" t="s">
        <v>551</v>
      </c>
      <c r="J266" s="10"/>
      <c r="K266" s="10"/>
      <c r="L266" s="10"/>
      <c r="M266" s="10"/>
      <c r="N266" s="10"/>
      <c r="O266" s="10"/>
      <c r="P266" s="10" t="s">
        <v>3231</v>
      </c>
      <c r="Q266" s="10"/>
      <c r="R266" s="10" t="s">
        <v>792</v>
      </c>
      <c r="S266" s="10"/>
      <c r="T266" s="10" t="s">
        <v>310</v>
      </c>
      <c r="U266" s="10"/>
      <c r="V266" s="10" t="s">
        <v>793</v>
      </c>
      <c r="W266" s="10"/>
      <c r="X266" s="10" t="s">
        <v>3232</v>
      </c>
      <c r="Y266" s="10"/>
      <c r="Z266" s="10"/>
      <c r="AA266" s="10"/>
    </row>
    <row r="267" spans="1:27" ht="25.5" customHeight="1" x14ac:dyDescent="0.25">
      <c r="A267" s="10"/>
      <c r="B267" s="10"/>
      <c r="C267" s="10" t="s">
        <v>795</v>
      </c>
      <c r="D267" s="10"/>
      <c r="E267" s="12" t="s">
        <v>796</v>
      </c>
      <c r="F267" s="12"/>
      <c r="G267" s="12"/>
      <c r="H267" s="10" t="s">
        <v>326</v>
      </c>
      <c r="I267" s="10" t="s">
        <v>797</v>
      </c>
      <c r="J267" s="10"/>
      <c r="K267" s="10"/>
      <c r="L267" s="10"/>
      <c r="M267" s="10"/>
      <c r="N267" s="10"/>
      <c r="O267" s="10"/>
      <c r="P267" s="10" t="s">
        <v>3233</v>
      </c>
      <c r="Q267" s="10"/>
      <c r="R267" s="10" t="s">
        <v>799</v>
      </c>
      <c r="S267" s="10"/>
      <c r="T267" s="10" t="s">
        <v>800</v>
      </c>
      <c r="U267" s="10"/>
      <c r="V267" s="10" t="s">
        <v>801</v>
      </c>
      <c r="W267" s="10"/>
      <c r="X267" s="10" t="s">
        <v>3234</v>
      </c>
      <c r="Y267" s="10"/>
      <c r="Z267" s="10"/>
      <c r="AA267" s="10"/>
    </row>
    <row r="268" spans="1:27" ht="25.5" customHeight="1" x14ac:dyDescent="0.25">
      <c r="A268" s="10"/>
      <c r="B268" s="10"/>
      <c r="C268" s="10" t="s">
        <v>548</v>
      </c>
      <c r="D268" s="10"/>
      <c r="E268" s="12" t="s">
        <v>549</v>
      </c>
      <c r="F268" s="12"/>
      <c r="G268" s="12"/>
      <c r="H268" s="10" t="s">
        <v>326</v>
      </c>
      <c r="I268" s="10" t="s">
        <v>803</v>
      </c>
      <c r="J268" s="10"/>
      <c r="K268" s="10"/>
      <c r="L268" s="10"/>
      <c r="M268" s="10"/>
      <c r="N268" s="10"/>
      <c r="O268" s="10"/>
      <c r="P268" s="10" t="s">
        <v>3235</v>
      </c>
      <c r="Q268" s="10"/>
      <c r="R268" s="10" t="s">
        <v>552</v>
      </c>
      <c r="S268" s="10"/>
      <c r="T268" s="10" t="s">
        <v>260</v>
      </c>
      <c r="U268" s="10"/>
      <c r="V268" s="10" t="s">
        <v>553</v>
      </c>
      <c r="W268" s="10"/>
      <c r="X268" s="10" t="s">
        <v>3236</v>
      </c>
      <c r="Y268" s="10"/>
      <c r="Z268" s="10"/>
      <c r="AA268" s="10"/>
    </row>
    <row r="269" spans="1:27" ht="25.5" customHeight="1" x14ac:dyDescent="0.25">
      <c r="A269" s="10"/>
      <c r="B269" s="10"/>
      <c r="C269" s="10" t="s">
        <v>806</v>
      </c>
      <c r="D269" s="10"/>
      <c r="E269" s="12" t="s">
        <v>807</v>
      </c>
      <c r="F269" s="12"/>
      <c r="G269" s="12"/>
      <c r="H269" s="10" t="s">
        <v>326</v>
      </c>
      <c r="I269" s="10" t="s">
        <v>797</v>
      </c>
      <c r="J269" s="10"/>
      <c r="K269" s="10"/>
      <c r="L269" s="10"/>
      <c r="M269" s="10"/>
      <c r="N269" s="10"/>
      <c r="O269" s="10"/>
      <c r="P269" s="10" t="s">
        <v>3233</v>
      </c>
      <c r="Q269" s="10"/>
      <c r="R269" s="10" t="s">
        <v>808</v>
      </c>
      <c r="S269" s="10"/>
      <c r="T269" s="10" t="s">
        <v>260</v>
      </c>
      <c r="U269" s="10"/>
      <c r="V269" s="10" t="s">
        <v>809</v>
      </c>
      <c r="W269" s="10"/>
      <c r="X269" s="10" t="s">
        <v>3237</v>
      </c>
      <c r="Y269" s="10"/>
      <c r="Z269" s="10"/>
      <c r="AA269" s="10"/>
    </row>
    <row r="270" spans="1:27" ht="25.5" customHeight="1" x14ac:dyDescent="0.25">
      <c r="A270" s="10"/>
      <c r="B270" s="10"/>
      <c r="C270" s="10" t="s">
        <v>813</v>
      </c>
      <c r="D270" s="10"/>
      <c r="E270" s="12" t="s">
        <v>814</v>
      </c>
      <c r="F270" s="12"/>
      <c r="G270" s="12"/>
      <c r="H270" s="10" t="s">
        <v>815</v>
      </c>
      <c r="I270" s="10" t="s">
        <v>256</v>
      </c>
      <c r="J270" s="10"/>
      <c r="K270" s="10"/>
      <c r="L270" s="10"/>
      <c r="M270" s="10"/>
      <c r="N270" s="10"/>
      <c r="O270" s="10"/>
      <c r="P270" s="10" t="s">
        <v>3238</v>
      </c>
      <c r="Q270" s="10"/>
      <c r="R270" s="10" t="s">
        <v>817</v>
      </c>
      <c r="S270" s="10"/>
      <c r="T270" s="10" t="s">
        <v>316</v>
      </c>
      <c r="U270" s="10"/>
      <c r="V270" s="10" t="s">
        <v>818</v>
      </c>
      <c r="W270" s="10"/>
      <c r="X270" s="10" t="s">
        <v>3239</v>
      </c>
      <c r="Y270" s="10"/>
      <c r="Z270" s="10"/>
      <c r="AA270" s="10"/>
    </row>
    <row r="271" spans="1:27" ht="14.1" customHeight="1" x14ac:dyDescent="0.25">
      <c r="A271" s="10"/>
      <c r="B271" s="10"/>
      <c r="C271" s="10" t="s">
        <v>582</v>
      </c>
      <c r="D271" s="10"/>
      <c r="E271" s="12" t="s">
        <v>833</v>
      </c>
      <c r="F271" s="12"/>
      <c r="G271" s="12"/>
      <c r="H271" s="10" t="s">
        <v>234</v>
      </c>
      <c r="I271" s="10" t="s">
        <v>34</v>
      </c>
      <c r="J271" s="10"/>
      <c r="K271" s="10"/>
      <c r="L271" s="10"/>
      <c r="M271" s="10"/>
      <c r="N271" s="10"/>
      <c r="O271" s="10"/>
      <c r="P271" s="10" t="s">
        <v>34</v>
      </c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</row>
    <row r="272" spans="1:27" ht="14.1" customHeight="1" x14ac:dyDescent="0.25">
      <c r="A272" s="10"/>
      <c r="B272" s="10"/>
      <c r="C272" s="10" t="s">
        <v>835</v>
      </c>
      <c r="D272" s="10"/>
      <c r="E272" s="12" t="s">
        <v>836</v>
      </c>
      <c r="F272" s="12"/>
      <c r="G272" s="12"/>
      <c r="H272" s="10" t="s">
        <v>234</v>
      </c>
      <c r="I272" s="10" t="s">
        <v>34</v>
      </c>
      <c r="J272" s="10"/>
      <c r="K272" s="10"/>
      <c r="L272" s="10"/>
      <c r="M272" s="10"/>
      <c r="N272" s="10"/>
      <c r="O272" s="10"/>
      <c r="P272" s="10" t="s">
        <v>34</v>
      </c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</row>
    <row r="273" spans="1:27" ht="14.1" customHeight="1" x14ac:dyDescent="0.25">
      <c r="A273" s="10"/>
      <c r="B273" s="10"/>
      <c r="C273" s="10"/>
      <c r="D273" s="10"/>
      <c r="E273" s="12" t="s">
        <v>276</v>
      </c>
      <c r="F273" s="12"/>
      <c r="G273" s="12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 t="s">
        <v>3240</v>
      </c>
      <c r="Y273" s="10"/>
      <c r="Z273" s="10"/>
      <c r="AA273" s="10"/>
    </row>
    <row r="274" spans="1:27" ht="25.5" customHeight="1" x14ac:dyDescent="0.25">
      <c r="A274" s="10" t="s">
        <v>1061</v>
      </c>
      <c r="B274" s="10"/>
      <c r="C274" s="10" t="s">
        <v>811</v>
      </c>
      <c r="D274" s="10"/>
      <c r="E274" s="12" t="s">
        <v>812</v>
      </c>
      <c r="F274" s="12"/>
      <c r="G274" s="12"/>
      <c r="H274" s="10" t="s">
        <v>326</v>
      </c>
      <c r="I274" s="10" t="s">
        <v>34</v>
      </c>
      <c r="J274" s="10"/>
      <c r="K274" s="10"/>
      <c r="L274" s="10"/>
      <c r="M274" s="10"/>
      <c r="N274" s="10"/>
      <c r="O274" s="10"/>
      <c r="P274" s="10" t="s">
        <v>34</v>
      </c>
      <c r="Q274" s="10"/>
      <c r="R274" s="10" t="s">
        <v>828</v>
      </c>
      <c r="S274" s="10"/>
      <c r="T274" s="10" t="s">
        <v>829</v>
      </c>
      <c r="U274" s="10"/>
      <c r="V274" s="10" t="s">
        <v>830</v>
      </c>
      <c r="W274" s="10"/>
      <c r="X274" s="10" t="s">
        <v>34</v>
      </c>
      <c r="Y274" s="10"/>
      <c r="Z274" s="10"/>
      <c r="AA274" s="10"/>
    </row>
    <row r="275" spans="1:27" ht="25.5" customHeight="1" x14ac:dyDescent="0.25">
      <c r="A275" s="10" t="s">
        <v>1062</v>
      </c>
      <c r="B275" s="10"/>
      <c r="C275" s="10" t="s">
        <v>853</v>
      </c>
      <c r="D275" s="10"/>
      <c r="E275" s="12" t="s">
        <v>2608</v>
      </c>
      <c r="F275" s="12"/>
      <c r="G275" s="12"/>
      <c r="H275" s="10" t="s">
        <v>815</v>
      </c>
      <c r="I275" s="10" t="s">
        <v>256</v>
      </c>
      <c r="J275" s="10"/>
      <c r="K275" s="10"/>
      <c r="L275" s="10"/>
      <c r="M275" s="10"/>
      <c r="N275" s="10"/>
      <c r="O275" s="10"/>
      <c r="P275" s="10" t="s">
        <v>3238</v>
      </c>
      <c r="Q275" s="10"/>
      <c r="R275" s="10" t="s">
        <v>856</v>
      </c>
      <c r="S275" s="10"/>
      <c r="T275" s="10" t="s">
        <v>857</v>
      </c>
      <c r="U275" s="10"/>
      <c r="V275" s="10" t="s">
        <v>858</v>
      </c>
      <c r="W275" s="10"/>
      <c r="X275" s="10" t="s">
        <v>3241</v>
      </c>
      <c r="Y275" s="10"/>
      <c r="Z275" s="10"/>
      <c r="AA275" s="10"/>
    </row>
    <row r="276" spans="1:27" ht="48.6" customHeight="1" x14ac:dyDescent="0.25">
      <c r="A276" s="10" t="s">
        <v>1063</v>
      </c>
      <c r="B276" s="10"/>
      <c r="C276" s="10" t="s">
        <v>2610</v>
      </c>
      <c r="D276" s="10"/>
      <c r="E276" s="12" t="s">
        <v>2611</v>
      </c>
      <c r="F276" s="12"/>
      <c r="G276" s="12"/>
      <c r="H276" s="10" t="s">
        <v>843</v>
      </c>
      <c r="I276" s="10" t="s">
        <v>1115</v>
      </c>
      <c r="J276" s="10"/>
      <c r="K276" s="10"/>
      <c r="L276" s="10"/>
      <c r="M276" s="10"/>
      <c r="N276" s="10"/>
      <c r="O276" s="10"/>
      <c r="P276" s="10" t="s">
        <v>3242</v>
      </c>
      <c r="Q276" s="10"/>
      <c r="R276" s="10" t="s">
        <v>2612</v>
      </c>
      <c r="S276" s="10"/>
      <c r="T276" s="10" t="s">
        <v>245</v>
      </c>
      <c r="U276" s="10"/>
      <c r="V276" s="10" t="s">
        <v>2613</v>
      </c>
      <c r="W276" s="10"/>
      <c r="X276" s="10" t="s">
        <v>3243</v>
      </c>
      <c r="Y276" s="10"/>
      <c r="Z276" s="10"/>
      <c r="AA276" s="10"/>
    </row>
    <row r="277" spans="1:27" ht="14.1" customHeight="1" x14ac:dyDescent="0.25">
      <c r="A277" s="10" t="s">
        <v>1064</v>
      </c>
      <c r="B277" s="10"/>
      <c r="C277" s="10" t="s">
        <v>838</v>
      </c>
      <c r="D277" s="10"/>
      <c r="E277" s="12" t="s">
        <v>839</v>
      </c>
      <c r="F277" s="12"/>
      <c r="G277" s="12"/>
      <c r="H277" s="10" t="s">
        <v>234</v>
      </c>
      <c r="I277" s="10" t="s">
        <v>34</v>
      </c>
      <c r="J277" s="10"/>
      <c r="K277" s="10"/>
      <c r="L277" s="10"/>
      <c r="M277" s="10"/>
      <c r="N277" s="10"/>
      <c r="O277" s="10"/>
      <c r="P277" s="10" t="s">
        <v>34</v>
      </c>
      <c r="Q277" s="10"/>
      <c r="R277" s="10"/>
      <c r="S277" s="10"/>
      <c r="T277" s="10"/>
      <c r="U277" s="10"/>
      <c r="V277" s="10" t="s">
        <v>34</v>
      </c>
      <c r="W277" s="10"/>
      <c r="X277" s="10" t="s">
        <v>34</v>
      </c>
      <c r="Y277" s="10"/>
      <c r="Z277" s="10"/>
      <c r="AA277" s="10"/>
    </row>
    <row r="278" spans="1:27" ht="25.5" customHeight="1" x14ac:dyDescent="0.25">
      <c r="A278" s="10" t="s">
        <v>1065</v>
      </c>
      <c r="B278" s="10"/>
      <c r="C278" s="10" t="s">
        <v>841</v>
      </c>
      <c r="D278" s="10"/>
      <c r="E278" s="12" t="s">
        <v>842</v>
      </c>
      <c r="F278" s="12"/>
      <c r="G278" s="12"/>
      <c r="H278" s="10" t="s">
        <v>843</v>
      </c>
      <c r="I278" s="10" t="s">
        <v>34</v>
      </c>
      <c r="J278" s="10"/>
      <c r="K278" s="10"/>
      <c r="L278" s="10"/>
      <c r="M278" s="10"/>
      <c r="N278" s="10"/>
      <c r="O278" s="10"/>
      <c r="P278" s="10" t="s">
        <v>34</v>
      </c>
      <c r="Q278" s="10"/>
      <c r="R278" s="10"/>
      <c r="S278" s="10"/>
      <c r="T278" s="10"/>
      <c r="U278" s="10"/>
      <c r="V278" s="10" t="s">
        <v>34</v>
      </c>
      <c r="W278" s="10"/>
      <c r="X278" s="10" t="s">
        <v>34</v>
      </c>
      <c r="Y278" s="10"/>
      <c r="Z278" s="10"/>
      <c r="AA278" s="10"/>
    </row>
    <row r="279" spans="1:27" ht="14.1" customHeight="1" x14ac:dyDescent="0.25">
      <c r="A279" s="10" t="s">
        <v>1066</v>
      </c>
      <c r="B279" s="10"/>
      <c r="C279" s="10" t="s">
        <v>845</v>
      </c>
      <c r="D279" s="10"/>
      <c r="E279" s="12" t="s">
        <v>846</v>
      </c>
      <c r="F279" s="12"/>
      <c r="G279" s="12"/>
      <c r="H279" s="10" t="s">
        <v>307</v>
      </c>
      <c r="I279" s="10" t="s">
        <v>34</v>
      </c>
      <c r="J279" s="10"/>
      <c r="K279" s="10"/>
      <c r="L279" s="10"/>
      <c r="M279" s="10"/>
      <c r="N279" s="10"/>
      <c r="O279" s="10"/>
      <c r="P279" s="10" t="s">
        <v>34</v>
      </c>
      <c r="Q279" s="10"/>
      <c r="R279" s="10"/>
      <c r="S279" s="10"/>
      <c r="T279" s="10"/>
      <c r="U279" s="10"/>
      <c r="V279" s="10" t="s">
        <v>34</v>
      </c>
      <c r="W279" s="10"/>
      <c r="X279" s="10" t="s">
        <v>34</v>
      </c>
      <c r="Y279" s="10"/>
      <c r="Z279" s="10"/>
      <c r="AA279" s="10"/>
    </row>
    <row r="280" spans="1:27" ht="14.1" customHeight="1" x14ac:dyDescent="0.25">
      <c r="A280" s="10" t="s">
        <v>1067</v>
      </c>
      <c r="B280" s="10"/>
      <c r="C280" s="10" t="s">
        <v>576</v>
      </c>
      <c r="D280" s="10"/>
      <c r="E280" s="12" t="s">
        <v>577</v>
      </c>
      <c r="F280" s="12"/>
      <c r="G280" s="12"/>
      <c r="H280" s="10" t="s">
        <v>307</v>
      </c>
      <c r="I280" s="10" t="s">
        <v>34</v>
      </c>
      <c r="J280" s="10"/>
      <c r="K280" s="10"/>
      <c r="L280" s="10"/>
      <c r="M280" s="10"/>
      <c r="N280" s="10"/>
      <c r="O280" s="10"/>
      <c r="P280" s="10" t="s">
        <v>34</v>
      </c>
      <c r="Q280" s="10"/>
      <c r="R280" s="10"/>
      <c r="S280" s="10"/>
      <c r="T280" s="10"/>
      <c r="U280" s="10"/>
      <c r="V280" s="10" t="s">
        <v>34</v>
      </c>
      <c r="W280" s="10"/>
      <c r="X280" s="10" t="s">
        <v>34</v>
      </c>
      <c r="Y280" s="10"/>
      <c r="Z280" s="10"/>
      <c r="AA280" s="10"/>
    </row>
    <row r="281" spans="1:27" ht="14.1" customHeight="1" x14ac:dyDescent="0.25">
      <c r="A281" s="10"/>
      <c r="B281" s="10"/>
      <c r="C281" s="10"/>
      <c r="D281" s="10"/>
      <c r="E281" s="12" t="s">
        <v>278</v>
      </c>
      <c r="F281" s="12"/>
      <c r="G281" s="12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 t="s">
        <v>3244</v>
      </c>
      <c r="Y281" s="10"/>
      <c r="Z281" s="10"/>
      <c r="AA281" s="10"/>
    </row>
    <row r="282" spans="1:27" ht="36.950000000000003" customHeight="1" x14ac:dyDescent="0.25">
      <c r="A282" s="10"/>
      <c r="B282" s="10"/>
      <c r="C282" s="10" t="s">
        <v>280</v>
      </c>
      <c r="D282" s="10"/>
      <c r="E282" s="12" t="s">
        <v>281</v>
      </c>
      <c r="F282" s="12"/>
      <c r="G282" s="12"/>
      <c r="H282" s="10" t="s">
        <v>282</v>
      </c>
      <c r="I282" s="10" t="s">
        <v>283</v>
      </c>
      <c r="J282" s="10"/>
      <c r="K282" s="10"/>
      <c r="L282" s="10"/>
      <c r="M282" s="10"/>
      <c r="N282" s="10"/>
      <c r="O282" s="10"/>
      <c r="P282" s="10" t="s">
        <v>283</v>
      </c>
      <c r="Q282" s="10"/>
      <c r="R282" s="10"/>
      <c r="S282" s="10"/>
      <c r="T282" s="10"/>
      <c r="U282" s="10"/>
      <c r="V282" s="10"/>
      <c r="W282" s="10"/>
      <c r="X282" s="10" t="s">
        <v>3245</v>
      </c>
      <c r="Y282" s="10"/>
      <c r="Z282" s="10"/>
      <c r="AA282" s="10"/>
    </row>
    <row r="283" spans="1:27" ht="36.950000000000003" customHeight="1" x14ac:dyDescent="0.25">
      <c r="A283" s="10"/>
      <c r="B283" s="10"/>
      <c r="C283" s="10" t="s">
        <v>285</v>
      </c>
      <c r="D283" s="10"/>
      <c r="E283" s="12" t="s">
        <v>286</v>
      </c>
      <c r="F283" s="12"/>
      <c r="G283" s="12"/>
      <c r="H283" s="10" t="s">
        <v>282</v>
      </c>
      <c r="I283" s="10" t="s">
        <v>287</v>
      </c>
      <c r="J283" s="10"/>
      <c r="K283" s="10"/>
      <c r="L283" s="10"/>
      <c r="M283" s="10"/>
      <c r="N283" s="10"/>
      <c r="O283" s="10"/>
      <c r="P283" s="10" t="s">
        <v>287</v>
      </c>
      <c r="Q283" s="10"/>
      <c r="R283" s="10"/>
      <c r="S283" s="10"/>
      <c r="T283" s="10"/>
      <c r="U283" s="10"/>
      <c r="V283" s="10"/>
      <c r="W283" s="10"/>
      <c r="X283" s="10" t="s">
        <v>3246</v>
      </c>
      <c r="Y283" s="10"/>
      <c r="Z283" s="10"/>
      <c r="AA283" s="10"/>
    </row>
    <row r="284" spans="1:27" ht="14.1" customHeight="1" x14ac:dyDescent="0.25">
      <c r="A284" s="10"/>
      <c r="B284" s="10"/>
      <c r="C284" s="10"/>
      <c r="D284" s="10"/>
      <c r="E284" s="13" t="s">
        <v>289</v>
      </c>
      <c r="F284" s="13"/>
      <c r="G284" s="13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 t="s">
        <v>2618</v>
      </c>
      <c r="W284" s="10"/>
      <c r="X284" s="10" t="s">
        <v>3247</v>
      </c>
      <c r="Y284" s="10"/>
      <c r="Z284" s="10"/>
      <c r="AA284" s="10"/>
    </row>
    <row r="285" spans="1:27" ht="14.1" customHeight="1" x14ac:dyDescent="0.25">
      <c r="A285" s="12" t="s">
        <v>1103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</row>
    <row r="286" spans="1:27" ht="36.950000000000003" customHeight="1" x14ac:dyDescent="0.25">
      <c r="A286" s="10" t="s">
        <v>1075</v>
      </c>
      <c r="B286" s="10"/>
      <c r="C286" s="10" t="s">
        <v>1104</v>
      </c>
      <c r="D286" s="10"/>
      <c r="E286" s="12" t="s">
        <v>1105</v>
      </c>
      <c r="F286" s="12"/>
      <c r="G286" s="12"/>
      <c r="H286" s="10" t="s">
        <v>234</v>
      </c>
      <c r="I286" s="10" t="s">
        <v>136</v>
      </c>
      <c r="J286" s="10"/>
      <c r="K286" s="10"/>
      <c r="L286" s="10"/>
      <c r="M286" s="10"/>
      <c r="N286" s="10"/>
      <c r="O286" s="10"/>
      <c r="P286" s="10" t="s">
        <v>136</v>
      </c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</row>
    <row r="287" spans="1:27" ht="163.5" customHeight="1" x14ac:dyDescent="0.25">
      <c r="A287" s="10"/>
      <c r="B287" s="10"/>
      <c r="C287" s="10" t="s">
        <v>238</v>
      </c>
      <c r="D287" s="10"/>
      <c r="E287" s="12" t="s">
        <v>239</v>
      </c>
      <c r="F287" s="12"/>
      <c r="G287" s="12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</row>
    <row r="288" spans="1:27" ht="14.1" customHeight="1" x14ac:dyDescent="0.25">
      <c r="A288" s="10"/>
      <c r="B288" s="10"/>
      <c r="C288" s="11" t="s">
        <v>9</v>
      </c>
      <c r="D288" s="11"/>
      <c r="E288" s="12" t="s">
        <v>240</v>
      </c>
      <c r="F288" s="12"/>
      <c r="G288" s="12"/>
      <c r="H288" s="10" t="s">
        <v>213</v>
      </c>
      <c r="I288" s="10"/>
      <c r="J288" s="10"/>
      <c r="K288" s="10"/>
      <c r="L288" s="10"/>
      <c r="M288" s="10"/>
      <c r="N288" s="10"/>
      <c r="O288" s="10"/>
      <c r="P288" s="10" t="s">
        <v>3248</v>
      </c>
      <c r="Q288" s="10"/>
      <c r="R288" s="10"/>
      <c r="S288" s="10"/>
      <c r="T288" s="10"/>
      <c r="U288" s="10"/>
      <c r="V288" s="10"/>
      <c r="W288" s="10"/>
      <c r="X288" s="10" t="s">
        <v>3249</v>
      </c>
      <c r="Y288" s="10"/>
      <c r="Z288" s="10"/>
      <c r="AA288" s="10"/>
    </row>
    <row r="289" spans="1:27" ht="14.1" customHeight="1" x14ac:dyDescent="0.25">
      <c r="A289" s="10"/>
      <c r="B289" s="10"/>
      <c r="C289" s="10" t="s">
        <v>1108</v>
      </c>
      <c r="D289" s="10"/>
      <c r="E289" s="12" t="s">
        <v>1109</v>
      </c>
      <c r="F289" s="12"/>
      <c r="G289" s="12"/>
      <c r="H289" s="10" t="s">
        <v>213</v>
      </c>
      <c r="I289" s="10" t="s">
        <v>1110</v>
      </c>
      <c r="J289" s="10"/>
      <c r="K289" s="10"/>
      <c r="L289" s="10" t="s">
        <v>1111</v>
      </c>
      <c r="M289" s="10"/>
      <c r="N289" s="10"/>
      <c r="O289" s="10"/>
      <c r="P289" s="10" t="s">
        <v>3248</v>
      </c>
      <c r="Q289" s="10"/>
      <c r="R289" s="10"/>
      <c r="S289" s="10"/>
      <c r="T289" s="10"/>
      <c r="U289" s="10"/>
      <c r="V289" s="10" t="s">
        <v>265</v>
      </c>
      <c r="W289" s="10"/>
      <c r="X289" s="10" t="s">
        <v>3249</v>
      </c>
      <c r="Y289" s="10"/>
      <c r="Z289" s="10"/>
      <c r="AA289" s="10"/>
    </row>
    <row r="290" spans="1:27" ht="14.1" customHeight="1" x14ac:dyDescent="0.25">
      <c r="A290" s="10"/>
      <c r="B290" s="10"/>
      <c r="C290" s="11" t="s">
        <v>23</v>
      </c>
      <c r="D290" s="11"/>
      <c r="E290" s="12" t="s">
        <v>248</v>
      </c>
      <c r="F290" s="12"/>
      <c r="G290" s="12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 t="s">
        <v>3250</v>
      </c>
      <c r="Y290" s="10"/>
      <c r="Z290" s="10"/>
      <c r="AA290" s="10"/>
    </row>
    <row r="291" spans="1:27" ht="14.1" customHeight="1" x14ac:dyDescent="0.25">
      <c r="A291" s="10"/>
      <c r="B291" s="10"/>
      <c r="C291" s="11"/>
      <c r="D291" s="11"/>
      <c r="E291" s="12" t="s">
        <v>250</v>
      </c>
      <c r="F291" s="12"/>
      <c r="G291" s="12"/>
      <c r="H291" s="10" t="s">
        <v>213</v>
      </c>
      <c r="I291" s="10"/>
      <c r="J291" s="10"/>
      <c r="K291" s="10"/>
      <c r="L291" s="10"/>
      <c r="M291" s="10"/>
      <c r="N291" s="10"/>
      <c r="O291" s="10"/>
      <c r="P291" s="10" t="s">
        <v>3119</v>
      </c>
      <c r="Q291" s="10"/>
      <c r="R291" s="10"/>
      <c r="S291" s="10"/>
      <c r="T291" s="10"/>
      <c r="U291" s="10"/>
      <c r="V291" s="10"/>
      <c r="W291" s="10"/>
      <c r="X291" s="10" t="s">
        <v>3251</v>
      </c>
      <c r="Y291" s="10"/>
      <c r="Z291" s="10"/>
      <c r="AA291" s="10"/>
    </row>
    <row r="292" spans="1:27" ht="25.5" customHeight="1" x14ac:dyDescent="0.25">
      <c r="A292" s="10"/>
      <c r="B292" s="10"/>
      <c r="C292" s="10" t="s">
        <v>253</v>
      </c>
      <c r="D292" s="10"/>
      <c r="E292" s="12" t="s">
        <v>254</v>
      </c>
      <c r="F292" s="12"/>
      <c r="G292" s="12"/>
      <c r="H292" s="10" t="s">
        <v>255</v>
      </c>
      <c r="I292" s="10" t="s">
        <v>1115</v>
      </c>
      <c r="J292" s="10"/>
      <c r="K292" s="10"/>
      <c r="L292" s="10" t="s">
        <v>1111</v>
      </c>
      <c r="M292" s="10"/>
      <c r="N292" s="10"/>
      <c r="O292" s="10"/>
      <c r="P292" s="10" t="s">
        <v>258</v>
      </c>
      <c r="Q292" s="10"/>
      <c r="R292" s="10" t="s">
        <v>259</v>
      </c>
      <c r="S292" s="10"/>
      <c r="T292" s="10" t="s">
        <v>260</v>
      </c>
      <c r="U292" s="10"/>
      <c r="V292" s="10" t="s">
        <v>261</v>
      </c>
      <c r="W292" s="10"/>
      <c r="X292" s="10" t="s">
        <v>262</v>
      </c>
      <c r="Y292" s="10"/>
      <c r="Z292" s="10"/>
      <c r="AA292" s="10"/>
    </row>
    <row r="293" spans="1:27" ht="25.5" customHeight="1" x14ac:dyDescent="0.25">
      <c r="A293" s="10"/>
      <c r="B293" s="10"/>
      <c r="C293" s="10" t="s">
        <v>263</v>
      </c>
      <c r="D293" s="10"/>
      <c r="E293" s="12" t="s">
        <v>264</v>
      </c>
      <c r="F293" s="12"/>
      <c r="G293" s="12"/>
      <c r="H293" s="10" t="s">
        <v>213</v>
      </c>
      <c r="I293" s="10" t="s">
        <v>1115</v>
      </c>
      <c r="J293" s="10"/>
      <c r="K293" s="10"/>
      <c r="L293" s="10" t="s">
        <v>1111</v>
      </c>
      <c r="M293" s="10"/>
      <c r="N293" s="10"/>
      <c r="O293" s="10"/>
      <c r="P293" s="10" t="s">
        <v>258</v>
      </c>
      <c r="Q293" s="10"/>
      <c r="R293" s="10"/>
      <c r="S293" s="10"/>
      <c r="T293" s="10"/>
      <c r="U293" s="10"/>
      <c r="V293" s="10" t="s">
        <v>265</v>
      </c>
      <c r="W293" s="10"/>
      <c r="X293" s="10" t="s">
        <v>266</v>
      </c>
      <c r="Y293" s="10"/>
      <c r="Z293" s="10"/>
      <c r="AA293" s="10"/>
    </row>
    <row r="294" spans="1:27" ht="25.5" customHeight="1" x14ac:dyDescent="0.25">
      <c r="A294" s="10"/>
      <c r="B294" s="10"/>
      <c r="C294" s="10" t="s">
        <v>452</v>
      </c>
      <c r="D294" s="10"/>
      <c r="E294" s="12" t="s">
        <v>453</v>
      </c>
      <c r="F294" s="12"/>
      <c r="G294" s="12"/>
      <c r="H294" s="10" t="s">
        <v>255</v>
      </c>
      <c r="I294" s="10" t="s">
        <v>1115</v>
      </c>
      <c r="J294" s="10"/>
      <c r="K294" s="10"/>
      <c r="L294" s="10" t="s">
        <v>1111</v>
      </c>
      <c r="M294" s="10"/>
      <c r="N294" s="10"/>
      <c r="O294" s="10"/>
      <c r="P294" s="10" t="s">
        <v>258</v>
      </c>
      <c r="Q294" s="10"/>
      <c r="R294" s="10"/>
      <c r="S294" s="10"/>
      <c r="T294" s="10"/>
      <c r="U294" s="10"/>
      <c r="V294" s="10" t="s">
        <v>456</v>
      </c>
      <c r="W294" s="10"/>
      <c r="X294" s="10" t="s">
        <v>3252</v>
      </c>
      <c r="Y294" s="10"/>
      <c r="Z294" s="10"/>
      <c r="AA294" s="10"/>
    </row>
    <row r="295" spans="1:27" ht="25.5" customHeight="1" x14ac:dyDescent="0.25">
      <c r="A295" s="10"/>
      <c r="B295" s="10"/>
      <c r="C295" s="10" t="s">
        <v>458</v>
      </c>
      <c r="D295" s="10"/>
      <c r="E295" s="12" t="s">
        <v>459</v>
      </c>
      <c r="F295" s="12"/>
      <c r="G295" s="12"/>
      <c r="H295" s="10" t="s">
        <v>213</v>
      </c>
      <c r="I295" s="10" t="s">
        <v>1115</v>
      </c>
      <c r="J295" s="10"/>
      <c r="K295" s="10"/>
      <c r="L295" s="10" t="s">
        <v>1111</v>
      </c>
      <c r="M295" s="10"/>
      <c r="N295" s="10"/>
      <c r="O295" s="10"/>
      <c r="P295" s="10" t="s">
        <v>258</v>
      </c>
      <c r="Q295" s="10"/>
      <c r="R295" s="10"/>
      <c r="S295" s="10"/>
      <c r="T295" s="10"/>
      <c r="U295" s="10"/>
      <c r="V295" s="10" t="s">
        <v>460</v>
      </c>
      <c r="W295" s="10"/>
      <c r="X295" s="10" t="s">
        <v>3253</v>
      </c>
      <c r="Y295" s="10"/>
      <c r="Z295" s="10"/>
      <c r="AA295" s="10"/>
    </row>
    <row r="296" spans="1:27" ht="25.5" customHeight="1" x14ac:dyDescent="0.25">
      <c r="A296" s="10"/>
      <c r="B296" s="10"/>
      <c r="C296" s="10" t="s">
        <v>1120</v>
      </c>
      <c r="D296" s="10"/>
      <c r="E296" s="12" t="s">
        <v>1121</v>
      </c>
      <c r="F296" s="12"/>
      <c r="G296" s="12"/>
      <c r="H296" s="10" t="s">
        <v>255</v>
      </c>
      <c r="I296" s="10" t="s">
        <v>308</v>
      </c>
      <c r="J296" s="10"/>
      <c r="K296" s="10"/>
      <c r="L296" s="10" t="s">
        <v>1111</v>
      </c>
      <c r="M296" s="10"/>
      <c r="N296" s="10"/>
      <c r="O296" s="10"/>
      <c r="P296" s="10" t="s">
        <v>829</v>
      </c>
      <c r="Q296" s="10"/>
      <c r="R296" s="10" t="s">
        <v>1122</v>
      </c>
      <c r="S296" s="10"/>
      <c r="T296" s="10" t="s">
        <v>869</v>
      </c>
      <c r="U296" s="10"/>
      <c r="V296" s="10" t="s">
        <v>1123</v>
      </c>
      <c r="W296" s="10"/>
      <c r="X296" s="10" t="s">
        <v>3254</v>
      </c>
      <c r="Y296" s="10"/>
      <c r="Z296" s="10"/>
      <c r="AA296" s="10"/>
    </row>
    <row r="297" spans="1:27" ht="25.5" customHeight="1" x14ac:dyDescent="0.25">
      <c r="A297" s="10"/>
      <c r="B297" s="10"/>
      <c r="C297" s="10" t="s">
        <v>263</v>
      </c>
      <c r="D297" s="10"/>
      <c r="E297" s="12" t="s">
        <v>264</v>
      </c>
      <c r="F297" s="12"/>
      <c r="G297" s="12"/>
      <c r="H297" s="10" t="s">
        <v>213</v>
      </c>
      <c r="I297" s="10" t="s">
        <v>308</v>
      </c>
      <c r="J297" s="10"/>
      <c r="K297" s="10"/>
      <c r="L297" s="10" t="s">
        <v>1111</v>
      </c>
      <c r="M297" s="10"/>
      <c r="N297" s="10"/>
      <c r="O297" s="10"/>
      <c r="P297" s="10" t="s">
        <v>829</v>
      </c>
      <c r="Q297" s="10"/>
      <c r="R297" s="10"/>
      <c r="S297" s="10"/>
      <c r="T297" s="10"/>
      <c r="U297" s="10"/>
      <c r="V297" s="10" t="s">
        <v>265</v>
      </c>
      <c r="W297" s="10"/>
      <c r="X297" s="10" t="s">
        <v>3255</v>
      </c>
      <c r="Y297" s="10"/>
      <c r="Z297" s="10"/>
      <c r="AA297" s="10"/>
    </row>
    <row r="298" spans="1:27" ht="25.5" customHeight="1" x14ac:dyDescent="0.25">
      <c r="A298" s="10"/>
      <c r="B298" s="10"/>
      <c r="C298" s="10" t="s">
        <v>1126</v>
      </c>
      <c r="D298" s="10"/>
      <c r="E298" s="12" t="s">
        <v>1127</v>
      </c>
      <c r="F298" s="12"/>
      <c r="G298" s="12"/>
      <c r="H298" s="10" t="s">
        <v>255</v>
      </c>
      <c r="I298" s="10" t="s">
        <v>1128</v>
      </c>
      <c r="J298" s="10"/>
      <c r="K298" s="10"/>
      <c r="L298" s="10" t="s">
        <v>1111</v>
      </c>
      <c r="M298" s="10"/>
      <c r="N298" s="10"/>
      <c r="O298" s="10"/>
      <c r="P298" s="10" t="s">
        <v>381</v>
      </c>
      <c r="Q298" s="10"/>
      <c r="R298" s="10" t="s">
        <v>1130</v>
      </c>
      <c r="S298" s="10"/>
      <c r="T298" s="10" t="s">
        <v>1131</v>
      </c>
      <c r="U298" s="10"/>
      <c r="V298" s="10" t="s">
        <v>1132</v>
      </c>
      <c r="W298" s="10"/>
      <c r="X298" s="10" t="s">
        <v>3256</v>
      </c>
      <c r="Y298" s="10"/>
      <c r="Z298" s="10"/>
      <c r="AA298" s="10"/>
    </row>
    <row r="299" spans="1:27" ht="25.5" customHeight="1" x14ac:dyDescent="0.25">
      <c r="A299" s="10"/>
      <c r="B299" s="10"/>
      <c r="C299" s="10" t="s">
        <v>1134</v>
      </c>
      <c r="D299" s="10"/>
      <c r="E299" s="12" t="s">
        <v>1135</v>
      </c>
      <c r="F299" s="12"/>
      <c r="G299" s="12"/>
      <c r="H299" s="10" t="s">
        <v>213</v>
      </c>
      <c r="I299" s="10" t="s">
        <v>1128</v>
      </c>
      <c r="J299" s="10"/>
      <c r="K299" s="10"/>
      <c r="L299" s="10" t="s">
        <v>1111</v>
      </c>
      <c r="M299" s="10"/>
      <c r="N299" s="10"/>
      <c r="O299" s="10"/>
      <c r="P299" s="10" t="s">
        <v>381</v>
      </c>
      <c r="Q299" s="10"/>
      <c r="R299" s="10"/>
      <c r="S299" s="10"/>
      <c r="T299" s="10"/>
      <c r="U299" s="10"/>
      <c r="V299" s="10" t="s">
        <v>669</v>
      </c>
      <c r="W299" s="10"/>
      <c r="X299" s="10" t="s">
        <v>3257</v>
      </c>
      <c r="Y299" s="10"/>
      <c r="Z299" s="10"/>
      <c r="AA299" s="10"/>
    </row>
    <row r="300" spans="1:27" ht="14.1" customHeight="1" x14ac:dyDescent="0.25">
      <c r="A300" s="10"/>
      <c r="B300" s="10"/>
      <c r="C300" s="10"/>
      <c r="D300" s="10"/>
      <c r="E300" s="12" t="s">
        <v>276</v>
      </c>
      <c r="F300" s="12"/>
      <c r="G300" s="12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 t="s">
        <v>3258</v>
      </c>
      <c r="Y300" s="10"/>
      <c r="Z300" s="10"/>
      <c r="AA300" s="10"/>
    </row>
    <row r="301" spans="1:27" ht="48.6" customHeight="1" x14ac:dyDescent="0.25">
      <c r="A301" s="10" t="s">
        <v>2758</v>
      </c>
      <c r="B301" s="10"/>
      <c r="C301" s="10" t="s">
        <v>1139</v>
      </c>
      <c r="D301" s="10"/>
      <c r="E301" s="12" t="s">
        <v>1140</v>
      </c>
      <c r="F301" s="12"/>
      <c r="G301" s="12"/>
      <c r="H301" s="10" t="s">
        <v>282</v>
      </c>
      <c r="I301" s="10" t="s">
        <v>23</v>
      </c>
      <c r="J301" s="10"/>
      <c r="K301" s="10"/>
      <c r="L301" s="10"/>
      <c r="M301" s="10"/>
      <c r="N301" s="10"/>
      <c r="O301" s="10"/>
      <c r="P301" s="10" t="s">
        <v>23</v>
      </c>
      <c r="Q301" s="10"/>
      <c r="R301" s="10"/>
      <c r="S301" s="10"/>
      <c r="T301" s="10"/>
      <c r="U301" s="10"/>
      <c r="V301" s="10"/>
      <c r="W301" s="10"/>
      <c r="X301" s="10" t="s">
        <v>3259</v>
      </c>
      <c r="Y301" s="10"/>
      <c r="Z301" s="10"/>
      <c r="AA301" s="10"/>
    </row>
    <row r="302" spans="1:27" ht="14.1" customHeight="1" x14ac:dyDescent="0.25">
      <c r="A302" s="10"/>
      <c r="B302" s="10"/>
      <c r="C302" s="10"/>
      <c r="D302" s="10"/>
      <c r="E302" s="12" t="s">
        <v>278</v>
      </c>
      <c r="F302" s="12"/>
      <c r="G302" s="12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 t="s">
        <v>3260</v>
      </c>
      <c r="Y302" s="10"/>
      <c r="Z302" s="10"/>
      <c r="AA302" s="10"/>
    </row>
    <row r="303" spans="1:27" ht="36.950000000000003" customHeight="1" x14ac:dyDescent="0.25">
      <c r="A303" s="10"/>
      <c r="B303" s="10"/>
      <c r="C303" s="10" t="s">
        <v>1143</v>
      </c>
      <c r="D303" s="10"/>
      <c r="E303" s="12" t="s">
        <v>1144</v>
      </c>
      <c r="F303" s="12"/>
      <c r="G303" s="12"/>
      <c r="H303" s="10" t="s">
        <v>282</v>
      </c>
      <c r="I303" s="10" t="s">
        <v>1145</v>
      </c>
      <c r="J303" s="10"/>
      <c r="K303" s="10"/>
      <c r="L303" s="10"/>
      <c r="M303" s="10"/>
      <c r="N303" s="10"/>
      <c r="O303" s="10"/>
      <c r="P303" s="10" t="s">
        <v>1145</v>
      </c>
      <c r="Q303" s="10"/>
      <c r="R303" s="10"/>
      <c r="S303" s="10"/>
      <c r="T303" s="10"/>
      <c r="U303" s="10"/>
      <c r="V303" s="10"/>
      <c r="W303" s="10"/>
      <c r="X303" s="10" t="s">
        <v>3261</v>
      </c>
      <c r="Y303" s="10"/>
      <c r="Z303" s="10"/>
      <c r="AA303" s="10"/>
    </row>
    <row r="304" spans="1:27" ht="36.950000000000003" customHeight="1" x14ac:dyDescent="0.25">
      <c r="A304" s="10"/>
      <c r="B304" s="10"/>
      <c r="C304" s="10" t="s">
        <v>1147</v>
      </c>
      <c r="D304" s="10"/>
      <c r="E304" s="12" t="s">
        <v>1148</v>
      </c>
      <c r="F304" s="12"/>
      <c r="G304" s="12"/>
      <c r="H304" s="10" t="s">
        <v>282</v>
      </c>
      <c r="I304" s="10" t="s">
        <v>1149</v>
      </c>
      <c r="J304" s="10"/>
      <c r="K304" s="10"/>
      <c r="L304" s="10"/>
      <c r="M304" s="10"/>
      <c r="N304" s="10"/>
      <c r="O304" s="10"/>
      <c r="P304" s="10" t="s">
        <v>1149</v>
      </c>
      <c r="Q304" s="10"/>
      <c r="R304" s="10"/>
      <c r="S304" s="10"/>
      <c r="T304" s="10"/>
      <c r="U304" s="10"/>
      <c r="V304" s="10"/>
      <c r="W304" s="10"/>
      <c r="X304" s="10" t="s">
        <v>3262</v>
      </c>
      <c r="Y304" s="10"/>
      <c r="Z304" s="10"/>
      <c r="AA304" s="10"/>
    </row>
    <row r="305" spans="1:27" ht="14.1" customHeight="1" x14ac:dyDescent="0.25">
      <c r="A305" s="10"/>
      <c r="B305" s="10"/>
      <c r="C305" s="10"/>
      <c r="D305" s="10"/>
      <c r="E305" s="13" t="s">
        <v>289</v>
      </c>
      <c r="F305" s="13"/>
      <c r="G305" s="13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 t="s">
        <v>1151</v>
      </c>
      <c r="W305" s="10"/>
      <c r="X305" s="10" t="s">
        <v>3263</v>
      </c>
      <c r="Y305" s="10"/>
      <c r="Z305" s="10"/>
      <c r="AA305" s="10"/>
    </row>
    <row r="306" spans="1:27" ht="25.5" customHeight="1" x14ac:dyDescent="0.25">
      <c r="A306" s="10" t="s">
        <v>1078</v>
      </c>
      <c r="B306" s="10"/>
      <c r="C306" s="10" t="s">
        <v>1198</v>
      </c>
      <c r="D306" s="10"/>
      <c r="E306" s="12" t="s">
        <v>2764</v>
      </c>
      <c r="F306" s="12"/>
      <c r="G306" s="12"/>
      <c r="H306" s="10" t="s">
        <v>507</v>
      </c>
      <c r="I306" s="10" t="s">
        <v>27</v>
      </c>
      <c r="J306" s="10"/>
      <c r="K306" s="10"/>
      <c r="L306" s="10"/>
      <c r="M306" s="10"/>
      <c r="N306" s="10"/>
      <c r="O306" s="10"/>
      <c r="P306" s="10" t="s">
        <v>27</v>
      </c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</row>
    <row r="307" spans="1:27" ht="71.45" customHeight="1" x14ac:dyDescent="0.25">
      <c r="A307" s="10"/>
      <c r="B307" s="10"/>
      <c r="C307" s="10" t="s">
        <v>236</v>
      </c>
      <c r="D307" s="10"/>
      <c r="E307" s="12" t="s">
        <v>237</v>
      </c>
      <c r="F307" s="12"/>
      <c r="G307" s="12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</row>
    <row r="308" spans="1:27" ht="163.5" customHeight="1" x14ac:dyDescent="0.25">
      <c r="A308" s="10"/>
      <c r="B308" s="10"/>
      <c r="C308" s="10" t="s">
        <v>238</v>
      </c>
      <c r="D308" s="10"/>
      <c r="E308" s="12" t="s">
        <v>239</v>
      </c>
      <c r="F308" s="12"/>
      <c r="G308" s="12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</row>
    <row r="309" spans="1:27" ht="14.1" customHeight="1" x14ac:dyDescent="0.25">
      <c r="A309" s="10"/>
      <c r="B309" s="10"/>
      <c r="C309" s="11" t="s">
        <v>9</v>
      </c>
      <c r="D309" s="11"/>
      <c r="E309" s="12" t="s">
        <v>240</v>
      </c>
      <c r="F309" s="12"/>
      <c r="G309" s="12"/>
      <c r="H309" s="10" t="s">
        <v>213</v>
      </c>
      <c r="I309" s="10"/>
      <c r="J309" s="10"/>
      <c r="K309" s="10"/>
      <c r="L309" s="10"/>
      <c r="M309" s="10"/>
      <c r="N309" s="10"/>
      <c r="O309" s="10"/>
      <c r="P309" s="10" t="s">
        <v>3264</v>
      </c>
      <c r="Q309" s="10"/>
      <c r="R309" s="10"/>
      <c r="S309" s="10"/>
      <c r="T309" s="10"/>
      <c r="U309" s="10"/>
      <c r="V309" s="10"/>
      <c r="W309" s="10"/>
      <c r="X309" s="10" t="s">
        <v>3265</v>
      </c>
      <c r="Y309" s="10"/>
      <c r="Z309" s="10"/>
      <c r="AA309" s="10"/>
    </row>
    <row r="310" spans="1:27" ht="14.1" customHeight="1" x14ac:dyDescent="0.25">
      <c r="A310" s="10"/>
      <c r="B310" s="10"/>
      <c r="C310" s="10" t="s">
        <v>1202</v>
      </c>
      <c r="D310" s="10"/>
      <c r="E310" s="12" t="s">
        <v>1203</v>
      </c>
      <c r="F310" s="12"/>
      <c r="G310" s="12"/>
      <c r="H310" s="10" t="s">
        <v>213</v>
      </c>
      <c r="I310" s="10" t="s">
        <v>1204</v>
      </c>
      <c r="J310" s="10"/>
      <c r="K310" s="10"/>
      <c r="L310" s="10" t="s">
        <v>246</v>
      </c>
      <c r="M310" s="10"/>
      <c r="N310" s="10"/>
      <c r="O310" s="10"/>
      <c r="P310" s="10" t="s">
        <v>3264</v>
      </c>
      <c r="Q310" s="10"/>
      <c r="R310" s="10"/>
      <c r="S310" s="10"/>
      <c r="T310" s="10"/>
      <c r="U310" s="10"/>
      <c r="V310" s="10" t="s">
        <v>1205</v>
      </c>
      <c r="W310" s="10"/>
      <c r="X310" s="10" t="s">
        <v>3265</v>
      </c>
      <c r="Y310" s="10"/>
      <c r="Z310" s="10"/>
      <c r="AA310" s="10"/>
    </row>
    <row r="311" spans="1:27" ht="14.1" customHeight="1" x14ac:dyDescent="0.25">
      <c r="A311" s="10"/>
      <c r="B311" s="10"/>
      <c r="C311" s="11" t="s">
        <v>23</v>
      </c>
      <c r="D311" s="11"/>
      <c r="E311" s="12" t="s">
        <v>248</v>
      </c>
      <c r="F311" s="12"/>
      <c r="G311" s="12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 t="s">
        <v>3266</v>
      </c>
      <c r="Y311" s="10"/>
      <c r="Z311" s="10"/>
      <c r="AA311" s="10"/>
    </row>
    <row r="312" spans="1:27" ht="14.1" customHeight="1" x14ac:dyDescent="0.25">
      <c r="A312" s="10"/>
      <c r="B312" s="10"/>
      <c r="C312" s="11"/>
      <c r="D312" s="11"/>
      <c r="E312" s="12" t="s">
        <v>250</v>
      </c>
      <c r="F312" s="12"/>
      <c r="G312" s="12"/>
      <c r="H312" s="10" t="s">
        <v>213</v>
      </c>
      <c r="I312" s="10"/>
      <c r="J312" s="10"/>
      <c r="K312" s="10"/>
      <c r="L312" s="10"/>
      <c r="M312" s="10"/>
      <c r="N312" s="10"/>
      <c r="O312" s="10"/>
      <c r="P312" s="10" t="s">
        <v>3267</v>
      </c>
      <c r="Q312" s="10"/>
      <c r="R312" s="10"/>
      <c r="S312" s="10"/>
      <c r="T312" s="10"/>
      <c r="U312" s="10"/>
      <c r="V312" s="10"/>
      <c r="W312" s="10"/>
      <c r="X312" s="10" t="s">
        <v>3268</v>
      </c>
      <c r="Y312" s="10"/>
      <c r="Z312" s="10"/>
      <c r="AA312" s="10"/>
    </row>
    <row r="313" spans="1:27" ht="25.5" customHeight="1" x14ac:dyDescent="0.25">
      <c r="A313" s="10"/>
      <c r="B313" s="10"/>
      <c r="C313" s="10" t="s">
        <v>253</v>
      </c>
      <c r="D313" s="10"/>
      <c r="E313" s="12" t="s">
        <v>254</v>
      </c>
      <c r="F313" s="12"/>
      <c r="G313" s="12"/>
      <c r="H313" s="10" t="s">
        <v>255</v>
      </c>
      <c r="I313" s="10" t="s">
        <v>454</v>
      </c>
      <c r="J313" s="10"/>
      <c r="K313" s="10"/>
      <c r="L313" s="10" t="s">
        <v>257</v>
      </c>
      <c r="M313" s="10"/>
      <c r="N313" s="10"/>
      <c r="O313" s="10"/>
      <c r="P313" s="10" t="s">
        <v>3269</v>
      </c>
      <c r="Q313" s="10"/>
      <c r="R313" s="10" t="s">
        <v>259</v>
      </c>
      <c r="S313" s="10"/>
      <c r="T313" s="10" t="s">
        <v>260</v>
      </c>
      <c r="U313" s="10"/>
      <c r="V313" s="10" t="s">
        <v>261</v>
      </c>
      <c r="W313" s="10"/>
      <c r="X313" s="10" t="s">
        <v>3270</v>
      </c>
      <c r="Y313" s="10"/>
      <c r="Z313" s="10"/>
      <c r="AA313" s="10"/>
    </row>
    <row r="314" spans="1:27" ht="25.5" customHeight="1" x14ac:dyDescent="0.25">
      <c r="A314" s="10"/>
      <c r="B314" s="10"/>
      <c r="C314" s="10" t="s">
        <v>263</v>
      </c>
      <c r="D314" s="10"/>
      <c r="E314" s="12" t="s">
        <v>264</v>
      </c>
      <c r="F314" s="12"/>
      <c r="G314" s="12"/>
      <c r="H314" s="10" t="s">
        <v>213</v>
      </c>
      <c r="I314" s="10" t="s">
        <v>454</v>
      </c>
      <c r="J314" s="10"/>
      <c r="K314" s="10"/>
      <c r="L314" s="10" t="s">
        <v>257</v>
      </c>
      <c r="M314" s="10"/>
      <c r="N314" s="10"/>
      <c r="O314" s="10"/>
      <c r="P314" s="10" t="s">
        <v>3269</v>
      </c>
      <c r="Q314" s="10"/>
      <c r="R314" s="10"/>
      <c r="S314" s="10"/>
      <c r="T314" s="10"/>
      <c r="U314" s="10"/>
      <c r="V314" s="10" t="s">
        <v>265</v>
      </c>
      <c r="W314" s="10"/>
      <c r="X314" s="10" t="s">
        <v>3271</v>
      </c>
      <c r="Y314" s="10"/>
      <c r="Z314" s="10"/>
      <c r="AA314" s="10"/>
    </row>
    <row r="315" spans="1:27" ht="25.5" customHeight="1" x14ac:dyDescent="0.25">
      <c r="A315" s="10"/>
      <c r="B315" s="10"/>
      <c r="C315" s="10" t="s">
        <v>267</v>
      </c>
      <c r="D315" s="10"/>
      <c r="E315" s="12" t="s">
        <v>268</v>
      </c>
      <c r="F315" s="12"/>
      <c r="G315" s="12"/>
      <c r="H315" s="10" t="s">
        <v>255</v>
      </c>
      <c r="I315" s="10" t="s">
        <v>1212</v>
      </c>
      <c r="J315" s="10"/>
      <c r="K315" s="10"/>
      <c r="L315" s="10" t="s">
        <v>257</v>
      </c>
      <c r="M315" s="10"/>
      <c r="N315" s="10"/>
      <c r="O315" s="10"/>
      <c r="P315" s="10" t="s">
        <v>3272</v>
      </c>
      <c r="Q315" s="10"/>
      <c r="R315" s="10" t="s">
        <v>271</v>
      </c>
      <c r="S315" s="10"/>
      <c r="T315" s="10" t="s">
        <v>272</v>
      </c>
      <c r="U315" s="10"/>
      <c r="V315" s="10" t="s">
        <v>273</v>
      </c>
      <c r="W315" s="10"/>
      <c r="X315" s="10" t="s">
        <v>3273</v>
      </c>
      <c r="Y315" s="10"/>
      <c r="Z315" s="10"/>
      <c r="AA315" s="10"/>
    </row>
    <row r="316" spans="1:27" ht="25.5" customHeight="1" x14ac:dyDescent="0.25">
      <c r="A316" s="10"/>
      <c r="B316" s="10"/>
      <c r="C316" s="10" t="s">
        <v>263</v>
      </c>
      <c r="D316" s="10"/>
      <c r="E316" s="12" t="s">
        <v>264</v>
      </c>
      <c r="F316" s="12"/>
      <c r="G316" s="12"/>
      <c r="H316" s="10" t="s">
        <v>213</v>
      </c>
      <c r="I316" s="10" t="s">
        <v>1212</v>
      </c>
      <c r="J316" s="10"/>
      <c r="K316" s="10"/>
      <c r="L316" s="10" t="s">
        <v>257</v>
      </c>
      <c r="M316" s="10"/>
      <c r="N316" s="10"/>
      <c r="O316" s="10"/>
      <c r="P316" s="10" t="s">
        <v>3272</v>
      </c>
      <c r="Q316" s="10"/>
      <c r="R316" s="10"/>
      <c r="S316" s="10"/>
      <c r="T316" s="10"/>
      <c r="U316" s="10"/>
      <c r="V316" s="10" t="s">
        <v>265</v>
      </c>
      <c r="W316" s="10"/>
      <c r="X316" s="10" t="s">
        <v>3274</v>
      </c>
      <c r="Y316" s="10"/>
      <c r="Z316" s="10"/>
      <c r="AA316" s="10"/>
    </row>
    <row r="317" spans="1:27" ht="14.1" customHeight="1" x14ac:dyDescent="0.25">
      <c r="A317" s="10"/>
      <c r="B317" s="10"/>
      <c r="C317" s="11" t="s">
        <v>25</v>
      </c>
      <c r="D317" s="11"/>
      <c r="E317" s="12" t="s">
        <v>304</v>
      </c>
      <c r="F317" s="12"/>
      <c r="G317" s="12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 t="s">
        <v>3275</v>
      </c>
      <c r="Y317" s="10"/>
      <c r="Z317" s="10"/>
      <c r="AA317" s="10"/>
    </row>
    <row r="318" spans="1:27" ht="25.5" customHeight="1" x14ac:dyDescent="0.25">
      <c r="A318" s="10"/>
      <c r="B318" s="10"/>
      <c r="C318" s="10" t="s">
        <v>564</v>
      </c>
      <c r="D318" s="10"/>
      <c r="E318" s="12" t="s">
        <v>565</v>
      </c>
      <c r="F318" s="12"/>
      <c r="G318" s="12"/>
      <c r="H318" s="10" t="s">
        <v>307</v>
      </c>
      <c r="I318" s="10" t="s">
        <v>34</v>
      </c>
      <c r="J318" s="10"/>
      <c r="K318" s="10"/>
      <c r="L318" s="10"/>
      <c r="M318" s="10"/>
      <c r="N318" s="10"/>
      <c r="O318" s="10"/>
      <c r="P318" s="10" t="s">
        <v>34</v>
      </c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</row>
    <row r="319" spans="1:27" ht="25.5" customHeight="1" x14ac:dyDescent="0.25">
      <c r="A319" s="10"/>
      <c r="B319" s="10"/>
      <c r="C319" s="10" t="s">
        <v>525</v>
      </c>
      <c r="D319" s="10"/>
      <c r="E319" s="12" t="s">
        <v>526</v>
      </c>
      <c r="F319" s="12"/>
      <c r="G319" s="12"/>
      <c r="H319" s="10" t="s">
        <v>307</v>
      </c>
      <c r="I319" s="10" t="s">
        <v>527</v>
      </c>
      <c r="J319" s="10"/>
      <c r="K319" s="10"/>
      <c r="L319" s="10"/>
      <c r="M319" s="10"/>
      <c r="N319" s="10"/>
      <c r="O319" s="10"/>
      <c r="P319" s="10" t="s">
        <v>536</v>
      </c>
      <c r="Q319" s="10"/>
      <c r="R319" s="10" t="s">
        <v>529</v>
      </c>
      <c r="S319" s="10"/>
      <c r="T319" s="10" t="s">
        <v>530</v>
      </c>
      <c r="U319" s="10"/>
      <c r="V319" s="10" t="s">
        <v>531</v>
      </c>
      <c r="W319" s="10"/>
      <c r="X319" s="10" t="s">
        <v>1167</v>
      </c>
      <c r="Y319" s="10"/>
      <c r="Z319" s="10"/>
      <c r="AA319" s="10"/>
    </row>
    <row r="320" spans="1:27" ht="25.5" customHeight="1" x14ac:dyDescent="0.25">
      <c r="A320" s="10"/>
      <c r="B320" s="10"/>
      <c r="C320" s="10" t="s">
        <v>533</v>
      </c>
      <c r="D320" s="10"/>
      <c r="E320" s="12" t="s">
        <v>534</v>
      </c>
      <c r="F320" s="12"/>
      <c r="G320" s="12"/>
      <c r="H320" s="10" t="s">
        <v>307</v>
      </c>
      <c r="I320" s="10" t="s">
        <v>535</v>
      </c>
      <c r="J320" s="10"/>
      <c r="K320" s="10"/>
      <c r="L320" s="10"/>
      <c r="M320" s="10"/>
      <c r="N320" s="10"/>
      <c r="O320" s="10"/>
      <c r="P320" s="10" t="s">
        <v>1168</v>
      </c>
      <c r="Q320" s="10"/>
      <c r="R320" s="10" t="s">
        <v>537</v>
      </c>
      <c r="S320" s="10"/>
      <c r="T320" s="10" t="s">
        <v>538</v>
      </c>
      <c r="U320" s="10"/>
      <c r="V320" s="10" t="s">
        <v>539</v>
      </c>
      <c r="W320" s="10"/>
      <c r="X320" s="10" t="s">
        <v>1169</v>
      </c>
      <c r="Y320" s="10"/>
      <c r="Z320" s="10"/>
      <c r="AA320" s="10"/>
    </row>
    <row r="321" spans="1:27" ht="25.5" customHeight="1" x14ac:dyDescent="0.25">
      <c r="A321" s="10"/>
      <c r="B321" s="10"/>
      <c r="C321" s="10" t="s">
        <v>541</v>
      </c>
      <c r="D321" s="10"/>
      <c r="E321" s="12" t="s">
        <v>542</v>
      </c>
      <c r="F321" s="12"/>
      <c r="G321" s="12"/>
      <c r="H321" s="10" t="s">
        <v>307</v>
      </c>
      <c r="I321" s="10" t="s">
        <v>535</v>
      </c>
      <c r="J321" s="10"/>
      <c r="K321" s="10"/>
      <c r="L321" s="10"/>
      <c r="M321" s="10"/>
      <c r="N321" s="10"/>
      <c r="O321" s="10"/>
      <c r="P321" s="10" t="s">
        <v>1168</v>
      </c>
      <c r="Q321" s="10"/>
      <c r="R321" s="10" t="s">
        <v>544</v>
      </c>
      <c r="S321" s="10"/>
      <c r="T321" s="10" t="s">
        <v>545</v>
      </c>
      <c r="U321" s="10"/>
      <c r="V321" s="10" t="s">
        <v>546</v>
      </c>
      <c r="W321" s="10"/>
      <c r="X321" s="10" t="s">
        <v>3276</v>
      </c>
      <c r="Y321" s="10"/>
      <c r="Z321" s="10"/>
      <c r="AA321" s="10"/>
    </row>
    <row r="322" spans="1:27" ht="25.5" customHeight="1" x14ac:dyDescent="0.25">
      <c r="A322" s="10"/>
      <c r="B322" s="10"/>
      <c r="C322" s="10" t="s">
        <v>548</v>
      </c>
      <c r="D322" s="10"/>
      <c r="E322" s="12" t="s">
        <v>549</v>
      </c>
      <c r="F322" s="12"/>
      <c r="G322" s="12"/>
      <c r="H322" s="10" t="s">
        <v>326</v>
      </c>
      <c r="I322" s="10" t="s">
        <v>550</v>
      </c>
      <c r="J322" s="10"/>
      <c r="K322" s="10"/>
      <c r="L322" s="10"/>
      <c r="M322" s="10"/>
      <c r="N322" s="10"/>
      <c r="O322" s="10"/>
      <c r="P322" s="10" t="s">
        <v>797</v>
      </c>
      <c r="Q322" s="10"/>
      <c r="R322" s="10" t="s">
        <v>552</v>
      </c>
      <c r="S322" s="10"/>
      <c r="T322" s="10" t="s">
        <v>260</v>
      </c>
      <c r="U322" s="10"/>
      <c r="V322" s="10" t="s">
        <v>553</v>
      </c>
      <c r="W322" s="10"/>
      <c r="X322" s="10" t="s">
        <v>1171</v>
      </c>
      <c r="Y322" s="10"/>
      <c r="Z322" s="10"/>
      <c r="AA322" s="10"/>
    </row>
    <row r="323" spans="1:27" ht="25.5" customHeight="1" x14ac:dyDescent="0.25">
      <c r="A323" s="10"/>
      <c r="B323" s="10"/>
      <c r="C323" s="10" t="s">
        <v>555</v>
      </c>
      <c r="D323" s="10"/>
      <c r="E323" s="12" t="s">
        <v>556</v>
      </c>
      <c r="F323" s="12"/>
      <c r="G323" s="12"/>
      <c r="H323" s="10" t="s">
        <v>307</v>
      </c>
      <c r="I323" s="10" t="s">
        <v>1223</v>
      </c>
      <c r="J323" s="10"/>
      <c r="K323" s="10"/>
      <c r="L323" s="10"/>
      <c r="M323" s="10"/>
      <c r="N323" s="10"/>
      <c r="O323" s="10"/>
      <c r="P323" s="10" t="s">
        <v>1335</v>
      </c>
      <c r="Q323" s="10"/>
      <c r="R323" s="10" t="s">
        <v>559</v>
      </c>
      <c r="S323" s="10"/>
      <c r="T323" s="10" t="s">
        <v>538</v>
      </c>
      <c r="U323" s="10"/>
      <c r="V323" s="10" t="s">
        <v>560</v>
      </c>
      <c r="W323" s="10"/>
      <c r="X323" s="10" t="s">
        <v>3277</v>
      </c>
      <c r="Y323" s="10"/>
      <c r="Z323" s="10"/>
      <c r="AA323" s="10"/>
    </row>
    <row r="324" spans="1:27" ht="14.1" customHeight="1" x14ac:dyDescent="0.25">
      <c r="A324" s="10"/>
      <c r="B324" s="10"/>
      <c r="C324" s="10"/>
      <c r="D324" s="10"/>
      <c r="E324" s="12" t="s">
        <v>276</v>
      </c>
      <c r="F324" s="12"/>
      <c r="G324" s="12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 t="s">
        <v>3278</v>
      </c>
      <c r="Y324" s="10"/>
      <c r="Z324" s="10"/>
      <c r="AA324" s="10"/>
    </row>
    <row r="325" spans="1:27" ht="25.5" customHeight="1" x14ac:dyDescent="0.25">
      <c r="A325" s="10" t="s">
        <v>2780</v>
      </c>
      <c r="B325" s="10"/>
      <c r="C325" s="10" t="s">
        <v>564</v>
      </c>
      <c r="D325" s="10"/>
      <c r="E325" s="12" t="s">
        <v>565</v>
      </c>
      <c r="F325" s="12"/>
      <c r="G325" s="12"/>
      <c r="H325" s="10" t="s">
        <v>307</v>
      </c>
      <c r="I325" s="10" t="s">
        <v>9</v>
      </c>
      <c r="J325" s="10"/>
      <c r="K325" s="10"/>
      <c r="L325" s="10"/>
      <c r="M325" s="10"/>
      <c r="N325" s="10"/>
      <c r="O325" s="10"/>
      <c r="P325" s="10" t="s">
        <v>27</v>
      </c>
      <c r="Q325" s="10"/>
      <c r="R325" s="10" t="s">
        <v>566</v>
      </c>
      <c r="S325" s="10"/>
      <c r="T325" s="10" t="s">
        <v>567</v>
      </c>
      <c r="U325" s="10"/>
      <c r="V325" s="10" t="s">
        <v>568</v>
      </c>
      <c r="W325" s="10"/>
      <c r="X325" s="10" t="s">
        <v>1175</v>
      </c>
      <c r="Y325" s="10"/>
      <c r="Z325" s="10"/>
      <c r="AA325" s="10"/>
    </row>
    <row r="326" spans="1:27" ht="25.5" customHeight="1" x14ac:dyDescent="0.25">
      <c r="A326" s="10" t="s">
        <v>2782</v>
      </c>
      <c r="B326" s="10"/>
      <c r="C326" s="10" t="s">
        <v>570</v>
      </c>
      <c r="D326" s="10"/>
      <c r="E326" s="12" t="s">
        <v>571</v>
      </c>
      <c r="F326" s="12"/>
      <c r="G326" s="12"/>
      <c r="H326" s="10" t="s">
        <v>326</v>
      </c>
      <c r="I326" s="10" t="s">
        <v>34</v>
      </c>
      <c r="J326" s="10"/>
      <c r="K326" s="10"/>
      <c r="L326" s="10"/>
      <c r="M326" s="10"/>
      <c r="N326" s="10"/>
      <c r="O326" s="10"/>
      <c r="P326" s="10" t="s">
        <v>34</v>
      </c>
      <c r="Q326" s="10"/>
      <c r="R326" s="10"/>
      <c r="S326" s="10"/>
      <c r="T326" s="10"/>
      <c r="U326" s="10"/>
      <c r="V326" s="10" t="s">
        <v>34</v>
      </c>
      <c r="W326" s="10"/>
      <c r="X326" s="10" t="s">
        <v>34</v>
      </c>
      <c r="Y326" s="10"/>
      <c r="Z326" s="10"/>
      <c r="AA326" s="10"/>
    </row>
    <row r="327" spans="1:27" ht="14.1" customHeight="1" x14ac:dyDescent="0.25">
      <c r="A327" s="10" t="s">
        <v>2783</v>
      </c>
      <c r="B327" s="10"/>
      <c r="C327" s="10" t="s">
        <v>576</v>
      </c>
      <c r="D327" s="10"/>
      <c r="E327" s="12" t="s">
        <v>577</v>
      </c>
      <c r="F327" s="12"/>
      <c r="G327" s="12"/>
      <c r="H327" s="10" t="s">
        <v>307</v>
      </c>
      <c r="I327" s="10" t="s">
        <v>34</v>
      </c>
      <c r="J327" s="10"/>
      <c r="K327" s="10"/>
      <c r="L327" s="10"/>
      <c r="M327" s="10"/>
      <c r="N327" s="10"/>
      <c r="O327" s="10"/>
      <c r="P327" s="10" t="s">
        <v>34</v>
      </c>
      <c r="Q327" s="10"/>
      <c r="R327" s="10"/>
      <c r="S327" s="10"/>
      <c r="T327" s="10"/>
      <c r="U327" s="10"/>
      <c r="V327" s="10" t="s">
        <v>34</v>
      </c>
      <c r="W327" s="10"/>
      <c r="X327" s="10" t="s">
        <v>34</v>
      </c>
      <c r="Y327" s="10"/>
      <c r="Z327" s="10"/>
      <c r="AA327" s="10"/>
    </row>
    <row r="328" spans="1:27" ht="14.1" customHeight="1" x14ac:dyDescent="0.25">
      <c r="A328" s="10" t="s">
        <v>2784</v>
      </c>
      <c r="B328" s="10"/>
      <c r="C328" s="10" t="s">
        <v>579</v>
      </c>
      <c r="D328" s="10"/>
      <c r="E328" s="12" t="s">
        <v>580</v>
      </c>
      <c r="F328" s="12"/>
      <c r="G328" s="12"/>
      <c r="H328" s="10" t="s">
        <v>307</v>
      </c>
      <c r="I328" s="10" t="s">
        <v>34</v>
      </c>
      <c r="J328" s="10"/>
      <c r="K328" s="10"/>
      <c r="L328" s="10"/>
      <c r="M328" s="10"/>
      <c r="N328" s="10"/>
      <c r="O328" s="10"/>
      <c r="P328" s="10" t="s">
        <v>34</v>
      </c>
      <c r="Q328" s="10"/>
      <c r="R328" s="10"/>
      <c r="S328" s="10"/>
      <c r="T328" s="10"/>
      <c r="U328" s="10"/>
      <c r="V328" s="10" t="s">
        <v>34</v>
      </c>
      <c r="W328" s="10"/>
      <c r="X328" s="10" t="s">
        <v>34</v>
      </c>
      <c r="Y328" s="10"/>
      <c r="Z328" s="10"/>
      <c r="AA328" s="10"/>
    </row>
    <row r="329" spans="1:27" ht="25.5" customHeight="1" x14ac:dyDescent="0.25">
      <c r="A329" s="10" t="s">
        <v>2785</v>
      </c>
      <c r="B329" s="10"/>
      <c r="C329" s="10" t="s">
        <v>582</v>
      </c>
      <c r="D329" s="10"/>
      <c r="E329" s="12" t="s">
        <v>583</v>
      </c>
      <c r="F329" s="12"/>
      <c r="G329" s="12"/>
      <c r="H329" s="10" t="s">
        <v>234</v>
      </c>
      <c r="I329" s="10" t="s">
        <v>34</v>
      </c>
      <c r="J329" s="10"/>
      <c r="K329" s="10"/>
      <c r="L329" s="10"/>
      <c r="M329" s="10"/>
      <c r="N329" s="10"/>
      <c r="O329" s="10"/>
      <c r="P329" s="10" t="s">
        <v>34</v>
      </c>
      <c r="Q329" s="10"/>
      <c r="R329" s="10"/>
      <c r="S329" s="10"/>
      <c r="T329" s="10"/>
      <c r="U329" s="10"/>
      <c r="V329" s="10" t="s">
        <v>34</v>
      </c>
      <c r="W329" s="10"/>
      <c r="X329" s="10" t="s">
        <v>34</v>
      </c>
      <c r="Y329" s="10"/>
      <c r="Z329" s="10"/>
      <c r="AA329" s="10"/>
    </row>
    <row r="330" spans="1:27" ht="14.1" customHeight="1" x14ac:dyDescent="0.25">
      <c r="A330" s="10"/>
      <c r="B330" s="10"/>
      <c r="C330" s="10"/>
      <c r="D330" s="10"/>
      <c r="E330" s="12" t="s">
        <v>278</v>
      </c>
      <c r="F330" s="12"/>
      <c r="G330" s="12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 t="s">
        <v>3279</v>
      </c>
      <c r="Y330" s="10"/>
      <c r="Z330" s="10"/>
      <c r="AA330" s="10"/>
    </row>
    <row r="331" spans="1:27" ht="36.950000000000003" customHeight="1" x14ac:dyDescent="0.25">
      <c r="A331" s="10"/>
      <c r="B331" s="10"/>
      <c r="C331" s="10" t="s">
        <v>280</v>
      </c>
      <c r="D331" s="10"/>
      <c r="E331" s="12" t="s">
        <v>281</v>
      </c>
      <c r="F331" s="12"/>
      <c r="G331" s="12"/>
      <c r="H331" s="10" t="s">
        <v>282</v>
      </c>
      <c r="I331" s="10" t="s">
        <v>283</v>
      </c>
      <c r="J331" s="10"/>
      <c r="K331" s="10"/>
      <c r="L331" s="10"/>
      <c r="M331" s="10"/>
      <c r="N331" s="10"/>
      <c r="O331" s="10"/>
      <c r="P331" s="10" t="s">
        <v>283</v>
      </c>
      <c r="Q331" s="10"/>
      <c r="R331" s="10"/>
      <c r="S331" s="10"/>
      <c r="T331" s="10"/>
      <c r="U331" s="10"/>
      <c r="V331" s="10"/>
      <c r="W331" s="10"/>
      <c r="X331" s="10" t="s">
        <v>3280</v>
      </c>
      <c r="Y331" s="10"/>
      <c r="Z331" s="10"/>
      <c r="AA331" s="10"/>
    </row>
    <row r="332" spans="1:27" ht="36.950000000000003" customHeight="1" x14ac:dyDescent="0.25">
      <c r="A332" s="10"/>
      <c r="B332" s="10"/>
      <c r="C332" s="10" t="s">
        <v>285</v>
      </c>
      <c r="D332" s="10"/>
      <c r="E332" s="12" t="s">
        <v>286</v>
      </c>
      <c r="F332" s="12"/>
      <c r="G332" s="12"/>
      <c r="H332" s="10" t="s">
        <v>282</v>
      </c>
      <c r="I332" s="10" t="s">
        <v>287</v>
      </c>
      <c r="J332" s="10"/>
      <c r="K332" s="10"/>
      <c r="L332" s="10"/>
      <c r="M332" s="10"/>
      <c r="N332" s="10"/>
      <c r="O332" s="10"/>
      <c r="P332" s="10" t="s">
        <v>287</v>
      </c>
      <c r="Q332" s="10"/>
      <c r="R332" s="10"/>
      <c r="S332" s="10"/>
      <c r="T332" s="10"/>
      <c r="U332" s="10"/>
      <c r="V332" s="10"/>
      <c r="W332" s="10"/>
      <c r="X332" s="10" t="s">
        <v>3281</v>
      </c>
      <c r="Y332" s="10"/>
      <c r="Z332" s="10"/>
      <c r="AA332" s="10"/>
    </row>
    <row r="333" spans="1:27" ht="14.1" customHeight="1" x14ac:dyDescent="0.25">
      <c r="A333" s="10"/>
      <c r="B333" s="10"/>
      <c r="C333" s="10"/>
      <c r="D333" s="10"/>
      <c r="E333" s="13" t="s">
        <v>289</v>
      </c>
      <c r="F333" s="13"/>
      <c r="G333" s="13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 t="s">
        <v>1235</v>
      </c>
      <c r="W333" s="10"/>
      <c r="X333" s="10" t="s">
        <v>3282</v>
      </c>
      <c r="Y333" s="10"/>
      <c r="Z333" s="10"/>
      <c r="AA333" s="10"/>
    </row>
    <row r="334" spans="1:27" ht="48.6" customHeight="1" x14ac:dyDescent="0.25">
      <c r="A334" s="10" t="s">
        <v>970</v>
      </c>
      <c r="B334" s="10"/>
      <c r="C334" s="10" t="s">
        <v>2790</v>
      </c>
      <c r="D334" s="10"/>
      <c r="E334" s="12" t="s">
        <v>3283</v>
      </c>
      <c r="F334" s="12"/>
      <c r="G334" s="12"/>
      <c r="H334" s="10" t="s">
        <v>1194</v>
      </c>
      <c r="I334" s="10" t="s">
        <v>136</v>
      </c>
      <c r="J334" s="10"/>
      <c r="K334" s="10"/>
      <c r="L334" s="10"/>
      <c r="M334" s="10"/>
      <c r="N334" s="10"/>
      <c r="O334" s="10"/>
      <c r="P334" s="10" t="s">
        <v>136</v>
      </c>
      <c r="Q334" s="10"/>
      <c r="R334" s="10"/>
      <c r="S334" s="10"/>
      <c r="T334" s="10"/>
      <c r="U334" s="10"/>
      <c r="V334" s="10" t="s">
        <v>2792</v>
      </c>
      <c r="W334" s="10"/>
      <c r="X334" s="10" t="s">
        <v>3284</v>
      </c>
      <c r="Y334" s="10"/>
      <c r="Z334" s="10"/>
      <c r="AA334" s="10"/>
    </row>
    <row r="335" spans="1:27" ht="14.1" customHeight="1" x14ac:dyDescent="0.25">
      <c r="A335" s="10"/>
      <c r="B335" s="10"/>
      <c r="C335" s="10"/>
      <c r="D335" s="10"/>
      <c r="E335" s="13" t="s">
        <v>289</v>
      </c>
      <c r="F335" s="13"/>
      <c r="G335" s="13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 t="s">
        <v>3284</v>
      </c>
      <c r="Y335" s="10"/>
      <c r="Z335" s="10"/>
      <c r="AA335" s="10"/>
    </row>
    <row r="336" spans="1:27" ht="48.6" customHeight="1" x14ac:dyDescent="0.25">
      <c r="A336" s="10" t="s">
        <v>1084</v>
      </c>
      <c r="B336" s="10"/>
      <c r="C336" s="10" t="s">
        <v>2794</v>
      </c>
      <c r="D336" s="10"/>
      <c r="E336" s="12" t="s">
        <v>2795</v>
      </c>
      <c r="F336" s="12"/>
      <c r="G336" s="12"/>
      <c r="H336" s="10" t="s">
        <v>1245</v>
      </c>
      <c r="I336" s="10" t="s">
        <v>1533</v>
      </c>
      <c r="J336" s="10"/>
      <c r="K336" s="10"/>
      <c r="L336" s="10"/>
      <c r="M336" s="10"/>
      <c r="N336" s="10"/>
      <c r="O336" s="10"/>
      <c r="P336" s="10" t="s">
        <v>1533</v>
      </c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</row>
    <row r="337" spans="1:27" ht="71.45" customHeight="1" x14ac:dyDescent="0.25">
      <c r="A337" s="10"/>
      <c r="B337" s="10"/>
      <c r="C337" s="10" t="s">
        <v>236</v>
      </c>
      <c r="D337" s="10"/>
      <c r="E337" s="12" t="s">
        <v>237</v>
      </c>
      <c r="F337" s="12"/>
      <c r="G337" s="12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</row>
    <row r="338" spans="1:27" ht="163.5" customHeight="1" x14ac:dyDescent="0.25">
      <c r="A338" s="10"/>
      <c r="B338" s="10"/>
      <c r="C338" s="10" t="s">
        <v>238</v>
      </c>
      <c r="D338" s="10"/>
      <c r="E338" s="12" t="s">
        <v>239</v>
      </c>
      <c r="F338" s="12"/>
      <c r="G338" s="12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</row>
    <row r="339" spans="1:27" ht="14.1" customHeight="1" x14ac:dyDescent="0.25">
      <c r="A339" s="10"/>
      <c r="B339" s="10"/>
      <c r="C339" s="11" t="s">
        <v>9</v>
      </c>
      <c r="D339" s="11"/>
      <c r="E339" s="12" t="s">
        <v>240</v>
      </c>
      <c r="F339" s="12"/>
      <c r="G339" s="12"/>
      <c r="H339" s="10" t="s">
        <v>213</v>
      </c>
      <c r="I339" s="10"/>
      <c r="J339" s="10"/>
      <c r="K339" s="10"/>
      <c r="L339" s="10"/>
      <c r="M339" s="10"/>
      <c r="N339" s="10"/>
      <c r="O339" s="10"/>
      <c r="P339" s="10" t="s">
        <v>3285</v>
      </c>
      <c r="Q339" s="10"/>
      <c r="R339" s="10"/>
      <c r="S339" s="10"/>
      <c r="T339" s="10"/>
      <c r="U339" s="10"/>
      <c r="V339" s="10"/>
      <c r="W339" s="10"/>
      <c r="X339" s="10" t="s">
        <v>3286</v>
      </c>
      <c r="Y339" s="10"/>
      <c r="Z339" s="10"/>
      <c r="AA339" s="10"/>
    </row>
    <row r="340" spans="1:27" ht="14.1" customHeight="1" x14ac:dyDescent="0.25">
      <c r="A340" s="10"/>
      <c r="B340" s="10"/>
      <c r="C340" s="10" t="s">
        <v>1411</v>
      </c>
      <c r="D340" s="10"/>
      <c r="E340" s="12" t="s">
        <v>1412</v>
      </c>
      <c r="F340" s="12"/>
      <c r="G340" s="12"/>
      <c r="H340" s="10" t="s">
        <v>213</v>
      </c>
      <c r="I340" s="10" t="s">
        <v>2799</v>
      </c>
      <c r="J340" s="10"/>
      <c r="K340" s="10"/>
      <c r="L340" s="10" t="s">
        <v>246</v>
      </c>
      <c r="M340" s="10"/>
      <c r="N340" s="10"/>
      <c r="O340" s="10"/>
      <c r="P340" s="10" t="s">
        <v>3285</v>
      </c>
      <c r="Q340" s="10"/>
      <c r="R340" s="10"/>
      <c r="S340" s="10"/>
      <c r="T340" s="10"/>
      <c r="U340" s="10"/>
      <c r="V340" s="10" t="s">
        <v>1414</v>
      </c>
      <c r="W340" s="10"/>
      <c r="X340" s="10" t="s">
        <v>3286</v>
      </c>
      <c r="Y340" s="10"/>
      <c r="Z340" s="10"/>
      <c r="AA340" s="10"/>
    </row>
    <row r="341" spans="1:27" ht="14.1" customHeight="1" x14ac:dyDescent="0.25">
      <c r="A341" s="10"/>
      <c r="B341" s="10"/>
      <c r="C341" s="11" t="s">
        <v>23</v>
      </c>
      <c r="D341" s="11"/>
      <c r="E341" s="12" t="s">
        <v>248</v>
      </c>
      <c r="F341" s="12"/>
      <c r="G341" s="12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 t="s">
        <v>3287</v>
      </c>
      <c r="Y341" s="10"/>
      <c r="Z341" s="10"/>
      <c r="AA341" s="10"/>
    </row>
    <row r="342" spans="1:27" ht="14.1" customHeight="1" x14ac:dyDescent="0.25">
      <c r="A342" s="10"/>
      <c r="B342" s="10"/>
      <c r="C342" s="11"/>
      <c r="D342" s="11"/>
      <c r="E342" s="12" t="s">
        <v>250</v>
      </c>
      <c r="F342" s="12"/>
      <c r="G342" s="12"/>
      <c r="H342" s="10" t="s">
        <v>213</v>
      </c>
      <c r="I342" s="10"/>
      <c r="J342" s="10"/>
      <c r="K342" s="10"/>
      <c r="L342" s="10"/>
      <c r="M342" s="10"/>
      <c r="N342" s="10"/>
      <c r="O342" s="10"/>
      <c r="P342" s="10" t="s">
        <v>3288</v>
      </c>
      <c r="Q342" s="10"/>
      <c r="R342" s="10"/>
      <c r="S342" s="10"/>
      <c r="T342" s="10"/>
      <c r="U342" s="10"/>
      <c r="V342" s="10"/>
      <c r="W342" s="10"/>
      <c r="X342" s="10" t="s">
        <v>3289</v>
      </c>
      <c r="Y342" s="10"/>
      <c r="Z342" s="10"/>
      <c r="AA342" s="10"/>
    </row>
    <row r="343" spans="1:27" ht="25.5" customHeight="1" x14ac:dyDescent="0.25">
      <c r="A343" s="10"/>
      <c r="B343" s="10"/>
      <c r="C343" s="10" t="s">
        <v>253</v>
      </c>
      <c r="D343" s="10"/>
      <c r="E343" s="12" t="s">
        <v>254</v>
      </c>
      <c r="F343" s="12"/>
      <c r="G343" s="12"/>
      <c r="H343" s="10" t="s">
        <v>255</v>
      </c>
      <c r="I343" s="10" t="s">
        <v>2803</v>
      </c>
      <c r="J343" s="10"/>
      <c r="K343" s="10"/>
      <c r="L343" s="10" t="s">
        <v>257</v>
      </c>
      <c r="M343" s="10"/>
      <c r="N343" s="10"/>
      <c r="O343" s="10"/>
      <c r="P343" s="10" t="s">
        <v>3290</v>
      </c>
      <c r="Q343" s="10"/>
      <c r="R343" s="10" t="s">
        <v>259</v>
      </c>
      <c r="S343" s="10"/>
      <c r="T343" s="10" t="s">
        <v>260</v>
      </c>
      <c r="U343" s="10"/>
      <c r="V343" s="10" t="s">
        <v>261</v>
      </c>
      <c r="W343" s="10"/>
      <c r="X343" s="10" t="s">
        <v>3291</v>
      </c>
      <c r="Y343" s="10"/>
      <c r="Z343" s="10"/>
      <c r="AA343" s="10"/>
    </row>
    <row r="344" spans="1:27" ht="25.5" customHeight="1" x14ac:dyDescent="0.25">
      <c r="A344" s="10"/>
      <c r="B344" s="10"/>
      <c r="C344" s="10" t="s">
        <v>263</v>
      </c>
      <c r="D344" s="10"/>
      <c r="E344" s="12" t="s">
        <v>264</v>
      </c>
      <c r="F344" s="12"/>
      <c r="G344" s="12"/>
      <c r="H344" s="10" t="s">
        <v>213</v>
      </c>
      <c r="I344" s="10" t="s">
        <v>2803</v>
      </c>
      <c r="J344" s="10"/>
      <c r="K344" s="10"/>
      <c r="L344" s="10" t="s">
        <v>257</v>
      </c>
      <c r="M344" s="10"/>
      <c r="N344" s="10"/>
      <c r="O344" s="10"/>
      <c r="P344" s="10" t="s">
        <v>3290</v>
      </c>
      <c r="Q344" s="10"/>
      <c r="R344" s="10"/>
      <c r="S344" s="10"/>
      <c r="T344" s="10"/>
      <c r="U344" s="10"/>
      <c r="V344" s="10" t="s">
        <v>265</v>
      </c>
      <c r="W344" s="10"/>
      <c r="X344" s="10" t="s">
        <v>3292</v>
      </c>
      <c r="Y344" s="10"/>
      <c r="Z344" s="10"/>
      <c r="AA344" s="10"/>
    </row>
    <row r="345" spans="1:27" ht="25.5" customHeight="1" x14ac:dyDescent="0.25">
      <c r="A345" s="10"/>
      <c r="B345" s="10"/>
      <c r="C345" s="10" t="s">
        <v>267</v>
      </c>
      <c r="D345" s="10"/>
      <c r="E345" s="12" t="s">
        <v>268</v>
      </c>
      <c r="F345" s="12"/>
      <c r="G345" s="12"/>
      <c r="H345" s="10" t="s">
        <v>255</v>
      </c>
      <c r="I345" s="10" t="s">
        <v>258</v>
      </c>
      <c r="J345" s="10"/>
      <c r="K345" s="10"/>
      <c r="L345" s="10" t="s">
        <v>257</v>
      </c>
      <c r="M345" s="10"/>
      <c r="N345" s="10"/>
      <c r="O345" s="10"/>
      <c r="P345" s="10" t="s">
        <v>3293</v>
      </c>
      <c r="Q345" s="10"/>
      <c r="R345" s="10" t="s">
        <v>271</v>
      </c>
      <c r="S345" s="10"/>
      <c r="T345" s="10" t="s">
        <v>272</v>
      </c>
      <c r="U345" s="10"/>
      <c r="V345" s="10" t="s">
        <v>273</v>
      </c>
      <c r="W345" s="10"/>
      <c r="X345" s="10" t="s">
        <v>3294</v>
      </c>
      <c r="Y345" s="10"/>
      <c r="Z345" s="10"/>
      <c r="AA345" s="10"/>
    </row>
    <row r="346" spans="1:27" ht="25.5" customHeight="1" x14ac:dyDescent="0.25">
      <c r="A346" s="10"/>
      <c r="B346" s="10"/>
      <c r="C346" s="10" t="s">
        <v>263</v>
      </c>
      <c r="D346" s="10"/>
      <c r="E346" s="12" t="s">
        <v>264</v>
      </c>
      <c r="F346" s="12"/>
      <c r="G346" s="12"/>
      <c r="H346" s="10" t="s">
        <v>213</v>
      </c>
      <c r="I346" s="10" t="s">
        <v>258</v>
      </c>
      <c r="J346" s="10"/>
      <c r="K346" s="10"/>
      <c r="L346" s="10" t="s">
        <v>257</v>
      </c>
      <c r="M346" s="10"/>
      <c r="N346" s="10"/>
      <c r="O346" s="10"/>
      <c r="P346" s="10" t="s">
        <v>3293</v>
      </c>
      <c r="Q346" s="10"/>
      <c r="R346" s="10"/>
      <c r="S346" s="10"/>
      <c r="T346" s="10"/>
      <c r="U346" s="10"/>
      <c r="V346" s="10" t="s">
        <v>265</v>
      </c>
      <c r="W346" s="10"/>
      <c r="X346" s="10" t="s">
        <v>3295</v>
      </c>
      <c r="Y346" s="10"/>
      <c r="Z346" s="10"/>
      <c r="AA346" s="10"/>
    </row>
    <row r="347" spans="1:27" ht="25.5" customHeight="1" x14ac:dyDescent="0.25">
      <c r="A347" s="10"/>
      <c r="B347" s="10"/>
      <c r="C347" s="10" t="s">
        <v>432</v>
      </c>
      <c r="D347" s="10"/>
      <c r="E347" s="12" t="s">
        <v>433</v>
      </c>
      <c r="F347" s="12"/>
      <c r="G347" s="12"/>
      <c r="H347" s="10" t="s">
        <v>255</v>
      </c>
      <c r="I347" s="10" t="s">
        <v>2810</v>
      </c>
      <c r="J347" s="10"/>
      <c r="K347" s="10"/>
      <c r="L347" s="10" t="s">
        <v>257</v>
      </c>
      <c r="M347" s="10"/>
      <c r="N347" s="10"/>
      <c r="O347" s="10"/>
      <c r="P347" s="10" t="s">
        <v>3296</v>
      </c>
      <c r="Q347" s="10"/>
      <c r="R347" s="10" t="s">
        <v>434</v>
      </c>
      <c r="S347" s="10"/>
      <c r="T347" s="10" t="s">
        <v>435</v>
      </c>
      <c r="U347" s="10"/>
      <c r="V347" s="10" t="s">
        <v>436</v>
      </c>
      <c r="W347" s="10"/>
      <c r="X347" s="10" t="s">
        <v>3297</v>
      </c>
      <c r="Y347" s="10"/>
      <c r="Z347" s="10"/>
      <c r="AA347" s="10"/>
    </row>
    <row r="348" spans="1:27" ht="25.5" customHeight="1" x14ac:dyDescent="0.25">
      <c r="A348" s="10"/>
      <c r="B348" s="10"/>
      <c r="C348" s="10" t="s">
        <v>263</v>
      </c>
      <c r="D348" s="10"/>
      <c r="E348" s="12" t="s">
        <v>264</v>
      </c>
      <c r="F348" s="12"/>
      <c r="G348" s="12"/>
      <c r="H348" s="10" t="s">
        <v>213</v>
      </c>
      <c r="I348" s="10" t="s">
        <v>2810</v>
      </c>
      <c r="J348" s="10"/>
      <c r="K348" s="10"/>
      <c r="L348" s="10" t="s">
        <v>257</v>
      </c>
      <c r="M348" s="10"/>
      <c r="N348" s="10"/>
      <c r="O348" s="10"/>
      <c r="P348" s="10" t="s">
        <v>3296</v>
      </c>
      <c r="Q348" s="10"/>
      <c r="R348" s="10"/>
      <c r="S348" s="10"/>
      <c r="T348" s="10"/>
      <c r="U348" s="10"/>
      <c r="V348" s="10" t="s">
        <v>265</v>
      </c>
      <c r="W348" s="10"/>
      <c r="X348" s="10" t="s">
        <v>3298</v>
      </c>
      <c r="Y348" s="10"/>
      <c r="Z348" s="10"/>
      <c r="AA348" s="10"/>
    </row>
    <row r="349" spans="1:27" ht="14.1" customHeight="1" x14ac:dyDescent="0.25">
      <c r="A349" s="10"/>
      <c r="B349" s="10"/>
      <c r="C349" s="11" t="s">
        <v>25</v>
      </c>
      <c r="D349" s="11"/>
      <c r="E349" s="12" t="s">
        <v>304</v>
      </c>
      <c r="F349" s="12"/>
      <c r="G349" s="12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 t="s">
        <v>3299</v>
      </c>
      <c r="Y349" s="10"/>
      <c r="Z349" s="10"/>
      <c r="AA349" s="10"/>
    </row>
    <row r="350" spans="1:27" ht="25.5" customHeight="1" x14ac:dyDescent="0.25">
      <c r="A350" s="10"/>
      <c r="B350" s="10"/>
      <c r="C350" s="10" t="s">
        <v>525</v>
      </c>
      <c r="D350" s="10"/>
      <c r="E350" s="12" t="s">
        <v>526</v>
      </c>
      <c r="F350" s="12"/>
      <c r="G350" s="12"/>
      <c r="H350" s="10" t="s">
        <v>307</v>
      </c>
      <c r="I350" s="10" t="s">
        <v>527</v>
      </c>
      <c r="J350" s="10"/>
      <c r="K350" s="10"/>
      <c r="L350" s="10"/>
      <c r="M350" s="10"/>
      <c r="N350" s="10"/>
      <c r="O350" s="10"/>
      <c r="P350" s="10" t="s">
        <v>3300</v>
      </c>
      <c r="Q350" s="10"/>
      <c r="R350" s="10" t="s">
        <v>529</v>
      </c>
      <c r="S350" s="10"/>
      <c r="T350" s="10" t="s">
        <v>530</v>
      </c>
      <c r="U350" s="10"/>
      <c r="V350" s="10" t="s">
        <v>531</v>
      </c>
      <c r="W350" s="10"/>
      <c r="X350" s="10" t="s">
        <v>3301</v>
      </c>
      <c r="Y350" s="10"/>
      <c r="Z350" s="10"/>
      <c r="AA350" s="10"/>
    </row>
    <row r="351" spans="1:27" ht="25.5" customHeight="1" x14ac:dyDescent="0.25">
      <c r="A351" s="10"/>
      <c r="B351" s="10"/>
      <c r="C351" s="10" t="s">
        <v>2817</v>
      </c>
      <c r="D351" s="10"/>
      <c r="E351" s="12" t="s">
        <v>2818</v>
      </c>
      <c r="F351" s="12"/>
      <c r="G351" s="12"/>
      <c r="H351" s="10" t="s">
        <v>307</v>
      </c>
      <c r="I351" s="10" t="s">
        <v>527</v>
      </c>
      <c r="J351" s="10"/>
      <c r="K351" s="10"/>
      <c r="L351" s="10"/>
      <c r="M351" s="10"/>
      <c r="N351" s="10"/>
      <c r="O351" s="10"/>
      <c r="P351" s="10" t="s">
        <v>3300</v>
      </c>
      <c r="Q351" s="10"/>
      <c r="R351" s="10" t="s">
        <v>2819</v>
      </c>
      <c r="S351" s="10"/>
      <c r="T351" s="10" t="s">
        <v>2820</v>
      </c>
      <c r="U351" s="10"/>
      <c r="V351" s="10" t="s">
        <v>2821</v>
      </c>
      <c r="W351" s="10"/>
      <c r="X351" s="10" t="s">
        <v>3302</v>
      </c>
      <c r="Y351" s="10"/>
      <c r="Z351" s="10"/>
      <c r="AA351" s="10"/>
    </row>
    <row r="352" spans="1:27" ht="25.5" customHeight="1" x14ac:dyDescent="0.25">
      <c r="A352" s="10"/>
      <c r="B352" s="10"/>
      <c r="C352" s="10" t="s">
        <v>555</v>
      </c>
      <c r="D352" s="10"/>
      <c r="E352" s="12" t="s">
        <v>556</v>
      </c>
      <c r="F352" s="12"/>
      <c r="G352" s="12"/>
      <c r="H352" s="10" t="s">
        <v>307</v>
      </c>
      <c r="I352" s="10" t="s">
        <v>1223</v>
      </c>
      <c r="J352" s="10"/>
      <c r="K352" s="10"/>
      <c r="L352" s="10"/>
      <c r="M352" s="10"/>
      <c r="N352" s="10"/>
      <c r="O352" s="10"/>
      <c r="P352" s="10" t="s">
        <v>3303</v>
      </c>
      <c r="Q352" s="10"/>
      <c r="R352" s="10" t="s">
        <v>559</v>
      </c>
      <c r="S352" s="10"/>
      <c r="T352" s="10" t="s">
        <v>538</v>
      </c>
      <c r="U352" s="10"/>
      <c r="V352" s="10" t="s">
        <v>560</v>
      </c>
      <c r="W352" s="10"/>
      <c r="X352" s="10" t="s">
        <v>3304</v>
      </c>
      <c r="Y352" s="10"/>
      <c r="Z352" s="10"/>
      <c r="AA352" s="10"/>
    </row>
    <row r="353" spans="1:27" ht="36.950000000000003" customHeight="1" x14ac:dyDescent="0.25">
      <c r="A353" s="10"/>
      <c r="B353" s="10"/>
      <c r="C353" s="10" t="s">
        <v>2825</v>
      </c>
      <c r="D353" s="10"/>
      <c r="E353" s="12" t="s">
        <v>2826</v>
      </c>
      <c r="F353" s="12"/>
      <c r="G353" s="12"/>
      <c r="H353" s="10" t="s">
        <v>234</v>
      </c>
      <c r="I353" s="10" t="s">
        <v>399</v>
      </c>
      <c r="J353" s="10"/>
      <c r="K353" s="10"/>
      <c r="L353" s="10"/>
      <c r="M353" s="10"/>
      <c r="N353" s="10"/>
      <c r="O353" s="10"/>
      <c r="P353" s="10" t="s">
        <v>3305</v>
      </c>
      <c r="Q353" s="10"/>
      <c r="R353" s="10" t="s">
        <v>2828</v>
      </c>
      <c r="S353" s="10"/>
      <c r="T353" s="10" t="s">
        <v>875</v>
      </c>
      <c r="U353" s="10"/>
      <c r="V353" s="10" t="s">
        <v>2829</v>
      </c>
      <c r="W353" s="10"/>
      <c r="X353" s="10" t="s">
        <v>3306</v>
      </c>
      <c r="Y353" s="10"/>
      <c r="Z353" s="10"/>
      <c r="AA353" s="10"/>
    </row>
    <row r="354" spans="1:27" ht="25.5" customHeight="1" x14ac:dyDescent="0.25">
      <c r="A354" s="10"/>
      <c r="B354" s="10"/>
      <c r="C354" s="10" t="s">
        <v>2831</v>
      </c>
      <c r="D354" s="10"/>
      <c r="E354" s="12" t="s">
        <v>2832</v>
      </c>
      <c r="F354" s="12"/>
      <c r="G354" s="12"/>
      <c r="H354" s="10" t="s">
        <v>234</v>
      </c>
      <c r="I354" s="10" t="s">
        <v>27</v>
      </c>
      <c r="J354" s="10"/>
      <c r="K354" s="10"/>
      <c r="L354" s="10"/>
      <c r="M354" s="10"/>
      <c r="N354" s="10"/>
      <c r="O354" s="10"/>
      <c r="P354" s="10" t="s">
        <v>748</v>
      </c>
      <c r="Q354" s="10"/>
      <c r="R354" s="10" t="s">
        <v>2834</v>
      </c>
      <c r="S354" s="10"/>
      <c r="T354" s="10" t="s">
        <v>2835</v>
      </c>
      <c r="U354" s="10"/>
      <c r="V354" s="10" t="s">
        <v>2836</v>
      </c>
      <c r="W354" s="10"/>
      <c r="X354" s="10" t="s">
        <v>3307</v>
      </c>
      <c r="Y354" s="10"/>
      <c r="Z354" s="10"/>
      <c r="AA354" s="10"/>
    </row>
    <row r="355" spans="1:27" ht="25.5" customHeight="1" x14ac:dyDescent="0.25">
      <c r="A355" s="10"/>
      <c r="B355" s="10"/>
      <c r="C355" s="10" t="s">
        <v>1293</v>
      </c>
      <c r="D355" s="10"/>
      <c r="E355" s="12" t="s">
        <v>1294</v>
      </c>
      <c r="F355" s="12"/>
      <c r="G355" s="12"/>
      <c r="H355" s="10" t="s">
        <v>326</v>
      </c>
      <c r="I355" s="10" t="s">
        <v>34</v>
      </c>
      <c r="J355" s="10"/>
      <c r="K355" s="10"/>
      <c r="L355" s="10"/>
      <c r="M355" s="10"/>
      <c r="N355" s="10"/>
      <c r="O355" s="10"/>
      <c r="P355" s="10" t="s">
        <v>34</v>
      </c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</row>
    <row r="356" spans="1:27" ht="14.1" customHeight="1" x14ac:dyDescent="0.25">
      <c r="A356" s="10"/>
      <c r="B356" s="10"/>
      <c r="C356" s="10"/>
      <c r="D356" s="10"/>
      <c r="E356" s="12" t="s">
        <v>276</v>
      </c>
      <c r="F356" s="12"/>
      <c r="G356" s="12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 t="s">
        <v>3308</v>
      </c>
      <c r="Y356" s="10"/>
      <c r="Z356" s="10"/>
      <c r="AA356" s="10"/>
    </row>
    <row r="357" spans="1:27" ht="25.5" customHeight="1" x14ac:dyDescent="0.25">
      <c r="A357" s="10" t="s">
        <v>2839</v>
      </c>
      <c r="B357" s="10"/>
      <c r="C357" s="10" t="s">
        <v>2840</v>
      </c>
      <c r="D357" s="10"/>
      <c r="E357" s="12" t="s">
        <v>2841</v>
      </c>
      <c r="F357" s="12"/>
      <c r="G357" s="12"/>
      <c r="H357" s="10" t="s">
        <v>1295</v>
      </c>
      <c r="I357" s="10" t="s">
        <v>2842</v>
      </c>
      <c r="J357" s="10"/>
      <c r="K357" s="10"/>
      <c r="L357" s="10"/>
      <c r="M357" s="10"/>
      <c r="N357" s="10"/>
      <c r="O357" s="10"/>
      <c r="P357" s="10" t="s">
        <v>3309</v>
      </c>
      <c r="Q357" s="10"/>
      <c r="R357" s="10"/>
      <c r="S357" s="10"/>
      <c r="T357" s="10"/>
      <c r="U357" s="10"/>
      <c r="V357" s="10" t="s">
        <v>2844</v>
      </c>
      <c r="W357" s="10"/>
      <c r="X357" s="10" t="s">
        <v>3310</v>
      </c>
      <c r="Y357" s="10"/>
      <c r="Z357" s="10"/>
      <c r="AA357" s="10"/>
    </row>
    <row r="358" spans="1:27" ht="14.1" customHeight="1" x14ac:dyDescent="0.25">
      <c r="A358" s="10"/>
      <c r="B358" s="10"/>
      <c r="C358" s="10"/>
      <c r="D358" s="10"/>
      <c r="E358" s="12" t="s">
        <v>278</v>
      </c>
      <c r="F358" s="12"/>
      <c r="G358" s="12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 t="s">
        <v>3311</v>
      </c>
      <c r="Y358" s="10"/>
      <c r="Z358" s="10"/>
      <c r="AA358" s="10"/>
    </row>
    <row r="359" spans="1:27" ht="36.950000000000003" customHeight="1" x14ac:dyDescent="0.25">
      <c r="A359" s="10"/>
      <c r="B359" s="10"/>
      <c r="C359" s="10" t="s">
        <v>280</v>
      </c>
      <c r="D359" s="10"/>
      <c r="E359" s="12" t="s">
        <v>281</v>
      </c>
      <c r="F359" s="12"/>
      <c r="G359" s="12"/>
      <c r="H359" s="10" t="s">
        <v>282</v>
      </c>
      <c r="I359" s="10" t="s">
        <v>283</v>
      </c>
      <c r="J359" s="10"/>
      <c r="K359" s="10"/>
      <c r="L359" s="10"/>
      <c r="M359" s="10"/>
      <c r="N359" s="10"/>
      <c r="O359" s="10"/>
      <c r="P359" s="10" t="s">
        <v>283</v>
      </c>
      <c r="Q359" s="10"/>
      <c r="R359" s="10"/>
      <c r="S359" s="10"/>
      <c r="T359" s="10"/>
      <c r="U359" s="10"/>
      <c r="V359" s="10"/>
      <c r="W359" s="10"/>
      <c r="X359" s="10" t="s">
        <v>3312</v>
      </c>
      <c r="Y359" s="10"/>
      <c r="Z359" s="10"/>
      <c r="AA359" s="10"/>
    </row>
    <row r="360" spans="1:27" ht="36.950000000000003" customHeight="1" x14ac:dyDescent="0.25">
      <c r="A360" s="10"/>
      <c r="B360" s="10"/>
      <c r="C360" s="10" t="s">
        <v>285</v>
      </c>
      <c r="D360" s="10"/>
      <c r="E360" s="12" t="s">
        <v>286</v>
      </c>
      <c r="F360" s="12"/>
      <c r="G360" s="12"/>
      <c r="H360" s="10" t="s">
        <v>282</v>
      </c>
      <c r="I360" s="10" t="s">
        <v>287</v>
      </c>
      <c r="J360" s="10"/>
      <c r="K360" s="10"/>
      <c r="L360" s="10"/>
      <c r="M360" s="10"/>
      <c r="N360" s="10"/>
      <c r="O360" s="10"/>
      <c r="P360" s="10" t="s">
        <v>287</v>
      </c>
      <c r="Q360" s="10"/>
      <c r="R360" s="10"/>
      <c r="S360" s="10"/>
      <c r="T360" s="10"/>
      <c r="U360" s="10"/>
      <c r="V360" s="10"/>
      <c r="W360" s="10"/>
      <c r="X360" s="10" t="s">
        <v>3313</v>
      </c>
      <c r="Y360" s="10"/>
      <c r="Z360" s="10"/>
      <c r="AA360" s="10"/>
    </row>
    <row r="361" spans="1:27" ht="14.1" customHeight="1" x14ac:dyDescent="0.25">
      <c r="A361" s="10"/>
      <c r="B361" s="10"/>
      <c r="C361" s="10"/>
      <c r="D361" s="10"/>
      <c r="E361" s="13" t="s">
        <v>289</v>
      </c>
      <c r="F361" s="13"/>
      <c r="G361" s="13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 t="s">
        <v>3314</v>
      </c>
      <c r="W361" s="10"/>
      <c r="X361" s="10" t="s">
        <v>3315</v>
      </c>
      <c r="Y361" s="10"/>
      <c r="Z361" s="10"/>
      <c r="AA361" s="10"/>
    </row>
    <row r="362" spans="1:27" ht="36.950000000000003" customHeight="1" x14ac:dyDescent="0.25">
      <c r="A362" s="10" t="s">
        <v>1088</v>
      </c>
      <c r="B362" s="10"/>
      <c r="C362" s="10" t="s">
        <v>2851</v>
      </c>
      <c r="D362" s="10"/>
      <c r="E362" s="12" t="s">
        <v>3316</v>
      </c>
      <c r="F362" s="12"/>
      <c r="G362" s="12"/>
      <c r="H362" s="10" t="s">
        <v>815</v>
      </c>
      <c r="I362" s="10" t="s">
        <v>1003</v>
      </c>
      <c r="J362" s="10"/>
      <c r="K362" s="10"/>
      <c r="L362" s="10"/>
      <c r="M362" s="10"/>
      <c r="N362" s="10"/>
      <c r="O362" s="10"/>
      <c r="P362" s="10" t="s">
        <v>1003</v>
      </c>
      <c r="Q362" s="10"/>
      <c r="R362" s="10" t="s">
        <v>2853</v>
      </c>
      <c r="S362" s="10"/>
      <c r="T362" s="10" t="s">
        <v>1318</v>
      </c>
      <c r="U362" s="10"/>
      <c r="V362" s="10" t="s">
        <v>2854</v>
      </c>
      <c r="W362" s="10"/>
      <c r="X362" s="10" t="s">
        <v>3317</v>
      </c>
      <c r="Y362" s="10"/>
      <c r="Z362" s="10"/>
      <c r="AA362" s="10"/>
    </row>
    <row r="363" spans="1:27" ht="14.1" customHeight="1" x14ac:dyDescent="0.25">
      <c r="A363" s="10"/>
      <c r="B363" s="10"/>
      <c r="C363" s="10"/>
      <c r="D363" s="10"/>
      <c r="E363" s="13" t="s">
        <v>289</v>
      </c>
      <c r="F363" s="13"/>
      <c r="G363" s="13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 t="s">
        <v>3317</v>
      </c>
      <c r="Y363" s="10"/>
      <c r="Z363" s="10"/>
      <c r="AA363" s="10"/>
    </row>
    <row r="364" spans="1:27" ht="25.5" customHeight="1" x14ac:dyDescent="0.25">
      <c r="A364" s="10" t="s">
        <v>1091</v>
      </c>
      <c r="B364" s="10"/>
      <c r="C364" s="10" t="s">
        <v>1315</v>
      </c>
      <c r="D364" s="10"/>
      <c r="E364" s="12" t="s">
        <v>1316</v>
      </c>
      <c r="F364" s="12"/>
      <c r="G364" s="12"/>
      <c r="H364" s="10" t="s">
        <v>234</v>
      </c>
      <c r="I364" s="10" t="s">
        <v>3318</v>
      </c>
      <c r="J364" s="10"/>
      <c r="K364" s="10"/>
      <c r="L364" s="10"/>
      <c r="M364" s="10"/>
      <c r="N364" s="10"/>
      <c r="O364" s="10"/>
      <c r="P364" s="10" t="s">
        <v>3318</v>
      </c>
      <c r="Q364" s="10"/>
      <c r="R364" s="10" t="s">
        <v>1317</v>
      </c>
      <c r="S364" s="10"/>
      <c r="T364" s="10" t="s">
        <v>1318</v>
      </c>
      <c r="U364" s="10"/>
      <c r="V364" s="10" t="s">
        <v>1319</v>
      </c>
      <c r="W364" s="10"/>
      <c r="X364" s="10" t="s">
        <v>3319</v>
      </c>
      <c r="Y364" s="10"/>
      <c r="Z364" s="10"/>
      <c r="AA364" s="10"/>
    </row>
    <row r="365" spans="1:27" ht="14.1" customHeight="1" x14ac:dyDescent="0.25">
      <c r="A365" s="10"/>
      <c r="B365" s="10"/>
      <c r="C365" s="10"/>
      <c r="D365" s="10"/>
      <c r="E365" s="13" t="s">
        <v>289</v>
      </c>
      <c r="F365" s="13"/>
      <c r="G365" s="13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 t="s">
        <v>3319</v>
      </c>
      <c r="Y365" s="10"/>
      <c r="Z365" s="10"/>
      <c r="AA365" s="10"/>
    </row>
    <row r="366" spans="1:27" ht="36.950000000000003" customHeight="1" x14ac:dyDescent="0.25">
      <c r="A366" s="10" t="s">
        <v>235</v>
      </c>
      <c r="B366" s="10"/>
      <c r="C366" s="10" t="s">
        <v>1321</v>
      </c>
      <c r="D366" s="10"/>
      <c r="E366" s="12" t="s">
        <v>3320</v>
      </c>
      <c r="F366" s="12"/>
      <c r="G366" s="12"/>
      <c r="H366" s="10" t="s">
        <v>815</v>
      </c>
      <c r="I366" s="10" t="s">
        <v>1003</v>
      </c>
      <c r="J366" s="10"/>
      <c r="K366" s="10"/>
      <c r="L366" s="10"/>
      <c r="M366" s="10"/>
      <c r="N366" s="10"/>
      <c r="O366" s="10"/>
      <c r="P366" s="10" t="s">
        <v>1003</v>
      </c>
      <c r="Q366" s="10"/>
      <c r="R366" s="10" t="s">
        <v>1323</v>
      </c>
      <c r="S366" s="10"/>
      <c r="T366" s="10" t="s">
        <v>1318</v>
      </c>
      <c r="U366" s="10"/>
      <c r="V366" s="10" t="s">
        <v>1324</v>
      </c>
      <c r="W366" s="10"/>
      <c r="X366" s="10" t="s">
        <v>3321</v>
      </c>
      <c r="Y366" s="10"/>
      <c r="Z366" s="10"/>
      <c r="AA366" s="10"/>
    </row>
    <row r="367" spans="1:27" ht="14.1" customHeight="1" x14ac:dyDescent="0.25">
      <c r="A367" s="10"/>
      <c r="B367" s="10"/>
      <c r="C367" s="10"/>
      <c r="D367" s="10"/>
      <c r="E367" s="13" t="s">
        <v>289</v>
      </c>
      <c r="F367" s="13"/>
      <c r="G367" s="13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 t="s">
        <v>3321</v>
      </c>
      <c r="Y367" s="10"/>
      <c r="Z367" s="10"/>
      <c r="AA367" s="10"/>
    </row>
    <row r="368" spans="1:27" ht="25.5" customHeight="1" x14ac:dyDescent="0.25">
      <c r="A368" s="10" t="s">
        <v>1095</v>
      </c>
      <c r="B368" s="10"/>
      <c r="C368" s="10" t="s">
        <v>2860</v>
      </c>
      <c r="D368" s="10"/>
      <c r="E368" s="12" t="s">
        <v>2861</v>
      </c>
      <c r="F368" s="12"/>
      <c r="G368" s="12"/>
      <c r="H368" s="10" t="s">
        <v>307</v>
      </c>
      <c r="I368" s="10" t="s">
        <v>136</v>
      </c>
      <c r="J368" s="10"/>
      <c r="K368" s="10"/>
      <c r="L368" s="10"/>
      <c r="M368" s="10"/>
      <c r="N368" s="10"/>
      <c r="O368" s="10"/>
      <c r="P368" s="10" t="s">
        <v>136</v>
      </c>
      <c r="Q368" s="10"/>
      <c r="R368" s="10" t="s">
        <v>2862</v>
      </c>
      <c r="S368" s="10"/>
      <c r="T368" s="10" t="s">
        <v>316</v>
      </c>
      <c r="U368" s="10"/>
      <c r="V368" s="10" t="s">
        <v>2863</v>
      </c>
      <c r="W368" s="10"/>
      <c r="X368" s="10" t="s">
        <v>3322</v>
      </c>
      <c r="Y368" s="10"/>
      <c r="Z368" s="10"/>
      <c r="AA368" s="10"/>
    </row>
    <row r="369" spans="1:27" ht="14.1" customHeight="1" x14ac:dyDescent="0.25">
      <c r="A369" s="10"/>
      <c r="B369" s="10"/>
      <c r="C369" s="10"/>
      <c r="D369" s="10"/>
      <c r="E369" s="13" t="s">
        <v>289</v>
      </c>
      <c r="F369" s="13"/>
      <c r="G369" s="13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 t="s">
        <v>3322</v>
      </c>
      <c r="Y369" s="10"/>
      <c r="Z369" s="10"/>
      <c r="AA369" s="10"/>
    </row>
    <row r="370" spans="1:27" ht="60" customHeight="1" x14ac:dyDescent="0.25">
      <c r="A370" s="10" t="s">
        <v>1099</v>
      </c>
      <c r="B370" s="10"/>
      <c r="C370" s="10" t="s">
        <v>1327</v>
      </c>
      <c r="D370" s="10"/>
      <c r="E370" s="12" t="s">
        <v>1328</v>
      </c>
      <c r="F370" s="12"/>
      <c r="G370" s="12"/>
      <c r="H370" s="10" t="s">
        <v>234</v>
      </c>
      <c r="I370" s="10" t="s">
        <v>23</v>
      </c>
      <c r="J370" s="10"/>
      <c r="K370" s="10"/>
      <c r="L370" s="10"/>
      <c r="M370" s="10"/>
      <c r="N370" s="10"/>
      <c r="O370" s="10"/>
      <c r="P370" s="10" t="s">
        <v>23</v>
      </c>
      <c r="Q370" s="10"/>
      <c r="R370" s="10" t="s">
        <v>1329</v>
      </c>
      <c r="S370" s="10"/>
      <c r="T370" s="10" t="s">
        <v>316</v>
      </c>
      <c r="U370" s="10"/>
      <c r="V370" s="10" t="s">
        <v>1330</v>
      </c>
      <c r="W370" s="10"/>
      <c r="X370" s="10" t="s">
        <v>1331</v>
      </c>
      <c r="Y370" s="10"/>
      <c r="Z370" s="10"/>
      <c r="AA370" s="10"/>
    </row>
    <row r="371" spans="1:27" ht="14.1" customHeight="1" x14ac:dyDescent="0.25">
      <c r="A371" s="10"/>
      <c r="B371" s="10"/>
      <c r="C371" s="10"/>
      <c r="D371" s="10"/>
      <c r="E371" s="13" t="s">
        <v>289</v>
      </c>
      <c r="F371" s="13"/>
      <c r="G371" s="13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 t="s">
        <v>1331</v>
      </c>
      <c r="Y371" s="10"/>
      <c r="Z371" s="10"/>
      <c r="AA371" s="10"/>
    </row>
    <row r="372" spans="1:27" ht="48.6" customHeight="1" x14ac:dyDescent="0.25">
      <c r="A372" s="10" t="s">
        <v>892</v>
      </c>
      <c r="B372" s="10"/>
      <c r="C372" s="10" t="s">
        <v>1333</v>
      </c>
      <c r="D372" s="10"/>
      <c r="E372" s="12" t="s">
        <v>3323</v>
      </c>
      <c r="F372" s="12"/>
      <c r="G372" s="12"/>
      <c r="H372" s="10" t="s">
        <v>815</v>
      </c>
      <c r="I372" s="10" t="s">
        <v>1003</v>
      </c>
      <c r="J372" s="10"/>
      <c r="K372" s="10"/>
      <c r="L372" s="10"/>
      <c r="M372" s="10"/>
      <c r="N372" s="10"/>
      <c r="O372" s="10"/>
      <c r="P372" s="10" t="s">
        <v>1003</v>
      </c>
      <c r="Q372" s="10"/>
      <c r="R372" s="10" t="s">
        <v>1336</v>
      </c>
      <c r="S372" s="10"/>
      <c r="T372" s="10" t="s">
        <v>782</v>
      </c>
      <c r="U372" s="10"/>
      <c r="V372" s="10" t="s">
        <v>1337</v>
      </c>
      <c r="W372" s="10"/>
      <c r="X372" s="10" t="s">
        <v>3324</v>
      </c>
      <c r="Y372" s="10"/>
      <c r="Z372" s="10"/>
      <c r="AA372" s="10"/>
    </row>
    <row r="373" spans="1:27" ht="14.1" customHeight="1" x14ac:dyDescent="0.25">
      <c r="A373" s="10"/>
      <c r="B373" s="10"/>
      <c r="C373" s="10"/>
      <c r="D373" s="10"/>
      <c r="E373" s="13" t="s">
        <v>289</v>
      </c>
      <c r="F373" s="13"/>
      <c r="G373" s="13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 t="s">
        <v>3324</v>
      </c>
      <c r="Y373" s="10"/>
      <c r="Z373" s="10"/>
      <c r="AA373" s="10"/>
    </row>
    <row r="374" spans="1:27" ht="71.45" customHeight="1" x14ac:dyDescent="0.25">
      <c r="A374" s="10" t="s">
        <v>1153</v>
      </c>
      <c r="B374" s="10"/>
      <c r="C374" s="10" t="s">
        <v>1353</v>
      </c>
      <c r="D374" s="10"/>
      <c r="E374" s="12" t="s">
        <v>1354</v>
      </c>
      <c r="F374" s="12"/>
      <c r="G374" s="12"/>
      <c r="H374" s="10" t="s">
        <v>234</v>
      </c>
      <c r="I374" s="10" t="s">
        <v>3325</v>
      </c>
      <c r="J374" s="10"/>
      <c r="K374" s="10"/>
      <c r="L374" s="10"/>
      <c r="M374" s="10"/>
      <c r="N374" s="10"/>
      <c r="O374" s="10"/>
      <c r="P374" s="10" t="s">
        <v>3325</v>
      </c>
      <c r="Q374" s="10"/>
      <c r="R374" s="10" t="s">
        <v>1356</v>
      </c>
      <c r="S374" s="10"/>
      <c r="T374" s="10" t="s">
        <v>875</v>
      </c>
      <c r="U374" s="10"/>
      <c r="V374" s="10" t="s">
        <v>1357</v>
      </c>
      <c r="W374" s="10"/>
      <c r="X374" s="10" t="s">
        <v>3326</v>
      </c>
      <c r="Y374" s="10"/>
      <c r="Z374" s="10"/>
      <c r="AA374" s="10"/>
    </row>
    <row r="375" spans="1:27" ht="14.1" customHeight="1" x14ac:dyDescent="0.25">
      <c r="A375" s="10"/>
      <c r="B375" s="10"/>
      <c r="C375" s="10"/>
      <c r="D375" s="10"/>
      <c r="E375" s="13" t="s">
        <v>289</v>
      </c>
      <c r="F375" s="13"/>
      <c r="G375" s="13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 t="s">
        <v>3326</v>
      </c>
      <c r="Y375" s="10"/>
      <c r="Z375" s="10"/>
      <c r="AA375" s="10"/>
    </row>
    <row r="376" spans="1:27" ht="48.6" customHeight="1" x14ac:dyDescent="0.25">
      <c r="A376" s="10" t="s">
        <v>1186</v>
      </c>
      <c r="B376" s="10"/>
      <c r="C376" s="10" t="s">
        <v>1360</v>
      </c>
      <c r="D376" s="10"/>
      <c r="E376" s="12" t="s">
        <v>1361</v>
      </c>
      <c r="F376" s="12"/>
      <c r="G376" s="12"/>
      <c r="H376" s="10" t="s">
        <v>234</v>
      </c>
      <c r="I376" s="10" t="s">
        <v>3327</v>
      </c>
      <c r="J376" s="10"/>
      <c r="K376" s="10"/>
      <c r="L376" s="10"/>
      <c r="M376" s="10"/>
      <c r="N376" s="10"/>
      <c r="O376" s="10"/>
      <c r="P376" s="10" t="s">
        <v>3327</v>
      </c>
      <c r="Q376" s="10"/>
      <c r="R376" s="10" t="s">
        <v>1362</v>
      </c>
      <c r="S376" s="10"/>
      <c r="T376" s="10" t="s">
        <v>376</v>
      </c>
      <c r="U376" s="10"/>
      <c r="V376" s="10" t="s">
        <v>1363</v>
      </c>
      <c r="W376" s="10"/>
      <c r="X376" s="10" t="s">
        <v>3328</v>
      </c>
      <c r="Y376" s="10"/>
      <c r="Z376" s="10"/>
      <c r="AA376" s="10"/>
    </row>
    <row r="377" spans="1:27" ht="14.1" customHeight="1" x14ac:dyDescent="0.25">
      <c r="A377" s="10"/>
      <c r="B377" s="10"/>
      <c r="C377" s="10"/>
      <c r="D377" s="10"/>
      <c r="E377" s="13" t="s">
        <v>289</v>
      </c>
      <c r="F377" s="13"/>
      <c r="G377" s="13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 t="s">
        <v>3328</v>
      </c>
      <c r="Y377" s="10"/>
      <c r="Z377" s="10"/>
      <c r="AA377" s="10"/>
    </row>
    <row r="378" spans="1:27" ht="36.950000000000003" customHeight="1" x14ac:dyDescent="0.25">
      <c r="A378" s="10" t="s">
        <v>1086</v>
      </c>
      <c r="B378" s="10"/>
      <c r="C378" s="10" t="s">
        <v>1366</v>
      </c>
      <c r="D378" s="10"/>
      <c r="E378" s="12" t="s">
        <v>1367</v>
      </c>
      <c r="F378" s="12"/>
      <c r="G378" s="12"/>
      <c r="H378" s="10" t="s">
        <v>307</v>
      </c>
      <c r="I378" s="10" t="s">
        <v>3329</v>
      </c>
      <c r="J378" s="10"/>
      <c r="K378" s="10"/>
      <c r="L378" s="10"/>
      <c r="M378" s="10"/>
      <c r="N378" s="10"/>
      <c r="O378" s="10"/>
      <c r="P378" s="10" t="s">
        <v>3329</v>
      </c>
      <c r="Q378" s="10"/>
      <c r="R378" s="10" t="s">
        <v>1368</v>
      </c>
      <c r="S378" s="10"/>
      <c r="T378" s="10" t="s">
        <v>1369</v>
      </c>
      <c r="U378" s="10"/>
      <c r="V378" s="10" t="s">
        <v>1370</v>
      </c>
      <c r="W378" s="10"/>
      <c r="X378" s="10" t="s">
        <v>3330</v>
      </c>
      <c r="Y378" s="10"/>
      <c r="Z378" s="10"/>
      <c r="AA378" s="10"/>
    </row>
    <row r="379" spans="1:27" ht="14.1" customHeight="1" x14ac:dyDescent="0.25">
      <c r="A379" s="10"/>
      <c r="B379" s="10"/>
      <c r="C379" s="10"/>
      <c r="D379" s="10"/>
      <c r="E379" s="13" t="s">
        <v>289</v>
      </c>
      <c r="F379" s="13"/>
      <c r="G379" s="13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 t="s">
        <v>3330</v>
      </c>
      <c r="Y379" s="10"/>
      <c r="Z379" s="10"/>
      <c r="AA379" s="10"/>
    </row>
    <row r="380" spans="1:27" ht="36.950000000000003" customHeight="1" x14ac:dyDescent="0.25">
      <c r="A380" s="10" t="s">
        <v>1197</v>
      </c>
      <c r="B380" s="10"/>
      <c r="C380" s="10" t="s">
        <v>1495</v>
      </c>
      <c r="D380" s="10"/>
      <c r="E380" s="12" t="s">
        <v>3331</v>
      </c>
      <c r="F380" s="12"/>
      <c r="G380" s="12"/>
      <c r="H380" s="10" t="s">
        <v>1497</v>
      </c>
      <c r="I380" s="10" t="s">
        <v>1095</v>
      </c>
      <c r="J380" s="10"/>
      <c r="K380" s="10"/>
      <c r="L380" s="10"/>
      <c r="M380" s="10"/>
      <c r="N380" s="10"/>
      <c r="O380" s="10"/>
      <c r="P380" s="10" t="s">
        <v>1095</v>
      </c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</row>
    <row r="381" spans="1:27" ht="71.45" customHeight="1" x14ac:dyDescent="0.25">
      <c r="A381" s="10"/>
      <c r="B381" s="10"/>
      <c r="C381" s="10" t="s">
        <v>236</v>
      </c>
      <c r="D381" s="10"/>
      <c r="E381" s="12" t="s">
        <v>237</v>
      </c>
      <c r="F381" s="12"/>
      <c r="G381" s="12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</row>
    <row r="382" spans="1:27" ht="163.5" customHeight="1" x14ac:dyDescent="0.25">
      <c r="A382" s="10"/>
      <c r="B382" s="10"/>
      <c r="C382" s="10" t="s">
        <v>238</v>
      </c>
      <c r="D382" s="10"/>
      <c r="E382" s="12" t="s">
        <v>239</v>
      </c>
      <c r="F382" s="12"/>
      <c r="G382" s="12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</row>
    <row r="383" spans="1:27" ht="14.1" customHeight="1" x14ac:dyDescent="0.25">
      <c r="A383" s="10"/>
      <c r="B383" s="10"/>
      <c r="C383" s="11" t="s">
        <v>9</v>
      </c>
      <c r="D383" s="11"/>
      <c r="E383" s="12" t="s">
        <v>240</v>
      </c>
      <c r="F383" s="12"/>
      <c r="G383" s="12"/>
      <c r="H383" s="10" t="s">
        <v>213</v>
      </c>
      <c r="I383" s="10"/>
      <c r="J383" s="10"/>
      <c r="K383" s="10"/>
      <c r="L383" s="10"/>
      <c r="M383" s="10"/>
      <c r="N383" s="10"/>
      <c r="O383" s="10"/>
      <c r="P383" s="10" t="s">
        <v>3332</v>
      </c>
      <c r="Q383" s="10"/>
      <c r="R383" s="10"/>
      <c r="S383" s="10"/>
      <c r="T383" s="10"/>
      <c r="U383" s="10"/>
      <c r="V383" s="10"/>
      <c r="W383" s="10"/>
      <c r="X383" s="10" t="s">
        <v>3333</v>
      </c>
      <c r="Y383" s="10"/>
      <c r="Z383" s="10"/>
      <c r="AA383" s="10"/>
    </row>
    <row r="384" spans="1:27" ht="14.1" customHeight="1" x14ac:dyDescent="0.25">
      <c r="A384" s="10"/>
      <c r="B384" s="10"/>
      <c r="C384" s="10" t="s">
        <v>1501</v>
      </c>
      <c r="D384" s="10"/>
      <c r="E384" s="12" t="s">
        <v>1502</v>
      </c>
      <c r="F384" s="12"/>
      <c r="G384" s="12"/>
      <c r="H384" s="10" t="s">
        <v>213</v>
      </c>
      <c r="I384" s="10" t="s">
        <v>1503</v>
      </c>
      <c r="J384" s="10"/>
      <c r="K384" s="10"/>
      <c r="L384" s="10" t="s">
        <v>246</v>
      </c>
      <c r="M384" s="10"/>
      <c r="N384" s="10"/>
      <c r="O384" s="10"/>
      <c r="P384" s="10" t="s">
        <v>3332</v>
      </c>
      <c r="Q384" s="10"/>
      <c r="R384" s="10"/>
      <c r="S384" s="10"/>
      <c r="T384" s="10"/>
      <c r="U384" s="10"/>
      <c r="V384" s="10" t="s">
        <v>1504</v>
      </c>
      <c r="W384" s="10"/>
      <c r="X384" s="10" t="s">
        <v>3333</v>
      </c>
      <c r="Y384" s="10"/>
      <c r="Z384" s="10"/>
      <c r="AA384" s="10"/>
    </row>
    <row r="385" spans="1:27" ht="14.1" customHeight="1" x14ac:dyDescent="0.25">
      <c r="A385" s="10"/>
      <c r="B385" s="10"/>
      <c r="C385" s="11" t="s">
        <v>23</v>
      </c>
      <c r="D385" s="11"/>
      <c r="E385" s="12" t="s">
        <v>248</v>
      </c>
      <c r="F385" s="12"/>
      <c r="G385" s="12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 t="s">
        <v>3334</v>
      </c>
      <c r="Y385" s="10"/>
      <c r="Z385" s="10"/>
      <c r="AA385" s="10"/>
    </row>
    <row r="386" spans="1:27" ht="14.1" customHeight="1" x14ac:dyDescent="0.25">
      <c r="A386" s="10"/>
      <c r="B386" s="10"/>
      <c r="C386" s="11"/>
      <c r="D386" s="11"/>
      <c r="E386" s="12" t="s">
        <v>250</v>
      </c>
      <c r="F386" s="12"/>
      <c r="G386" s="12"/>
      <c r="H386" s="10" t="s">
        <v>213</v>
      </c>
      <c r="I386" s="10"/>
      <c r="J386" s="10"/>
      <c r="K386" s="10"/>
      <c r="L386" s="10"/>
      <c r="M386" s="10"/>
      <c r="N386" s="10"/>
      <c r="O386" s="10"/>
      <c r="P386" s="10" t="s">
        <v>3335</v>
      </c>
      <c r="Q386" s="10"/>
      <c r="R386" s="10"/>
      <c r="S386" s="10"/>
      <c r="T386" s="10"/>
      <c r="U386" s="10"/>
      <c r="V386" s="10"/>
      <c r="W386" s="10"/>
      <c r="X386" s="10" t="s">
        <v>3336</v>
      </c>
      <c r="Y386" s="10"/>
      <c r="Z386" s="10"/>
      <c r="AA386" s="10"/>
    </row>
    <row r="387" spans="1:27" ht="25.5" customHeight="1" x14ac:dyDescent="0.25">
      <c r="A387" s="10"/>
      <c r="B387" s="10"/>
      <c r="C387" s="10" t="s">
        <v>253</v>
      </c>
      <c r="D387" s="10"/>
      <c r="E387" s="12" t="s">
        <v>254</v>
      </c>
      <c r="F387" s="12"/>
      <c r="G387" s="12"/>
      <c r="H387" s="10" t="s">
        <v>255</v>
      </c>
      <c r="I387" s="10" t="s">
        <v>557</v>
      </c>
      <c r="J387" s="10"/>
      <c r="K387" s="10"/>
      <c r="L387" s="10" t="s">
        <v>257</v>
      </c>
      <c r="M387" s="10"/>
      <c r="N387" s="10"/>
      <c r="O387" s="10"/>
      <c r="P387" s="10" t="s">
        <v>3335</v>
      </c>
      <c r="Q387" s="10"/>
      <c r="R387" s="10" t="s">
        <v>259</v>
      </c>
      <c r="S387" s="10"/>
      <c r="T387" s="10" t="s">
        <v>260</v>
      </c>
      <c r="U387" s="10"/>
      <c r="V387" s="10" t="s">
        <v>261</v>
      </c>
      <c r="W387" s="10"/>
      <c r="X387" s="10" t="s">
        <v>3337</v>
      </c>
      <c r="Y387" s="10"/>
      <c r="Z387" s="10"/>
      <c r="AA387" s="10"/>
    </row>
    <row r="388" spans="1:27" ht="25.5" customHeight="1" x14ac:dyDescent="0.25">
      <c r="A388" s="10"/>
      <c r="B388" s="10"/>
      <c r="C388" s="10" t="s">
        <v>263</v>
      </c>
      <c r="D388" s="10"/>
      <c r="E388" s="12" t="s">
        <v>264</v>
      </c>
      <c r="F388" s="12"/>
      <c r="G388" s="12"/>
      <c r="H388" s="10" t="s">
        <v>213</v>
      </c>
      <c r="I388" s="10" t="s">
        <v>557</v>
      </c>
      <c r="J388" s="10"/>
      <c r="K388" s="10"/>
      <c r="L388" s="10" t="s">
        <v>257</v>
      </c>
      <c r="M388" s="10"/>
      <c r="N388" s="10"/>
      <c r="O388" s="10"/>
      <c r="P388" s="10" t="s">
        <v>3335</v>
      </c>
      <c r="Q388" s="10"/>
      <c r="R388" s="10"/>
      <c r="S388" s="10"/>
      <c r="T388" s="10"/>
      <c r="U388" s="10"/>
      <c r="V388" s="10" t="s">
        <v>265</v>
      </c>
      <c r="W388" s="10"/>
      <c r="X388" s="10" t="s">
        <v>3336</v>
      </c>
      <c r="Y388" s="10"/>
      <c r="Z388" s="10"/>
      <c r="AA388" s="10"/>
    </row>
    <row r="389" spans="1:27" ht="60" customHeight="1" x14ac:dyDescent="0.25">
      <c r="A389" s="10"/>
      <c r="B389" s="10"/>
      <c r="C389" s="10" t="s">
        <v>1509</v>
      </c>
      <c r="D389" s="10"/>
      <c r="E389" s="12" t="s">
        <v>1510</v>
      </c>
      <c r="F389" s="12"/>
      <c r="G389" s="12"/>
      <c r="H389" s="10" t="s">
        <v>255</v>
      </c>
      <c r="I389" s="10" t="s">
        <v>308</v>
      </c>
      <c r="J389" s="10"/>
      <c r="K389" s="10"/>
      <c r="L389" s="10" t="s">
        <v>257</v>
      </c>
      <c r="M389" s="10"/>
      <c r="N389" s="10"/>
      <c r="O389" s="10"/>
      <c r="P389" s="10" t="s">
        <v>3338</v>
      </c>
      <c r="Q389" s="10"/>
      <c r="R389" s="10"/>
      <c r="S389" s="10"/>
      <c r="T389" s="10"/>
      <c r="U389" s="10"/>
      <c r="V389" s="10" t="s">
        <v>1512</v>
      </c>
      <c r="W389" s="10"/>
      <c r="X389" s="10" t="s">
        <v>3339</v>
      </c>
      <c r="Y389" s="10"/>
      <c r="Z389" s="10"/>
      <c r="AA389" s="10"/>
    </row>
    <row r="390" spans="1:27" ht="14.1" customHeight="1" x14ac:dyDescent="0.25">
      <c r="A390" s="10"/>
      <c r="B390" s="10"/>
      <c r="C390" s="11" t="s">
        <v>25</v>
      </c>
      <c r="D390" s="11"/>
      <c r="E390" s="12" t="s">
        <v>304</v>
      </c>
      <c r="F390" s="12"/>
      <c r="G390" s="12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 t="s">
        <v>3340</v>
      </c>
      <c r="Y390" s="10"/>
      <c r="Z390" s="10"/>
      <c r="AA390" s="10"/>
    </row>
    <row r="391" spans="1:27" ht="48.6" customHeight="1" x14ac:dyDescent="0.25">
      <c r="A391" s="10"/>
      <c r="B391" s="10"/>
      <c r="C391" s="10" t="s">
        <v>1515</v>
      </c>
      <c r="D391" s="10"/>
      <c r="E391" s="12" t="s">
        <v>1516</v>
      </c>
      <c r="F391" s="12"/>
      <c r="G391" s="12"/>
      <c r="H391" s="10" t="s">
        <v>307</v>
      </c>
      <c r="I391" s="10" t="s">
        <v>536</v>
      </c>
      <c r="J391" s="10"/>
      <c r="K391" s="10"/>
      <c r="L391" s="10"/>
      <c r="M391" s="10"/>
      <c r="N391" s="10"/>
      <c r="O391" s="10"/>
      <c r="P391" s="10" t="s">
        <v>3341</v>
      </c>
      <c r="Q391" s="10"/>
      <c r="R391" s="10" t="s">
        <v>1518</v>
      </c>
      <c r="S391" s="10"/>
      <c r="T391" s="10" t="s">
        <v>1519</v>
      </c>
      <c r="U391" s="10"/>
      <c r="V391" s="10" t="s">
        <v>1520</v>
      </c>
      <c r="W391" s="10"/>
      <c r="X391" s="10" t="s">
        <v>3340</v>
      </c>
      <c r="Y391" s="10"/>
      <c r="Z391" s="10"/>
      <c r="AA391" s="10"/>
    </row>
    <row r="392" spans="1:27" ht="14.1" customHeight="1" x14ac:dyDescent="0.25">
      <c r="A392" s="10"/>
      <c r="B392" s="10"/>
      <c r="C392" s="10"/>
      <c r="D392" s="10"/>
      <c r="E392" s="12" t="s">
        <v>276</v>
      </c>
      <c r="F392" s="12"/>
      <c r="G392" s="12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 t="s">
        <v>3342</v>
      </c>
      <c r="Y392" s="10"/>
      <c r="Z392" s="10"/>
      <c r="AA392" s="10"/>
    </row>
    <row r="393" spans="1:27" ht="25.5" customHeight="1" x14ac:dyDescent="0.25">
      <c r="A393" s="10" t="s">
        <v>1226</v>
      </c>
      <c r="B393" s="10"/>
      <c r="C393" s="10" t="s">
        <v>570</v>
      </c>
      <c r="D393" s="10"/>
      <c r="E393" s="12" t="s">
        <v>571</v>
      </c>
      <c r="F393" s="12"/>
      <c r="G393" s="12"/>
      <c r="H393" s="10" t="s">
        <v>326</v>
      </c>
      <c r="I393" s="10" t="s">
        <v>34</v>
      </c>
      <c r="J393" s="10"/>
      <c r="K393" s="10"/>
      <c r="L393" s="10"/>
      <c r="M393" s="10"/>
      <c r="N393" s="10"/>
      <c r="O393" s="10"/>
      <c r="P393" s="10" t="s">
        <v>34</v>
      </c>
      <c r="Q393" s="10"/>
      <c r="R393" s="10"/>
      <c r="S393" s="10"/>
      <c r="T393" s="10"/>
      <c r="U393" s="10"/>
      <c r="V393" s="10" t="s">
        <v>34</v>
      </c>
      <c r="W393" s="10"/>
      <c r="X393" s="10" t="s">
        <v>34</v>
      </c>
      <c r="Y393" s="10"/>
      <c r="Z393" s="10"/>
      <c r="AA393" s="10"/>
    </row>
    <row r="394" spans="1:27" ht="14.1" customHeight="1" x14ac:dyDescent="0.25">
      <c r="A394" s="10"/>
      <c r="B394" s="10"/>
      <c r="C394" s="10"/>
      <c r="D394" s="10"/>
      <c r="E394" s="12" t="s">
        <v>278</v>
      </c>
      <c r="F394" s="12"/>
      <c r="G394" s="12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 t="s">
        <v>3343</v>
      </c>
      <c r="Y394" s="10"/>
      <c r="Z394" s="10"/>
      <c r="AA394" s="10"/>
    </row>
    <row r="395" spans="1:27" ht="36.950000000000003" customHeight="1" x14ac:dyDescent="0.25">
      <c r="A395" s="10"/>
      <c r="B395" s="10"/>
      <c r="C395" s="10" t="s">
        <v>280</v>
      </c>
      <c r="D395" s="10"/>
      <c r="E395" s="12" t="s">
        <v>281</v>
      </c>
      <c r="F395" s="12"/>
      <c r="G395" s="12"/>
      <c r="H395" s="10" t="s">
        <v>282</v>
      </c>
      <c r="I395" s="10" t="s">
        <v>283</v>
      </c>
      <c r="J395" s="10"/>
      <c r="K395" s="10"/>
      <c r="L395" s="10"/>
      <c r="M395" s="10"/>
      <c r="N395" s="10"/>
      <c r="O395" s="10"/>
      <c r="P395" s="10" t="s">
        <v>283</v>
      </c>
      <c r="Q395" s="10"/>
      <c r="R395" s="10"/>
      <c r="S395" s="10"/>
      <c r="T395" s="10"/>
      <c r="U395" s="10"/>
      <c r="V395" s="10"/>
      <c r="W395" s="10"/>
      <c r="X395" s="10" t="s">
        <v>3344</v>
      </c>
      <c r="Y395" s="10"/>
      <c r="Z395" s="10"/>
      <c r="AA395" s="10"/>
    </row>
    <row r="396" spans="1:27" ht="36.950000000000003" customHeight="1" x14ac:dyDescent="0.25">
      <c r="A396" s="10"/>
      <c r="B396" s="10"/>
      <c r="C396" s="10" t="s">
        <v>285</v>
      </c>
      <c r="D396" s="10"/>
      <c r="E396" s="12" t="s">
        <v>286</v>
      </c>
      <c r="F396" s="12"/>
      <c r="G396" s="12"/>
      <c r="H396" s="10" t="s">
        <v>282</v>
      </c>
      <c r="I396" s="10" t="s">
        <v>287</v>
      </c>
      <c r="J396" s="10"/>
      <c r="K396" s="10"/>
      <c r="L396" s="10"/>
      <c r="M396" s="10"/>
      <c r="N396" s="10"/>
      <c r="O396" s="10"/>
      <c r="P396" s="10" t="s">
        <v>287</v>
      </c>
      <c r="Q396" s="10"/>
      <c r="R396" s="10"/>
      <c r="S396" s="10"/>
      <c r="T396" s="10"/>
      <c r="U396" s="10"/>
      <c r="V396" s="10"/>
      <c r="W396" s="10"/>
      <c r="X396" s="10" t="s">
        <v>3345</v>
      </c>
      <c r="Y396" s="10"/>
      <c r="Z396" s="10"/>
      <c r="AA396" s="10"/>
    </row>
    <row r="397" spans="1:27" ht="14.1" customHeight="1" x14ac:dyDescent="0.25">
      <c r="A397" s="10"/>
      <c r="B397" s="10"/>
      <c r="C397" s="10"/>
      <c r="D397" s="10"/>
      <c r="E397" s="13" t="s">
        <v>289</v>
      </c>
      <c r="F397" s="13"/>
      <c r="G397" s="13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 t="s">
        <v>1526</v>
      </c>
      <c r="W397" s="10"/>
      <c r="X397" s="10" t="s">
        <v>3346</v>
      </c>
      <c r="Y397" s="10"/>
      <c r="Z397" s="10"/>
      <c r="AA397" s="10"/>
    </row>
    <row r="398" spans="1:27" ht="48.6" customHeight="1" x14ac:dyDescent="0.25">
      <c r="A398" s="10" t="s">
        <v>1237</v>
      </c>
      <c r="B398" s="10"/>
      <c r="C398" s="10" t="s">
        <v>1537</v>
      </c>
      <c r="D398" s="10"/>
      <c r="E398" s="12" t="s">
        <v>3347</v>
      </c>
      <c r="F398" s="12"/>
      <c r="G398" s="12"/>
      <c r="H398" s="10" t="s">
        <v>326</v>
      </c>
      <c r="I398" s="10" t="s">
        <v>3348</v>
      </c>
      <c r="J398" s="10"/>
      <c r="K398" s="10"/>
      <c r="L398" s="10"/>
      <c r="M398" s="10"/>
      <c r="N398" s="10"/>
      <c r="O398" s="10"/>
      <c r="P398" s="10" t="s">
        <v>3348</v>
      </c>
      <c r="Q398" s="10"/>
      <c r="R398" s="10" t="s">
        <v>1540</v>
      </c>
      <c r="S398" s="10"/>
      <c r="T398" s="10" t="s">
        <v>1541</v>
      </c>
      <c r="U398" s="10"/>
      <c r="V398" s="10" t="s">
        <v>1542</v>
      </c>
      <c r="W398" s="10"/>
      <c r="X398" s="10" t="s">
        <v>3349</v>
      </c>
      <c r="Y398" s="10"/>
      <c r="Z398" s="10"/>
      <c r="AA398" s="10"/>
    </row>
    <row r="399" spans="1:27" ht="14.1" customHeight="1" x14ac:dyDescent="0.25">
      <c r="A399" s="10"/>
      <c r="B399" s="10"/>
      <c r="C399" s="10"/>
      <c r="D399" s="10"/>
      <c r="E399" s="13" t="s">
        <v>289</v>
      </c>
      <c r="F399" s="13"/>
      <c r="G399" s="13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 t="s">
        <v>3349</v>
      </c>
      <c r="Y399" s="10"/>
      <c r="Z399" s="10"/>
      <c r="AA399" s="10"/>
    </row>
    <row r="400" spans="1:27" ht="14.1" customHeight="1" x14ac:dyDescent="0.25">
      <c r="A400" s="12" t="s">
        <v>2884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</row>
    <row r="401" spans="1:27" ht="60" customHeight="1" x14ac:dyDescent="0.25">
      <c r="A401" s="10" t="s">
        <v>1242</v>
      </c>
      <c r="B401" s="10"/>
      <c r="C401" s="10" t="s">
        <v>2885</v>
      </c>
      <c r="D401" s="10"/>
      <c r="E401" s="12" t="s">
        <v>2886</v>
      </c>
      <c r="F401" s="12"/>
      <c r="G401" s="12"/>
      <c r="H401" s="10" t="s">
        <v>234</v>
      </c>
      <c r="I401" s="10" t="s">
        <v>124</v>
      </c>
      <c r="J401" s="10"/>
      <c r="K401" s="10"/>
      <c r="L401" s="10"/>
      <c r="M401" s="10"/>
      <c r="N401" s="10"/>
      <c r="O401" s="10"/>
      <c r="P401" s="10" t="s">
        <v>124</v>
      </c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</row>
    <row r="402" spans="1:27" ht="163.5" customHeight="1" x14ac:dyDescent="0.25">
      <c r="A402" s="10"/>
      <c r="B402" s="10"/>
      <c r="C402" s="10" t="s">
        <v>238</v>
      </c>
      <c r="D402" s="10"/>
      <c r="E402" s="12" t="s">
        <v>239</v>
      </c>
      <c r="F402" s="12"/>
      <c r="G402" s="12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</row>
    <row r="403" spans="1:27" ht="14.1" customHeight="1" x14ac:dyDescent="0.25">
      <c r="A403" s="10"/>
      <c r="B403" s="10"/>
      <c r="C403" s="11" t="s">
        <v>9</v>
      </c>
      <c r="D403" s="11"/>
      <c r="E403" s="12" t="s">
        <v>240</v>
      </c>
      <c r="F403" s="12"/>
      <c r="G403" s="12"/>
      <c r="H403" s="10" t="s">
        <v>213</v>
      </c>
      <c r="I403" s="10"/>
      <c r="J403" s="10"/>
      <c r="K403" s="10"/>
      <c r="L403" s="10"/>
      <c r="M403" s="10"/>
      <c r="N403" s="10"/>
      <c r="O403" s="10"/>
      <c r="P403" s="10" t="s">
        <v>3350</v>
      </c>
      <c r="Q403" s="10"/>
      <c r="R403" s="10"/>
      <c r="S403" s="10"/>
      <c r="T403" s="10"/>
      <c r="U403" s="10"/>
      <c r="V403" s="10"/>
      <c r="W403" s="10"/>
      <c r="X403" s="10" t="s">
        <v>3351</v>
      </c>
      <c r="Y403" s="10"/>
      <c r="Z403" s="10"/>
      <c r="AA403" s="10"/>
    </row>
    <row r="404" spans="1:27" ht="14.1" customHeight="1" x14ac:dyDescent="0.25">
      <c r="A404" s="10"/>
      <c r="B404" s="10"/>
      <c r="C404" s="10" t="s">
        <v>2889</v>
      </c>
      <c r="D404" s="10"/>
      <c r="E404" s="12" t="s">
        <v>2890</v>
      </c>
      <c r="F404" s="12"/>
      <c r="G404" s="12"/>
      <c r="H404" s="10" t="s">
        <v>213</v>
      </c>
      <c r="I404" s="10" t="s">
        <v>2891</v>
      </c>
      <c r="J404" s="10"/>
      <c r="K404" s="10"/>
      <c r="L404" s="10" t="s">
        <v>1111</v>
      </c>
      <c r="M404" s="10"/>
      <c r="N404" s="10"/>
      <c r="O404" s="10"/>
      <c r="P404" s="10" t="s">
        <v>3350</v>
      </c>
      <c r="Q404" s="10"/>
      <c r="R404" s="10"/>
      <c r="S404" s="10"/>
      <c r="T404" s="10"/>
      <c r="U404" s="10"/>
      <c r="V404" s="10" t="s">
        <v>2892</v>
      </c>
      <c r="W404" s="10"/>
      <c r="X404" s="10" t="s">
        <v>3351</v>
      </c>
      <c r="Y404" s="10"/>
      <c r="Z404" s="10"/>
      <c r="AA404" s="10"/>
    </row>
    <row r="405" spans="1:27" ht="14.1" customHeight="1" x14ac:dyDescent="0.25">
      <c r="A405" s="10"/>
      <c r="B405" s="10"/>
      <c r="C405" s="11" t="s">
        <v>23</v>
      </c>
      <c r="D405" s="11"/>
      <c r="E405" s="12" t="s">
        <v>248</v>
      </c>
      <c r="F405" s="12"/>
      <c r="G405" s="12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 t="s">
        <v>3352</v>
      </c>
      <c r="Y405" s="10"/>
      <c r="Z405" s="10"/>
      <c r="AA405" s="10"/>
    </row>
    <row r="406" spans="1:27" ht="14.1" customHeight="1" x14ac:dyDescent="0.25">
      <c r="A406" s="10"/>
      <c r="B406" s="10"/>
      <c r="C406" s="11"/>
      <c r="D406" s="11"/>
      <c r="E406" s="12" t="s">
        <v>250</v>
      </c>
      <c r="F406" s="12"/>
      <c r="G406" s="12"/>
      <c r="H406" s="10" t="s">
        <v>213</v>
      </c>
      <c r="I406" s="10"/>
      <c r="J406" s="10"/>
      <c r="K406" s="10"/>
      <c r="L406" s="10"/>
      <c r="M406" s="10"/>
      <c r="N406" s="10"/>
      <c r="O406" s="10"/>
      <c r="P406" s="10" t="s">
        <v>258</v>
      </c>
      <c r="Q406" s="10"/>
      <c r="R406" s="10"/>
      <c r="S406" s="10"/>
      <c r="T406" s="10"/>
      <c r="U406" s="10"/>
      <c r="V406" s="10"/>
      <c r="W406" s="10"/>
      <c r="X406" s="10" t="s">
        <v>3353</v>
      </c>
      <c r="Y406" s="10"/>
      <c r="Z406" s="10"/>
      <c r="AA406" s="10"/>
    </row>
    <row r="407" spans="1:27" ht="25.5" customHeight="1" x14ac:dyDescent="0.25">
      <c r="A407" s="10"/>
      <c r="B407" s="10"/>
      <c r="C407" s="10" t="s">
        <v>253</v>
      </c>
      <c r="D407" s="10"/>
      <c r="E407" s="12" t="s">
        <v>254</v>
      </c>
      <c r="F407" s="12"/>
      <c r="G407" s="12"/>
      <c r="H407" s="10" t="s">
        <v>255</v>
      </c>
      <c r="I407" s="10" t="s">
        <v>2895</v>
      </c>
      <c r="J407" s="10"/>
      <c r="K407" s="10"/>
      <c r="L407" s="10" t="s">
        <v>1111</v>
      </c>
      <c r="M407" s="10"/>
      <c r="N407" s="10"/>
      <c r="O407" s="10"/>
      <c r="P407" s="10" t="s">
        <v>2248</v>
      </c>
      <c r="Q407" s="10"/>
      <c r="R407" s="10" t="s">
        <v>259</v>
      </c>
      <c r="S407" s="10"/>
      <c r="T407" s="10" t="s">
        <v>260</v>
      </c>
      <c r="U407" s="10"/>
      <c r="V407" s="10" t="s">
        <v>261</v>
      </c>
      <c r="W407" s="10"/>
      <c r="X407" s="10" t="s">
        <v>3354</v>
      </c>
      <c r="Y407" s="10"/>
      <c r="Z407" s="10"/>
      <c r="AA407" s="10"/>
    </row>
    <row r="408" spans="1:27" ht="25.5" customHeight="1" x14ac:dyDescent="0.25">
      <c r="A408" s="10"/>
      <c r="B408" s="10"/>
      <c r="C408" s="10" t="s">
        <v>263</v>
      </c>
      <c r="D408" s="10"/>
      <c r="E408" s="12" t="s">
        <v>264</v>
      </c>
      <c r="F408" s="12"/>
      <c r="G408" s="12"/>
      <c r="H408" s="10" t="s">
        <v>213</v>
      </c>
      <c r="I408" s="10" t="s">
        <v>2895</v>
      </c>
      <c r="J408" s="10"/>
      <c r="K408" s="10"/>
      <c r="L408" s="10" t="s">
        <v>1111</v>
      </c>
      <c r="M408" s="10"/>
      <c r="N408" s="10"/>
      <c r="O408" s="10"/>
      <c r="P408" s="10" t="s">
        <v>2248</v>
      </c>
      <c r="Q408" s="10"/>
      <c r="R408" s="10"/>
      <c r="S408" s="10"/>
      <c r="T408" s="10"/>
      <c r="U408" s="10"/>
      <c r="V408" s="10" t="s">
        <v>265</v>
      </c>
      <c r="W408" s="10"/>
      <c r="X408" s="10" t="s">
        <v>2249</v>
      </c>
      <c r="Y408" s="10"/>
      <c r="Z408" s="10"/>
      <c r="AA408" s="10"/>
    </row>
    <row r="409" spans="1:27" ht="25.5" customHeight="1" x14ac:dyDescent="0.25">
      <c r="A409" s="10"/>
      <c r="B409" s="10"/>
      <c r="C409" s="10" t="s">
        <v>452</v>
      </c>
      <c r="D409" s="10"/>
      <c r="E409" s="12" t="s">
        <v>453</v>
      </c>
      <c r="F409" s="12"/>
      <c r="G409" s="12"/>
      <c r="H409" s="10" t="s">
        <v>255</v>
      </c>
      <c r="I409" s="10" t="s">
        <v>2895</v>
      </c>
      <c r="J409" s="10"/>
      <c r="K409" s="10"/>
      <c r="L409" s="10" t="s">
        <v>1111</v>
      </c>
      <c r="M409" s="10"/>
      <c r="N409" s="10"/>
      <c r="O409" s="10"/>
      <c r="P409" s="10" t="s">
        <v>2248</v>
      </c>
      <c r="Q409" s="10"/>
      <c r="R409" s="10"/>
      <c r="S409" s="10"/>
      <c r="T409" s="10"/>
      <c r="U409" s="10"/>
      <c r="V409" s="10" t="s">
        <v>456</v>
      </c>
      <c r="W409" s="10"/>
      <c r="X409" s="10" t="s">
        <v>3355</v>
      </c>
      <c r="Y409" s="10"/>
      <c r="Z409" s="10"/>
      <c r="AA409" s="10"/>
    </row>
    <row r="410" spans="1:27" ht="25.5" customHeight="1" x14ac:dyDescent="0.25">
      <c r="A410" s="10"/>
      <c r="B410" s="10"/>
      <c r="C410" s="10" t="s">
        <v>458</v>
      </c>
      <c r="D410" s="10"/>
      <c r="E410" s="12" t="s">
        <v>459</v>
      </c>
      <c r="F410" s="12"/>
      <c r="G410" s="12"/>
      <c r="H410" s="10" t="s">
        <v>213</v>
      </c>
      <c r="I410" s="10" t="s">
        <v>2895</v>
      </c>
      <c r="J410" s="10"/>
      <c r="K410" s="10"/>
      <c r="L410" s="10" t="s">
        <v>1111</v>
      </c>
      <c r="M410" s="10"/>
      <c r="N410" s="10"/>
      <c r="O410" s="10"/>
      <c r="P410" s="10" t="s">
        <v>2248</v>
      </c>
      <c r="Q410" s="10"/>
      <c r="R410" s="10"/>
      <c r="S410" s="10"/>
      <c r="T410" s="10"/>
      <c r="U410" s="10"/>
      <c r="V410" s="10" t="s">
        <v>460</v>
      </c>
      <c r="W410" s="10"/>
      <c r="X410" s="10" t="s">
        <v>3356</v>
      </c>
      <c r="Y410" s="10"/>
      <c r="Z410" s="10"/>
      <c r="AA410" s="10"/>
    </row>
    <row r="411" spans="1:27" ht="36.950000000000003" customHeight="1" x14ac:dyDescent="0.25">
      <c r="A411" s="10"/>
      <c r="B411" s="10"/>
      <c r="C411" s="10" t="s">
        <v>2365</v>
      </c>
      <c r="D411" s="10"/>
      <c r="E411" s="12" t="s">
        <v>2366</v>
      </c>
      <c r="F411" s="12"/>
      <c r="G411" s="12"/>
      <c r="H411" s="10" t="s">
        <v>255</v>
      </c>
      <c r="I411" s="10" t="s">
        <v>1769</v>
      </c>
      <c r="J411" s="10"/>
      <c r="K411" s="10"/>
      <c r="L411" s="10" t="s">
        <v>1111</v>
      </c>
      <c r="M411" s="10"/>
      <c r="N411" s="10"/>
      <c r="O411" s="10"/>
      <c r="P411" s="10" t="s">
        <v>455</v>
      </c>
      <c r="Q411" s="10"/>
      <c r="R411" s="10"/>
      <c r="S411" s="10"/>
      <c r="T411" s="10"/>
      <c r="U411" s="10"/>
      <c r="V411" s="10" t="s">
        <v>2369</v>
      </c>
      <c r="W411" s="10"/>
      <c r="X411" s="10" t="s">
        <v>3357</v>
      </c>
      <c r="Y411" s="10"/>
      <c r="Z411" s="10"/>
      <c r="AA411" s="10"/>
    </row>
    <row r="412" spans="1:27" ht="14.1" customHeight="1" x14ac:dyDescent="0.25">
      <c r="A412" s="10"/>
      <c r="B412" s="10"/>
      <c r="C412" s="11" t="s">
        <v>25</v>
      </c>
      <c r="D412" s="11"/>
      <c r="E412" s="12" t="s">
        <v>304</v>
      </c>
      <c r="F412" s="12"/>
      <c r="G412" s="12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 t="s">
        <v>3358</v>
      </c>
      <c r="Y412" s="10"/>
      <c r="Z412" s="10"/>
      <c r="AA412" s="10"/>
    </row>
    <row r="413" spans="1:27" ht="25.5" customHeight="1" x14ac:dyDescent="0.25">
      <c r="A413" s="10"/>
      <c r="B413" s="10"/>
      <c r="C413" s="10" t="s">
        <v>564</v>
      </c>
      <c r="D413" s="10"/>
      <c r="E413" s="12" t="s">
        <v>565</v>
      </c>
      <c r="F413" s="12"/>
      <c r="G413" s="12"/>
      <c r="H413" s="10" t="s">
        <v>307</v>
      </c>
      <c r="I413" s="10" t="s">
        <v>2902</v>
      </c>
      <c r="J413" s="10"/>
      <c r="K413" s="10"/>
      <c r="L413" s="10"/>
      <c r="M413" s="10"/>
      <c r="N413" s="10"/>
      <c r="O413" s="10"/>
      <c r="P413" s="10" t="s">
        <v>3359</v>
      </c>
      <c r="Q413" s="10"/>
      <c r="R413" s="10" t="s">
        <v>566</v>
      </c>
      <c r="S413" s="10"/>
      <c r="T413" s="10" t="s">
        <v>567</v>
      </c>
      <c r="U413" s="10"/>
      <c r="V413" s="10" t="s">
        <v>568</v>
      </c>
      <c r="W413" s="10"/>
      <c r="X413" s="10" t="s">
        <v>3360</v>
      </c>
      <c r="Y413" s="10"/>
      <c r="Z413" s="10"/>
      <c r="AA413" s="10"/>
    </row>
    <row r="414" spans="1:27" ht="48.6" customHeight="1" x14ac:dyDescent="0.25">
      <c r="A414" s="10"/>
      <c r="B414" s="10"/>
      <c r="C414" s="10" t="s">
        <v>1515</v>
      </c>
      <c r="D414" s="10"/>
      <c r="E414" s="12" t="s">
        <v>1516</v>
      </c>
      <c r="F414" s="12"/>
      <c r="G414" s="12"/>
      <c r="H414" s="10" t="s">
        <v>307</v>
      </c>
      <c r="I414" s="10" t="s">
        <v>1115</v>
      </c>
      <c r="J414" s="10"/>
      <c r="K414" s="10"/>
      <c r="L414" s="10"/>
      <c r="M414" s="10"/>
      <c r="N414" s="10"/>
      <c r="O414" s="10"/>
      <c r="P414" s="10" t="s">
        <v>2238</v>
      </c>
      <c r="Q414" s="10"/>
      <c r="R414" s="10" t="s">
        <v>1518</v>
      </c>
      <c r="S414" s="10"/>
      <c r="T414" s="10" t="s">
        <v>1519</v>
      </c>
      <c r="U414" s="10"/>
      <c r="V414" s="10" t="s">
        <v>1520</v>
      </c>
      <c r="W414" s="10"/>
      <c r="X414" s="10" t="s">
        <v>3361</v>
      </c>
      <c r="Y414" s="10"/>
      <c r="Z414" s="10"/>
      <c r="AA414" s="10"/>
    </row>
    <row r="415" spans="1:27" ht="25.5" customHeight="1" x14ac:dyDescent="0.25">
      <c r="A415" s="10"/>
      <c r="B415" s="10"/>
      <c r="C415" s="10" t="s">
        <v>305</v>
      </c>
      <c r="D415" s="10"/>
      <c r="E415" s="12" t="s">
        <v>306</v>
      </c>
      <c r="F415" s="12"/>
      <c r="G415" s="12"/>
      <c r="H415" s="10" t="s">
        <v>307</v>
      </c>
      <c r="I415" s="10" t="s">
        <v>535</v>
      </c>
      <c r="J415" s="10"/>
      <c r="K415" s="10"/>
      <c r="L415" s="10"/>
      <c r="M415" s="10"/>
      <c r="N415" s="10"/>
      <c r="O415" s="10"/>
      <c r="P415" s="10" t="s">
        <v>1550</v>
      </c>
      <c r="Q415" s="10"/>
      <c r="R415" s="10" t="s">
        <v>309</v>
      </c>
      <c r="S415" s="10"/>
      <c r="T415" s="10" t="s">
        <v>310</v>
      </c>
      <c r="U415" s="10"/>
      <c r="V415" s="10" t="s">
        <v>311</v>
      </c>
      <c r="W415" s="10"/>
      <c r="X415" s="10" t="s">
        <v>3362</v>
      </c>
      <c r="Y415" s="10"/>
      <c r="Z415" s="10"/>
      <c r="AA415" s="10"/>
    </row>
    <row r="416" spans="1:27" ht="36.950000000000003" customHeight="1" x14ac:dyDescent="0.25">
      <c r="A416" s="10"/>
      <c r="B416" s="10"/>
      <c r="C416" s="10" t="s">
        <v>2909</v>
      </c>
      <c r="D416" s="10"/>
      <c r="E416" s="12" t="s">
        <v>2910</v>
      </c>
      <c r="F416" s="12"/>
      <c r="G416" s="12"/>
      <c r="H416" s="10" t="s">
        <v>326</v>
      </c>
      <c r="I416" s="10" t="s">
        <v>2911</v>
      </c>
      <c r="J416" s="10"/>
      <c r="K416" s="10"/>
      <c r="L416" s="10"/>
      <c r="M416" s="10"/>
      <c r="N416" s="10"/>
      <c r="O416" s="10"/>
      <c r="P416" s="10" t="s">
        <v>3363</v>
      </c>
      <c r="Q416" s="10"/>
      <c r="R416" s="10" t="s">
        <v>2913</v>
      </c>
      <c r="S416" s="10"/>
      <c r="T416" s="10" t="s">
        <v>875</v>
      </c>
      <c r="U416" s="10"/>
      <c r="V416" s="10" t="s">
        <v>2914</v>
      </c>
      <c r="W416" s="10"/>
      <c r="X416" s="10" t="s">
        <v>3364</v>
      </c>
      <c r="Y416" s="10"/>
      <c r="Z416" s="10"/>
      <c r="AA416" s="10"/>
    </row>
    <row r="417" spans="1:27" ht="14.1" customHeight="1" x14ac:dyDescent="0.25">
      <c r="A417" s="10"/>
      <c r="B417" s="10"/>
      <c r="C417" s="10"/>
      <c r="D417" s="10"/>
      <c r="E417" s="12" t="s">
        <v>276</v>
      </c>
      <c r="F417" s="12"/>
      <c r="G417" s="12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 t="s">
        <v>3365</v>
      </c>
      <c r="Y417" s="10"/>
      <c r="Z417" s="10"/>
      <c r="AA417" s="10"/>
    </row>
    <row r="418" spans="1:27" ht="48.6" customHeight="1" x14ac:dyDescent="0.25">
      <c r="A418" s="10" t="s">
        <v>1292</v>
      </c>
      <c r="B418" s="10"/>
      <c r="C418" s="10" t="s">
        <v>1139</v>
      </c>
      <c r="D418" s="10"/>
      <c r="E418" s="12" t="s">
        <v>1140</v>
      </c>
      <c r="F418" s="12"/>
      <c r="G418" s="12"/>
      <c r="H418" s="10" t="s">
        <v>282</v>
      </c>
      <c r="I418" s="10" t="s">
        <v>23</v>
      </c>
      <c r="J418" s="10"/>
      <c r="K418" s="10"/>
      <c r="L418" s="10"/>
      <c r="M418" s="10"/>
      <c r="N418" s="10"/>
      <c r="O418" s="10"/>
      <c r="P418" s="10" t="s">
        <v>23</v>
      </c>
      <c r="Q418" s="10"/>
      <c r="R418" s="10"/>
      <c r="S418" s="10"/>
      <c r="T418" s="10"/>
      <c r="U418" s="10"/>
      <c r="V418" s="10"/>
      <c r="W418" s="10"/>
      <c r="X418" s="10" t="s">
        <v>3366</v>
      </c>
      <c r="Y418" s="10"/>
      <c r="Z418" s="10"/>
      <c r="AA418" s="10"/>
    </row>
    <row r="419" spans="1:27" ht="14.1" customHeight="1" x14ac:dyDescent="0.25">
      <c r="A419" s="10"/>
      <c r="B419" s="10"/>
      <c r="C419" s="10"/>
      <c r="D419" s="10"/>
      <c r="E419" s="12" t="s">
        <v>278</v>
      </c>
      <c r="F419" s="12"/>
      <c r="G419" s="12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 t="s">
        <v>3367</v>
      </c>
      <c r="Y419" s="10"/>
      <c r="Z419" s="10"/>
      <c r="AA419" s="10"/>
    </row>
    <row r="420" spans="1:27" ht="36.950000000000003" customHeight="1" x14ac:dyDescent="0.25">
      <c r="A420" s="10"/>
      <c r="B420" s="10"/>
      <c r="C420" s="10" t="s">
        <v>1143</v>
      </c>
      <c r="D420" s="10"/>
      <c r="E420" s="12" t="s">
        <v>1144</v>
      </c>
      <c r="F420" s="12"/>
      <c r="G420" s="12"/>
      <c r="H420" s="10" t="s">
        <v>282</v>
      </c>
      <c r="I420" s="10" t="s">
        <v>1145</v>
      </c>
      <c r="J420" s="10"/>
      <c r="K420" s="10"/>
      <c r="L420" s="10"/>
      <c r="M420" s="10"/>
      <c r="N420" s="10"/>
      <c r="O420" s="10"/>
      <c r="P420" s="10" t="s">
        <v>1145</v>
      </c>
      <c r="Q420" s="10"/>
      <c r="R420" s="10"/>
      <c r="S420" s="10"/>
      <c r="T420" s="10"/>
      <c r="U420" s="10"/>
      <c r="V420" s="10"/>
      <c r="W420" s="10"/>
      <c r="X420" s="10" t="s">
        <v>3368</v>
      </c>
      <c r="Y420" s="10"/>
      <c r="Z420" s="10"/>
      <c r="AA420" s="10"/>
    </row>
    <row r="421" spans="1:27" ht="36.950000000000003" customHeight="1" x14ac:dyDescent="0.25">
      <c r="A421" s="10"/>
      <c r="B421" s="10"/>
      <c r="C421" s="10" t="s">
        <v>1147</v>
      </c>
      <c r="D421" s="10"/>
      <c r="E421" s="12" t="s">
        <v>1148</v>
      </c>
      <c r="F421" s="12"/>
      <c r="G421" s="12"/>
      <c r="H421" s="10" t="s">
        <v>282</v>
      </c>
      <c r="I421" s="10" t="s">
        <v>1149</v>
      </c>
      <c r="J421" s="10"/>
      <c r="K421" s="10"/>
      <c r="L421" s="10"/>
      <c r="M421" s="10"/>
      <c r="N421" s="10"/>
      <c r="O421" s="10"/>
      <c r="P421" s="10" t="s">
        <v>1149</v>
      </c>
      <c r="Q421" s="10"/>
      <c r="R421" s="10"/>
      <c r="S421" s="10"/>
      <c r="T421" s="10"/>
      <c r="U421" s="10"/>
      <c r="V421" s="10"/>
      <c r="W421" s="10"/>
      <c r="X421" s="10" t="s">
        <v>3369</v>
      </c>
      <c r="Y421" s="10"/>
      <c r="Z421" s="10"/>
      <c r="AA421" s="10"/>
    </row>
    <row r="422" spans="1:27" ht="14.1" customHeight="1" x14ac:dyDescent="0.25">
      <c r="A422" s="10"/>
      <c r="B422" s="10"/>
      <c r="C422" s="10"/>
      <c r="D422" s="10"/>
      <c r="E422" s="13" t="s">
        <v>289</v>
      </c>
      <c r="F422" s="13"/>
      <c r="G422" s="13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 t="s">
        <v>2921</v>
      </c>
      <c r="W422" s="10"/>
      <c r="X422" s="10" t="s">
        <v>3370</v>
      </c>
      <c r="Y422" s="10"/>
      <c r="Z422" s="10"/>
      <c r="AA422" s="10"/>
    </row>
    <row r="423" spans="1:27" ht="36.950000000000003" customHeight="1" x14ac:dyDescent="0.25">
      <c r="A423" s="10" t="s">
        <v>294</v>
      </c>
      <c r="B423" s="10"/>
      <c r="C423" s="10" t="s">
        <v>2923</v>
      </c>
      <c r="D423" s="10"/>
      <c r="E423" s="12" t="s">
        <v>2924</v>
      </c>
      <c r="F423" s="12"/>
      <c r="G423" s="12"/>
      <c r="H423" s="10" t="s">
        <v>234</v>
      </c>
      <c r="I423" s="10" t="s">
        <v>124</v>
      </c>
      <c r="J423" s="10"/>
      <c r="K423" s="10"/>
      <c r="L423" s="10"/>
      <c r="M423" s="10"/>
      <c r="N423" s="10"/>
      <c r="O423" s="10"/>
      <c r="P423" s="10" t="s">
        <v>124</v>
      </c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</row>
    <row r="424" spans="1:27" ht="163.5" customHeight="1" x14ac:dyDescent="0.25">
      <c r="A424" s="10"/>
      <c r="B424" s="10"/>
      <c r="C424" s="10" t="s">
        <v>238</v>
      </c>
      <c r="D424" s="10"/>
      <c r="E424" s="12" t="s">
        <v>239</v>
      </c>
      <c r="F424" s="12"/>
      <c r="G424" s="12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</row>
    <row r="425" spans="1:27" ht="14.1" customHeight="1" x14ac:dyDescent="0.25">
      <c r="A425" s="10"/>
      <c r="B425" s="10"/>
      <c r="C425" s="11" t="s">
        <v>9</v>
      </c>
      <c r="D425" s="11"/>
      <c r="E425" s="12" t="s">
        <v>240</v>
      </c>
      <c r="F425" s="12"/>
      <c r="G425" s="12"/>
      <c r="H425" s="10" t="s">
        <v>213</v>
      </c>
      <c r="I425" s="10"/>
      <c r="J425" s="10"/>
      <c r="K425" s="10"/>
      <c r="L425" s="10"/>
      <c r="M425" s="10"/>
      <c r="N425" s="10"/>
      <c r="O425" s="10"/>
      <c r="P425" s="10" t="s">
        <v>3371</v>
      </c>
      <c r="Q425" s="10"/>
      <c r="R425" s="10"/>
      <c r="S425" s="10"/>
      <c r="T425" s="10"/>
      <c r="U425" s="10"/>
      <c r="V425" s="10"/>
      <c r="W425" s="10"/>
      <c r="X425" s="10" t="s">
        <v>3372</v>
      </c>
      <c r="Y425" s="10"/>
      <c r="Z425" s="10"/>
      <c r="AA425" s="10"/>
    </row>
    <row r="426" spans="1:27" ht="14.1" customHeight="1" x14ac:dyDescent="0.25">
      <c r="A426" s="10"/>
      <c r="B426" s="10"/>
      <c r="C426" s="10" t="s">
        <v>2889</v>
      </c>
      <c r="D426" s="10"/>
      <c r="E426" s="12" t="s">
        <v>2890</v>
      </c>
      <c r="F426" s="12"/>
      <c r="G426" s="12"/>
      <c r="H426" s="10" t="s">
        <v>213</v>
      </c>
      <c r="I426" s="10" t="s">
        <v>772</v>
      </c>
      <c r="J426" s="10"/>
      <c r="K426" s="10"/>
      <c r="L426" s="10" t="s">
        <v>1111</v>
      </c>
      <c r="M426" s="10"/>
      <c r="N426" s="10"/>
      <c r="O426" s="10"/>
      <c r="P426" s="10" t="s">
        <v>3371</v>
      </c>
      <c r="Q426" s="10"/>
      <c r="R426" s="10"/>
      <c r="S426" s="10"/>
      <c r="T426" s="10"/>
      <c r="U426" s="10"/>
      <c r="V426" s="10" t="s">
        <v>2892</v>
      </c>
      <c r="W426" s="10"/>
      <c r="X426" s="10" t="s">
        <v>3372</v>
      </c>
      <c r="Y426" s="10"/>
      <c r="Z426" s="10"/>
      <c r="AA426" s="10"/>
    </row>
    <row r="427" spans="1:27" ht="14.1" customHeight="1" x14ac:dyDescent="0.25">
      <c r="A427" s="10"/>
      <c r="B427" s="10"/>
      <c r="C427" s="11" t="s">
        <v>23</v>
      </c>
      <c r="D427" s="11"/>
      <c r="E427" s="12" t="s">
        <v>248</v>
      </c>
      <c r="F427" s="12"/>
      <c r="G427" s="12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 t="s">
        <v>3373</v>
      </c>
      <c r="Y427" s="10"/>
      <c r="Z427" s="10"/>
      <c r="AA427" s="10"/>
    </row>
    <row r="428" spans="1:27" ht="14.1" customHeight="1" x14ac:dyDescent="0.25">
      <c r="A428" s="10"/>
      <c r="B428" s="10"/>
      <c r="C428" s="11"/>
      <c r="D428" s="11"/>
      <c r="E428" s="12" t="s">
        <v>250</v>
      </c>
      <c r="F428" s="12"/>
      <c r="G428" s="12"/>
      <c r="H428" s="10" t="s">
        <v>213</v>
      </c>
      <c r="I428" s="10"/>
      <c r="J428" s="10"/>
      <c r="K428" s="10"/>
      <c r="L428" s="10"/>
      <c r="M428" s="10"/>
      <c r="N428" s="10"/>
      <c r="O428" s="10"/>
      <c r="P428" s="10" t="s">
        <v>1219</v>
      </c>
      <c r="Q428" s="10"/>
      <c r="R428" s="10"/>
      <c r="S428" s="10"/>
      <c r="T428" s="10"/>
      <c r="U428" s="10"/>
      <c r="V428" s="10"/>
      <c r="W428" s="10"/>
      <c r="X428" s="10" t="s">
        <v>3374</v>
      </c>
      <c r="Y428" s="10"/>
      <c r="Z428" s="10"/>
      <c r="AA428" s="10"/>
    </row>
    <row r="429" spans="1:27" ht="25.5" customHeight="1" x14ac:dyDescent="0.25">
      <c r="A429" s="10"/>
      <c r="B429" s="10"/>
      <c r="C429" s="10" t="s">
        <v>253</v>
      </c>
      <c r="D429" s="10"/>
      <c r="E429" s="12" t="s">
        <v>254</v>
      </c>
      <c r="F429" s="12"/>
      <c r="G429" s="12"/>
      <c r="H429" s="10" t="s">
        <v>255</v>
      </c>
      <c r="I429" s="10" t="s">
        <v>557</v>
      </c>
      <c r="J429" s="10"/>
      <c r="K429" s="10"/>
      <c r="L429" s="10" t="s">
        <v>1111</v>
      </c>
      <c r="M429" s="10"/>
      <c r="N429" s="10"/>
      <c r="O429" s="10"/>
      <c r="P429" s="10" t="s">
        <v>1168</v>
      </c>
      <c r="Q429" s="10"/>
      <c r="R429" s="10" t="s">
        <v>259</v>
      </c>
      <c r="S429" s="10"/>
      <c r="T429" s="10" t="s">
        <v>260</v>
      </c>
      <c r="U429" s="10"/>
      <c r="V429" s="10" t="s">
        <v>261</v>
      </c>
      <c r="W429" s="10"/>
      <c r="X429" s="10" t="s">
        <v>3375</v>
      </c>
      <c r="Y429" s="10"/>
      <c r="Z429" s="10"/>
      <c r="AA429" s="10"/>
    </row>
    <row r="430" spans="1:27" ht="25.5" customHeight="1" x14ac:dyDescent="0.25">
      <c r="A430" s="10"/>
      <c r="B430" s="10"/>
      <c r="C430" s="10" t="s">
        <v>263</v>
      </c>
      <c r="D430" s="10"/>
      <c r="E430" s="12" t="s">
        <v>264</v>
      </c>
      <c r="F430" s="12"/>
      <c r="G430" s="12"/>
      <c r="H430" s="10" t="s">
        <v>213</v>
      </c>
      <c r="I430" s="10" t="s">
        <v>557</v>
      </c>
      <c r="J430" s="10"/>
      <c r="K430" s="10"/>
      <c r="L430" s="10" t="s">
        <v>1111</v>
      </c>
      <c r="M430" s="10"/>
      <c r="N430" s="10"/>
      <c r="O430" s="10"/>
      <c r="P430" s="10" t="s">
        <v>1168</v>
      </c>
      <c r="Q430" s="10"/>
      <c r="R430" s="10"/>
      <c r="S430" s="10"/>
      <c r="T430" s="10"/>
      <c r="U430" s="10"/>
      <c r="V430" s="10" t="s">
        <v>265</v>
      </c>
      <c r="W430" s="10"/>
      <c r="X430" s="10" t="s">
        <v>3376</v>
      </c>
      <c r="Y430" s="10"/>
      <c r="Z430" s="10"/>
      <c r="AA430" s="10"/>
    </row>
    <row r="431" spans="1:27" ht="25.5" customHeight="1" x14ac:dyDescent="0.25">
      <c r="A431" s="10"/>
      <c r="B431" s="10"/>
      <c r="C431" s="10" t="s">
        <v>452</v>
      </c>
      <c r="D431" s="10"/>
      <c r="E431" s="12" t="s">
        <v>453</v>
      </c>
      <c r="F431" s="12"/>
      <c r="G431" s="12"/>
      <c r="H431" s="10" t="s">
        <v>255</v>
      </c>
      <c r="I431" s="10" t="s">
        <v>557</v>
      </c>
      <c r="J431" s="10"/>
      <c r="K431" s="10"/>
      <c r="L431" s="10" t="s">
        <v>1111</v>
      </c>
      <c r="M431" s="10"/>
      <c r="N431" s="10"/>
      <c r="O431" s="10"/>
      <c r="P431" s="10" t="s">
        <v>1168</v>
      </c>
      <c r="Q431" s="10"/>
      <c r="R431" s="10"/>
      <c r="S431" s="10"/>
      <c r="T431" s="10"/>
      <c r="U431" s="10"/>
      <c r="V431" s="10" t="s">
        <v>456</v>
      </c>
      <c r="W431" s="10"/>
      <c r="X431" s="10" t="s">
        <v>3377</v>
      </c>
      <c r="Y431" s="10"/>
      <c r="Z431" s="10"/>
      <c r="AA431" s="10"/>
    </row>
    <row r="432" spans="1:27" ht="25.5" customHeight="1" x14ac:dyDescent="0.25">
      <c r="A432" s="10"/>
      <c r="B432" s="10"/>
      <c r="C432" s="10" t="s">
        <v>458</v>
      </c>
      <c r="D432" s="10"/>
      <c r="E432" s="12" t="s">
        <v>459</v>
      </c>
      <c r="F432" s="12"/>
      <c r="G432" s="12"/>
      <c r="H432" s="10" t="s">
        <v>213</v>
      </c>
      <c r="I432" s="10" t="s">
        <v>557</v>
      </c>
      <c r="J432" s="10"/>
      <c r="K432" s="10"/>
      <c r="L432" s="10" t="s">
        <v>1111</v>
      </c>
      <c r="M432" s="10"/>
      <c r="N432" s="10"/>
      <c r="O432" s="10"/>
      <c r="P432" s="10" t="s">
        <v>1168</v>
      </c>
      <c r="Q432" s="10"/>
      <c r="R432" s="10"/>
      <c r="S432" s="10"/>
      <c r="T432" s="10"/>
      <c r="U432" s="10"/>
      <c r="V432" s="10" t="s">
        <v>460</v>
      </c>
      <c r="W432" s="10"/>
      <c r="X432" s="10" t="s">
        <v>3378</v>
      </c>
      <c r="Y432" s="10"/>
      <c r="Z432" s="10"/>
      <c r="AA432" s="10"/>
    </row>
    <row r="433" spans="1:27" ht="14.1" customHeight="1" x14ac:dyDescent="0.25">
      <c r="A433" s="10"/>
      <c r="B433" s="10"/>
      <c r="C433" s="11" t="s">
        <v>25</v>
      </c>
      <c r="D433" s="11"/>
      <c r="E433" s="12" t="s">
        <v>304</v>
      </c>
      <c r="F433" s="12"/>
      <c r="G433" s="12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 t="s">
        <v>3379</v>
      </c>
      <c r="Y433" s="10"/>
      <c r="Z433" s="10"/>
      <c r="AA433" s="10"/>
    </row>
    <row r="434" spans="1:27" ht="25.5" customHeight="1" x14ac:dyDescent="0.25">
      <c r="A434" s="10"/>
      <c r="B434" s="10"/>
      <c r="C434" s="10" t="s">
        <v>2932</v>
      </c>
      <c r="D434" s="10"/>
      <c r="E434" s="12" t="s">
        <v>2933</v>
      </c>
      <c r="F434" s="12"/>
      <c r="G434" s="12"/>
      <c r="H434" s="10" t="s">
        <v>326</v>
      </c>
      <c r="I434" s="10" t="s">
        <v>2934</v>
      </c>
      <c r="J434" s="10"/>
      <c r="K434" s="10"/>
      <c r="L434" s="10"/>
      <c r="M434" s="10"/>
      <c r="N434" s="10"/>
      <c r="O434" s="10"/>
      <c r="P434" s="10" t="s">
        <v>3380</v>
      </c>
      <c r="Q434" s="10"/>
      <c r="R434" s="10" t="s">
        <v>2936</v>
      </c>
      <c r="S434" s="10"/>
      <c r="T434" s="10" t="s">
        <v>782</v>
      </c>
      <c r="U434" s="10"/>
      <c r="V434" s="10" t="s">
        <v>2937</v>
      </c>
      <c r="W434" s="10"/>
      <c r="X434" s="10" t="s">
        <v>3379</v>
      </c>
      <c r="Y434" s="10"/>
      <c r="Z434" s="10"/>
      <c r="AA434" s="10"/>
    </row>
    <row r="435" spans="1:27" ht="14.1" customHeight="1" x14ac:dyDescent="0.25">
      <c r="A435" s="10"/>
      <c r="B435" s="10"/>
      <c r="C435" s="10"/>
      <c r="D435" s="10"/>
      <c r="E435" s="12" t="s">
        <v>276</v>
      </c>
      <c r="F435" s="12"/>
      <c r="G435" s="12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 t="s">
        <v>3381</v>
      </c>
      <c r="Y435" s="10"/>
      <c r="Z435" s="10"/>
      <c r="AA435" s="10"/>
    </row>
    <row r="436" spans="1:27" ht="48.6" customHeight="1" x14ac:dyDescent="0.25">
      <c r="A436" s="10" t="s">
        <v>2939</v>
      </c>
      <c r="B436" s="10"/>
      <c r="C436" s="10" t="s">
        <v>1139</v>
      </c>
      <c r="D436" s="10"/>
      <c r="E436" s="12" t="s">
        <v>1140</v>
      </c>
      <c r="F436" s="12"/>
      <c r="G436" s="12"/>
      <c r="H436" s="10" t="s">
        <v>282</v>
      </c>
      <c r="I436" s="10" t="s">
        <v>23</v>
      </c>
      <c r="J436" s="10"/>
      <c r="K436" s="10"/>
      <c r="L436" s="10"/>
      <c r="M436" s="10"/>
      <c r="N436" s="10"/>
      <c r="O436" s="10"/>
      <c r="P436" s="10" t="s">
        <v>23</v>
      </c>
      <c r="Q436" s="10"/>
      <c r="R436" s="10"/>
      <c r="S436" s="10"/>
      <c r="T436" s="10"/>
      <c r="U436" s="10"/>
      <c r="V436" s="10"/>
      <c r="W436" s="10"/>
      <c r="X436" s="10" t="s">
        <v>3382</v>
      </c>
      <c r="Y436" s="10"/>
      <c r="Z436" s="10"/>
      <c r="AA436" s="10"/>
    </row>
    <row r="437" spans="1:27" ht="14.1" customHeight="1" x14ac:dyDescent="0.25">
      <c r="A437" s="10"/>
      <c r="B437" s="10"/>
      <c r="C437" s="10"/>
      <c r="D437" s="10"/>
      <c r="E437" s="12" t="s">
        <v>278</v>
      </c>
      <c r="F437" s="12"/>
      <c r="G437" s="12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 t="s">
        <v>3383</v>
      </c>
      <c r="Y437" s="10"/>
      <c r="Z437" s="10"/>
      <c r="AA437" s="10"/>
    </row>
    <row r="438" spans="1:27" ht="36.950000000000003" customHeight="1" x14ac:dyDescent="0.25">
      <c r="A438" s="10"/>
      <c r="B438" s="10"/>
      <c r="C438" s="10" t="s">
        <v>1143</v>
      </c>
      <c r="D438" s="10"/>
      <c r="E438" s="12" t="s">
        <v>1144</v>
      </c>
      <c r="F438" s="12"/>
      <c r="G438" s="12"/>
      <c r="H438" s="10" t="s">
        <v>282</v>
      </c>
      <c r="I438" s="10" t="s">
        <v>1145</v>
      </c>
      <c r="J438" s="10"/>
      <c r="K438" s="10"/>
      <c r="L438" s="10"/>
      <c r="M438" s="10"/>
      <c r="N438" s="10"/>
      <c r="O438" s="10"/>
      <c r="P438" s="10" t="s">
        <v>1145</v>
      </c>
      <c r="Q438" s="10"/>
      <c r="R438" s="10"/>
      <c r="S438" s="10"/>
      <c r="T438" s="10"/>
      <c r="U438" s="10"/>
      <c r="V438" s="10"/>
      <c r="W438" s="10"/>
      <c r="X438" s="10" t="s">
        <v>3384</v>
      </c>
      <c r="Y438" s="10"/>
      <c r="Z438" s="10"/>
      <c r="AA438" s="10"/>
    </row>
    <row r="439" spans="1:27" ht="36.950000000000003" customHeight="1" x14ac:dyDescent="0.25">
      <c r="A439" s="10"/>
      <c r="B439" s="10"/>
      <c r="C439" s="10" t="s">
        <v>1147</v>
      </c>
      <c r="D439" s="10"/>
      <c r="E439" s="12" t="s">
        <v>1148</v>
      </c>
      <c r="F439" s="12"/>
      <c r="G439" s="12"/>
      <c r="H439" s="10" t="s">
        <v>282</v>
      </c>
      <c r="I439" s="10" t="s">
        <v>1149</v>
      </c>
      <c r="J439" s="10"/>
      <c r="K439" s="10"/>
      <c r="L439" s="10"/>
      <c r="M439" s="10"/>
      <c r="N439" s="10"/>
      <c r="O439" s="10"/>
      <c r="P439" s="10" t="s">
        <v>1149</v>
      </c>
      <c r="Q439" s="10"/>
      <c r="R439" s="10"/>
      <c r="S439" s="10"/>
      <c r="T439" s="10"/>
      <c r="U439" s="10"/>
      <c r="V439" s="10"/>
      <c r="W439" s="10"/>
      <c r="X439" s="10" t="s">
        <v>3385</v>
      </c>
      <c r="Y439" s="10"/>
      <c r="Z439" s="10"/>
      <c r="AA439" s="10"/>
    </row>
    <row r="440" spans="1:27" ht="14.1" customHeight="1" x14ac:dyDescent="0.25">
      <c r="A440" s="10"/>
      <c r="B440" s="10"/>
      <c r="C440" s="10"/>
      <c r="D440" s="10"/>
      <c r="E440" s="13" t="s">
        <v>289</v>
      </c>
      <c r="F440" s="13"/>
      <c r="G440" s="13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 t="s">
        <v>2944</v>
      </c>
      <c r="W440" s="10"/>
      <c r="X440" s="10" t="s">
        <v>3386</v>
      </c>
      <c r="Y440" s="10"/>
      <c r="Z440" s="10"/>
      <c r="AA440" s="10"/>
    </row>
    <row r="441" spans="1:27" ht="48.6" customHeight="1" x14ac:dyDescent="0.25">
      <c r="A441" s="10" t="s">
        <v>1314</v>
      </c>
      <c r="B441" s="10"/>
      <c r="C441" s="10" t="s">
        <v>2946</v>
      </c>
      <c r="D441" s="10"/>
      <c r="E441" s="12" t="s">
        <v>2947</v>
      </c>
      <c r="F441" s="12"/>
      <c r="G441" s="12"/>
      <c r="H441" s="10" t="s">
        <v>1194</v>
      </c>
      <c r="I441" s="10" t="s">
        <v>124</v>
      </c>
      <c r="J441" s="10"/>
      <c r="K441" s="10"/>
      <c r="L441" s="10"/>
      <c r="M441" s="10"/>
      <c r="N441" s="10"/>
      <c r="O441" s="10"/>
      <c r="P441" s="10" t="s">
        <v>124</v>
      </c>
      <c r="Q441" s="10"/>
      <c r="R441" s="10"/>
      <c r="S441" s="10"/>
      <c r="T441" s="10"/>
      <c r="U441" s="10"/>
      <c r="V441" s="10" t="s">
        <v>2948</v>
      </c>
      <c r="W441" s="10"/>
      <c r="X441" s="10" t="s">
        <v>3387</v>
      </c>
      <c r="Y441" s="10"/>
      <c r="Z441" s="10"/>
      <c r="AA441" s="10"/>
    </row>
    <row r="442" spans="1:27" ht="14.1" customHeight="1" x14ac:dyDescent="0.25">
      <c r="A442" s="10"/>
      <c r="B442" s="10"/>
      <c r="C442" s="10"/>
      <c r="D442" s="10"/>
      <c r="E442" s="13" t="s">
        <v>289</v>
      </c>
      <c r="F442" s="13"/>
      <c r="G442" s="13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 t="s">
        <v>3387</v>
      </c>
      <c r="Y442" s="10"/>
      <c r="Z442" s="10"/>
      <c r="AA442" s="10"/>
    </row>
    <row r="443" spans="1:27" ht="48.6" customHeight="1" x14ac:dyDescent="0.25">
      <c r="A443" s="10" t="s">
        <v>978</v>
      </c>
      <c r="B443" s="10"/>
      <c r="C443" s="10" t="s">
        <v>2950</v>
      </c>
      <c r="D443" s="10"/>
      <c r="E443" s="12" t="s">
        <v>3388</v>
      </c>
      <c r="F443" s="12"/>
      <c r="G443" s="12"/>
      <c r="H443" s="10" t="s">
        <v>815</v>
      </c>
      <c r="I443" s="10" t="s">
        <v>1335</v>
      </c>
      <c r="J443" s="10"/>
      <c r="K443" s="10"/>
      <c r="L443" s="10"/>
      <c r="M443" s="10"/>
      <c r="N443" s="10"/>
      <c r="O443" s="10"/>
      <c r="P443" s="10" t="s">
        <v>1335</v>
      </c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</row>
    <row r="444" spans="1:27" ht="163.5" customHeight="1" x14ac:dyDescent="0.25">
      <c r="A444" s="10"/>
      <c r="B444" s="10"/>
      <c r="C444" s="10" t="s">
        <v>238</v>
      </c>
      <c r="D444" s="10"/>
      <c r="E444" s="12" t="s">
        <v>239</v>
      </c>
      <c r="F444" s="12"/>
      <c r="G444" s="12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</row>
    <row r="445" spans="1:27" ht="14.1" customHeight="1" x14ac:dyDescent="0.25">
      <c r="A445" s="10"/>
      <c r="B445" s="10"/>
      <c r="C445" s="11" t="s">
        <v>9</v>
      </c>
      <c r="D445" s="11"/>
      <c r="E445" s="12" t="s">
        <v>240</v>
      </c>
      <c r="F445" s="12"/>
      <c r="G445" s="12"/>
      <c r="H445" s="10" t="s">
        <v>213</v>
      </c>
      <c r="I445" s="10"/>
      <c r="J445" s="10"/>
      <c r="K445" s="10"/>
      <c r="L445" s="10"/>
      <c r="M445" s="10"/>
      <c r="N445" s="10"/>
      <c r="O445" s="10"/>
      <c r="P445" s="10" t="s">
        <v>3389</v>
      </c>
      <c r="Q445" s="10"/>
      <c r="R445" s="10"/>
      <c r="S445" s="10"/>
      <c r="T445" s="10"/>
      <c r="U445" s="10"/>
      <c r="V445" s="10"/>
      <c r="W445" s="10"/>
      <c r="X445" s="10" t="s">
        <v>3390</v>
      </c>
      <c r="Y445" s="10"/>
      <c r="Z445" s="10"/>
      <c r="AA445" s="10"/>
    </row>
    <row r="446" spans="1:27" ht="14.1" customHeight="1" x14ac:dyDescent="0.25">
      <c r="A446" s="10"/>
      <c r="B446" s="10"/>
      <c r="C446" s="10" t="s">
        <v>2889</v>
      </c>
      <c r="D446" s="10"/>
      <c r="E446" s="12" t="s">
        <v>2890</v>
      </c>
      <c r="F446" s="12"/>
      <c r="G446" s="12"/>
      <c r="H446" s="10" t="s">
        <v>213</v>
      </c>
      <c r="I446" s="10" t="s">
        <v>2954</v>
      </c>
      <c r="J446" s="10"/>
      <c r="K446" s="10"/>
      <c r="L446" s="10" t="s">
        <v>1111</v>
      </c>
      <c r="M446" s="10"/>
      <c r="N446" s="10"/>
      <c r="O446" s="10"/>
      <c r="P446" s="10" t="s">
        <v>3389</v>
      </c>
      <c r="Q446" s="10"/>
      <c r="R446" s="10"/>
      <c r="S446" s="10"/>
      <c r="T446" s="10"/>
      <c r="U446" s="10"/>
      <c r="V446" s="10" t="s">
        <v>2892</v>
      </c>
      <c r="W446" s="10"/>
      <c r="X446" s="10" t="s">
        <v>3390</v>
      </c>
      <c r="Y446" s="10"/>
      <c r="Z446" s="10"/>
      <c r="AA446" s="10"/>
    </row>
    <row r="447" spans="1:27" ht="14.1" customHeight="1" x14ac:dyDescent="0.25">
      <c r="A447" s="10"/>
      <c r="B447" s="10"/>
      <c r="C447" s="11" t="s">
        <v>23</v>
      </c>
      <c r="D447" s="11"/>
      <c r="E447" s="12" t="s">
        <v>248</v>
      </c>
      <c r="F447" s="12"/>
      <c r="G447" s="12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 t="s">
        <v>3391</v>
      </c>
      <c r="Y447" s="10"/>
      <c r="Z447" s="10"/>
      <c r="AA447" s="10"/>
    </row>
    <row r="448" spans="1:27" ht="14.1" customHeight="1" x14ac:dyDescent="0.25">
      <c r="A448" s="10"/>
      <c r="B448" s="10"/>
      <c r="C448" s="11"/>
      <c r="D448" s="11"/>
      <c r="E448" s="12" t="s">
        <v>250</v>
      </c>
      <c r="F448" s="12"/>
      <c r="G448" s="12"/>
      <c r="H448" s="10" t="s">
        <v>213</v>
      </c>
      <c r="I448" s="10"/>
      <c r="J448" s="10"/>
      <c r="K448" s="10"/>
      <c r="L448" s="10"/>
      <c r="M448" s="10"/>
      <c r="N448" s="10"/>
      <c r="O448" s="10"/>
      <c r="P448" s="10" t="s">
        <v>3392</v>
      </c>
      <c r="Q448" s="10"/>
      <c r="R448" s="10"/>
      <c r="S448" s="10"/>
      <c r="T448" s="10"/>
      <c r="U448" s="10"/>
      <c r="V448" s="10"/>
      <c r="W448" s="10"/>
      <c r="X448" s="10" t="s">
        <v>3393</v>
      </c>
      <c r="Y448" s="10"/>
      <c r="Z448" s="10"/>
      <c r="AA448" s="10"/>
    </row>
    <row r="449" spans="1:27" ht="25.5" customHeight="1" x14ac:dyDescent="0.25">
      <c r="A449" s="10"/>
      <c r="B449" s="10"/>
      <c r="C449" s="10" t="s">
        <v>253</v>
      </c>
      <c r="D449" s="10"/>
      <c r="E449" s="12" t="s">
        <v>254</v>
      </c>
      <c r="F449" s="12"/>
      <c r="G449" s="12"/>
      <c r="H449" s="10" t="s">
        <v>255</v>
      </c>
      <c r="I449" s="10" t="s">
        <v>535</v>
      </c>
      <c r="J449" s="10"/>
      <c r="K449" s="10"/>
      <c r="L449" s="10" t="s">
        <v>1111</v>
      </c>
      <c r="M449" s="10"/>
      <c r="N449" s="10"/>
      <c r="O449" s="10"/>
      <c r="P449" s="10" t="s">
        <v>3394</v>
      </c>
      <c r="Q449" s="10"/>
      <c r="R449" s="10" t="s">
        <v>259</v>
      </c>
      <c r="S449" s="10"/>
      <c r="T449" s="10" t="s">
        <v>260</v>
      </c>
      <c r="U449" s="10"/>
      <c r="V449" s="10" t="s">
        <v>261</v>
      </c>
      <c r="W449" s="10"/>
      <c r="X449" s="10" t="s">
        <v>3395</v>
      </c>
      <c r="Y449" s="10"/>
      <c r="Z449" s="10"/>
      <c r="AA449" s="10"/>
    </row>
    <row r="450" spans="1:27" ht="25.5" customHeight="1" x14ac:dyDescent="0.25">
      <c r="A450" s="10"/>
      <c r="B450" s="10"/>
      <c r="C450" s="10" t="s">
        <v>263</v>
      </c>
      <c r="D450" s="10"/>
      <c r="E450" s="12" t="s">
        <v>264</v>
      </c>
      <c r="F450" s="12"/>
      <c r="G450" s="12"/>
      <c r="H450" s="10" t="s">
        <v>213</v>
      </c>
      <c r="I450" s="10" t="s">
        <v>535</v>
      </c>
      <c r="J450" s="10"/>
      <c r="K450" s="10"/>
      <c r="L450" s="10" t="s">
        <v>1111</v>
      </c>
      <c r="M450" s="10"/>
      <c r="N450" s="10"/>
      <c r="O450" s="10"/>
      <c r="P450" s="10" t="s">
        <v>3394</v>
      </c>
      <c r="Q450" s="10"/>
      <c r="R450" s="10"/>
      <c r="S450" s="10"/>
      <c r="T450" s="10"/>
      <c r="U450" s="10"/>
      <c r="V450" s="10" t="s">
        <v>265</v>
      </c>
      <c r="W450" s="10"/>
      <c r="X450" s="10" t="s">
        <v>3396</v>
      </c>
      <c r="Y450" s="10"/>
      <c r="Z450" s="10"/>
      <c r="AA450" s="10"/>
    </row>
    <row r="451" spans="1:27" ht="25.5" customHeight="1" x14ac:dyDescent="0.25">
      <c r="A451" s="10"/>
      <c r="B451" s="10"/>
      <c r="C451" s="10" t="s">
        <v>452</v>
      </c>
      <c r="D451" s="10"/>
      <c r="E451" s="12" t="s">
        <v>453</v>
      </c>
      <c r="F451" s="12"/>
      <c r="G451" s="12"/>
      <c r="H451" s="10" t="s">
        <v>255</v>
      </c>
      <c r="I451" s="10" t="s">
        <v>535</v>
      </c>
      <c r="J451" s="10"/>
      <c r="K451" s="10"/>
      <c r="L451" s="10" t="s">
        <v>1111</v>
      </c>
      <c r="M451" s="10"/>
      <c r="N451" s="10"/>
      <c r="O451" s="10"/>
      <c r="P451" s="10" t="s">
        <v>3394</v>
      </c>
      <c r="Q451" s="10"/>
      <c r="R451" s="10"/>
      <c r="S451" s="10"/>
      <c r="T451" s="10"/>
      <c r="U451" s="10"/>
      <c r="V451" s="10" t="s">
        <v>456</v>
      </c>
      <c r="W451" s="10"/>
      <c r="X451" s="10" t="s">
        <v>3397</v>
      </c>
      <c r="Y451" s="10"/>
      <c r="Z451" s="10"/>
      <c r="AA451" s="10"/>
    </row>
    <row r="452" spans="1:27" ht="25.5" customHeight="1" x14ac:dyDescent="0.25">
      <c r="A452" s="10"/>
      <c r="B452" s="10"/>
      <c r="C452" s="10" t="s">
        <v>458</v>
      </c>
      <c r="D452" s="10"/>
      <c r="E452" s="12" t="s">
        <v>459</v>
      </c>
      <c r="F452" s="12"/>
      <c r="G452" s="12"/>
      <c r="H452" s="10" t="s">
        <v>213</v>
      </c>
      <c r="I452" s="10" t="s">
        <v>535</v>
      </c>
      <c r="J452" s="10"/>
      <c r="K452" s="10"/>
      <c r="L452" s="10" t="s">
        <v>1111</v>
      </c>
      <c r="M452" s="10"/>
      <c r="N452" s="10"/>
      <c r="O452" s="10"/>
      <c r="P452" s="10" t="s">
        <v>3394</v>
      </c>
      <c r="Q452" s="10"/>
      <c r="R452" s="10"/>
      <c r="S452" s="10"/>
      <c r="T452" s="10"/>
      <c r="U452" s="10"/>
      <c r="V452" s="10" t="s">
        <v>460</v>
      </c>
      <c r="W452" s="10"/>
      <c r="X452" s="10" t="s">
        <v>3398</v>
      </c>
      <c r="Y452" s="10"/>
      <c r="Z452" s="10"/>
      <c r="AA452" s="10"/>
    </row>
    <row r="453" spans="1:27" ht="25.5" customHeight="1" x14ac:dyDescent="0.25">
      <c r="A453" s="10"/>
      <c r="B453" s="10"/>
      <c r="C453" s="10" t="s">
        <v>2961</v>
      </c>
      <c r="D453" s="10"/>
      <c r="E453" s="12" t="s">
        <v>2962</v>
      </c>
      <c r="F453" s="12"/>
      <c r="G453" s="12"/>
      <c r="H453" s="10" t="s">
        <v>255</v>
      </c>
      <c r="I453" s="10" t="s">
        <v>2963</v>
      </c>
      <c r="J453" s="10"/>
      <c r="K453" s="10"/>
      <c r="L453" s="10" t="s">
        <v>1111</v>
      </c>
      <c r="M453" s="10"/>
      <c r="N453" s="10"/>
      <c r="O453" s="10"/>
      <c r="P453" s="10" t="s">
        <v>3399</v>
      </c>
      <c r="Q453" s="10"/>
      <c r="R453" s="10" t="s">
        <v>2965</v>
      </c>
      <c r="S453" s="10"/>
      <c r="T453" s="10" t="s">
        <v>1541</v>
      </c>
      <c r="U453" s="10"/>
      <c r="V453" s="10" t="s">
        <v>2966</v>
      </c>
      <c r="W453" s="10"/>
      <c r="X453" s="10" t="s">
        <v>3400</v>
      </c>
      <c r="Y453" s="10"/>
      <c r="Z453" s="10"/>
      <c r="AA453" s="10"/>
    </row>
    <row r="454" spans="1:27" ht="14.1" customHeight="1" x14ac:dyDescent="0.25">
      <c r="A454" s="10"/>
      <c r="B454" s="10"/>
      <c r="C454" s="11" t="s">
        <v>25</v>
      </c>
      <c r="D454" s="11"/>
      <c r="E454" s="12" t="s">
        <v>304</v>
      </c>
      <c r="F454" s="12"/>
      <c r="G454" s="12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 t="s">
        <v>3401</v>
      </c>
      <c r="Y454" s="10"/>
      <c r="Z454" s="10"/>
      <c r="AA454" s="10"/>
    </row>
    <row r="455" spans="1:27" ht="25.5" customHeight="1" x14ac:dyDescent="0.25">
      <c r="A455" s="10"/>
      <c r="B455" s="10"/>
      <c r="C455" s="10" t="s">
        <v>564</v>
      </c>
      <c r="D455" s="10"/>
      <c r="E455" s="12" t="s">
        <v>565</v>
      </c>
      <c r="F455" s="12"/>
      <c r="G455" s="12"/>
      <c r="H455" s="10" t="s">
        <v>307</v>
      </c>
      <c r="I455" s="10" t="s">
        <v>2969</v>
      </c>
      <c r="J455" s="10"/>
      <c r="K455" s="10"/>
      <c r="L455" s="10"/>
      <c r="M455" s="10"/>
      <c r="N455" s="10"/>
      <c r="O455" s="10"/>
      <c r="P455" s="10" t="s">
        <v>3402</v>
      </c>
      <c r="Q455" s="10"/>
      <c r="R455" s="10" t="s">
        <v>566</v>
      </c>
      <c r="S455" s="10"/>
      <c r="T455" s="10" t="s">
        <v>567</v>
      </c>
      <c r="U455" s="10"/>
      <c r="V455" s="10" t="s">
        <v>568</v>
      </c>
      <c r="W455" s="10"/>
      <c r="X455" s="10" t="s">
        <v>3403</v>
      </c>
      <c r="Y455" s="10"/>
      <c r="Z455" s="10"/>
      <c r="AA455" s="10"/>
    </row>
    <row r="456" spans="1:27" ht="25.5" customHeight="1" x14ac:dyDescent="0.25">
      <c r="A456" s="10"/>
      <c r="B456" s="10"/>
      <c r="C456" s="10" t="s">
        <v>2971</v>
      </c>
      <c r="D456" s="10"/>
      <c r="E456" s="12" t="s">
        <v>2972</v>
      </c>
      <c r="F456" s="12"/>
      <c r="G456" s="12"/>
      <c r="H456" s="10" t="s">
        <v>307</v>
      </c>
      <c r="I456" s="10" t="s">
        <v>2895</v>
      </c>
      <c r="J456" s="10"/>
      <c r="K456" s="10"/>
      <c r="L456" s="10"/>
      <c r="M456" s="10"/>
      <c r="N456" s="10"/>
      <c r="O456" s="10"/>
      <c r="P456" s="10" t="s">
        <v>3404</v>
      </c>
      <c r="Q456" s="10"/>
      <c r="R456" s="10" t="s">
        <v>2973</v>
      </c>
      <c r="S456" s="10"/>
      <c r="T456" s="10" t="s">
        <v>2402</v>
      </c>
      <c r="U456" s="10"/>
      <c r="V456" s="10" t="s">
        <v>2974</v>
      </c>
      <c r="W456" s="10"/>
      <c r="X456" s="10" t="s">
        <v>3405</v>
      </c>
      <c r="Y456" s="10"/>
      <c r="Z456" s="10"/>
      <c r="AA456" s="10"/>
    </row>
    <row r="457" spans="1:27" ht="71.45" customHeight="1" x14ac:dyDescent="0.25">
      <c r="A457" s="10"/>
      <c r="B457" s="10"/>
      <c r="C457" s="10" t="s">
        <v>2976</v>
      </c>
      <c r="D457" s="10"/>
      <c r="E457" s="12" t="s">
        <v>2977</v>
      </c>
      <c r="F457" s="12"/>
      <c r="G457" s="12"/>
      <c r="H457" s="10" t="s">
        <v>2044</v>
      </c>
      <c r="I457" s="10" t="s">
        <v>2978</v>
      </c>
      <c r="J457" s="10"/>
      <c r="K457" s="10"/>
      <c r="L457" s="10"/>
      <c r="M457" s="10"/>
      <c r="N457" s="10"/>
      <c r="O457" s="10"/>
      <c r="P457" s="10" t="s">
        <v>1242</v>
      </c>
      <c r="Q457" s="10"/>
      <c r="R457" s="10" t="s">
        <v>2979</v>
      </c>
      <c r="S457" s="10"/>
      <c r="T457" s="10" t="s">
        <v>2402</v>
      </c>
      <c r="U457" s="10"/>
      <c r="V457" s="10" t="s">
        <v>2980</v>
      </c>
      <c r="W457" s="10"/>
      <c r="X457" s="10" t="s">
        <v>3406</v>
      </c>
      <c r="Y457" s="10"/>
      <c r="Z457" s="10"/>
      <c r="AA457" s="10"/>
    </row>
    <row r="458" spans="1:27" ht="25.5" customHeight="1" x14ac:dyDescent="0.25">
      <c r="A458" s="10"/>
      <c r="B458" s="10"/>
      <c r="C458" s="10" t="s">
        <v>2982</v>
      </c>
      <c r="D458" s="10"/>
      <c r="E458" s="12" t="s">
        <v>2983</v>
      </c>
      <c r="F458" s="12"/>
      <c r="G458" s="12"/>
      <c r="H458" s="10" t="s">
        <v>307</v>
      </c>
      <c r="I458" s="10" t="s">
        <v>398</v>
      </c>
      <c r="J458" s="10"/>
      <c r="K458" s="10"/>
      <c r="L458" s="10"/>
      <c r="M458" s="10"/>
      <c r="N458" s="10"/>
      <c r="O458" s="10"/>
      <c r="P458" s="10" t="s">
        <v>536</v>
      </c>
      <c r="Q458" s="10"/>
      <c r="R458" s="10" t="s">
        <v>2984</v>
      </c>
      <c r="S458" s="10"/>
      <c r="T458" s="10" t="s">
        <v>538</v>
      </c>
      <c r="U458" s="10"/>
      <c r="V458" s="10" t="s">
        <v>2985</v>
      </c>
      <c r="W458" s="10"/>
      <c r="X458" s="10" t="s">
        <v>3407</v>
      </c>
      <c r="Y458" s="10"/>
      <c r="Z458" s="10"/>
      <c r="AA458" s="10"/>
    </row>
    <row r="459" spans="1:27" ht="25.5" customHeight="1" x14ac:dyDescent="0.25">
      <c r="A459" s="10"/>
      <c r="B459" s="10"/>
      <c r="C459" s="10" t="s">
        <v>2987</v>
      </c>
      <c r="D459" s="10"/>
      <c r="E459" s="12" t="s">
        <v>2988</v>
      </c>
      <c r="F459" s="12"/>
      <c r="G459" s="12"/>
      <c r="H459" s="10" t="s">
        <v>815</v>
      </c>
      <c r="I459" s="10" t="s">
        <v>1762</v>
      </c>
      <c r="J459" s="10"/>
      <c r="K459" s="10"/>
      <c r="L459" s="10"/>
      <c r="M459" s="10"/>
      <c r="N459" s="10"/>
      <c r="O459" s="10"/>
      <c r="P459" s="10" t="s">
        <v>3408</v>
      </c>
      <c r="Q459" s="10"/>
      <c r="R459" s="10" t="s">
        <v>2989</v>
      </c>
      <c r="S459" s="10"/>
      <c r="T459" s="10" t="s">
        <v>1519</v>
      </c>
      <c r="U459" s="10"/>
      <c r="V459" s="10" t="s">
        <v>2990</v>
      </c>
      <c r="W459" s="10"/>
      <c r="X459" s="10" t="s">
        <v>3409</v>
      </c>
      <c r="Y459" s="10"/>
      <c r="Z459" s="10"/>
      <c r="AA459" s="10"/>
    </row>
    <row r="460" spans="1:27" ht="48.6" customHeight="1" x14ac:dyDescent="0.25">
      <c r="A460" s="10"/>
      <c r="B460" s="10"/>
      <c r="C460" s="10" t="s">
        <v>2992</v>
      </c>
      <c r="D460" s="10"/>
      <c r="E460" s="12" t="s">
        <v>2993</v>
      </c>
      <c r="F460" s="12"/>
      <c r="G460" s="12"/>
      <c r="H460" s="10" t="s">
        <v>1497</v>
      </c>
      <c r="I460" s="10" t="s">
        <v>257</v>
      </c>
      <c r="J460" s="10"/>
      <c r="K460" s="10"/>
      <c r="L460" s="10"/>
      <c r="M460" s="10"/>
      <c r="N460" s="10"/>
      <c r="O460" s="10"/>
      <c r="P460" s="10" t="s">
        <v>1820</v>
      </c>
      <c r="Q460" s="10"/>
      <c r="R460" s="10" t="s">
        <v>2994</v>
      </c>
      <c r="S460" s="10"/>
      <c r="T460" s="10" t="s">
        <v>2995</v>
      </c>
      <c r="U460" s="10"/>
      <c r="V460" s="10" t="s">
        <v>2996</v>
      </c>
      <c r="W460" s="10"/>
      <c r="X460" s="10" t="s">
        <v>3410</v>
      </c>
      <c r="Y460" s="10"/>
      <c r="Z460" s="10"/>
      <c r="AA460" s="10"/>
    </row>
    <row r="461" spans="1:27" ht="25.5" customHeight="1" x14ac:dyDescent="0.25">
      <c r="A461" s="10"/>
      <c r="B461" s="10"/>
      <c r="C461" s="10" t="s">
        <v>2998</v>
      </c>
      <c r="D461" s="10"/>
      <c r="E461" s="12" t="s">
        <v>2999</v>
      </c>
      <c r="F461" s="12"/>
      <c r="G461" s="12"/>
      <c r="H461" s="10" t="s">
        <v>326</v>
      </c>
      <c r="I461" s="10" t="s">
        <v>3000</v>
      </c>
      <c r="J461" s="10"/>
      <c r="K461" s="10"/>
      <c r="L461" s="10"/>
      <c r="M461" s="10"/>
      <c r="N461" s="10"/>
      <c r="O461" s="10"/>
      <c r="P461" s="10" t="s">
        <v>2378</v>
      </c>
      <c r="Q461" s="10"/>
      <c r="R461" s="10" t="s">
        <v>3001</v>
      </c>
      <c r="S461" s="10"/>
      <c r="T461" s="10" t="s">
        <v>1939</v>
      </c>
      <c r="U461" s="10"/>
      <c r="V461" s="10" t="s">
        <v>3002</v>
      </c>
      <c r="W461" s="10"/>
      <c r="X461" s="10" t="s">
        <v>3411</v>
      </c>
      <c r="Y461" s="10"/>
      <c r="Z461" s="10"/>
      <c r="AA461" s="10"/>
    </row>
    <row r="462" spans="1:27" ht="25.5" customHeight="1" x14ac:dyDescent="0.25">
      <c r="A462" s="10"/>
      <c r="B462" s="10"/>
      <c r="C462" s="10" t="s">
        <v>3004</v>
      </c>
      <c r="D462" s="10"/>
      <c r="E462" s="12" t="s">
        <v>3005</v>
      </c>
      <c r="F462" s="12"/>
      <c r="G462" s="12"/>
      <c r="H462" s="10" t="s">
        <v>307</v>
      </c>
      <c r="I462" s="10" t="s">
        <v>308</v>
      </c>
      <c r="J462" s="10"/>
      <c r="K462" s="10"/>
      <c r="L462" s="10"/>
      <c r="M462" s="10"/>
      <c r="N462" s="10"/>
      <c r="O462" s="10"/>
      <c r="P462" s="10" t="s">
        <v>535</v>
      </c>
      <c r="Q462" s="10"/>
      <c r="R462" s="10" t="s">
        <v>3006</v>
      </c>
      <c r="S462" s="10"/>
      <c r="T462" s="10" t="s">
        <v>530</v>
      </c>
      <c r="U462" s="10"/>
      <c r="V462" s="10" t="s">
        <v>3007</v>
      </c>
      <c r="W462" s="10"/>
      <c r="X462" s="10" t="s">
        <v>3412</v>
      </c>
      <c r="Y462" s="10"/>
      <c r="Z462" s="10"/>
      <c r="AA462" s="10"/>
    </row>
    <row r="463" spans="1:27" ht="14.1" customHeight="1" x14ac:dyDescent="0.25">
      <c r="A463" s="10"/>
      <c r="B463" s="10"/>
      <c r="C463" s="10"/>
      <c r="D463" s="10"/>
      <c r="E463" s="12" t="s">
        <v>276</v>
      </c>
      <c r="F463" s="12"/>
      <c r="G463" s="12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 t="s">
        <v>3413</v>
      </c>
      <c r="Y463" s="10"/>
      <c r="Z463" s="10"/>
      <c r="AA463" s="10"/>
    </row>
    <row r="464" spans="1:27" ht="48.6" customHeight="1" x14ac:dyDescent="0.25">
      <c r="A464" s="10" t="s">
        <v>3010</v>
      </c>
      <c r="B464" s="10"/>
      <c r="C464" s="10" t="s">
        <v>1139</v>
      </c>
      <c r="D464" s="10"/>
      <c r="E464" s="12" t="s">
        <v>1140</v>
      </c>
      <c r="F464" s="12"/>
      <c r="G464" s="12"/>
      <c r="H464" s="10" t="s">
        <v>282</v>
      </c>
      <c r="I464" s="10" t="s">
        <v>23</v>
      </c>
      <c r="J464" s="10"/>
      <c r="K464" s="10"/>
      <c r="L464" s="10"/>
      <c r="M464" s="10"/>
      <c r="N464" s="10"/>
      <c r="O464" s="10"/>
      <c r="P464" s="10" t="s">
        <v>23</v>
      </c>
      <c r="Q464" s="10"/>
      <c r="R464" s="10"/>
      <c r="S464" s="10"/>
      <c r="T464" s="10"/>
      <c r="U464" s="10"/>
      <c r="V464" s="10"/>
      <c r="W464" s="10"/>
      <c r="X464" s="10" t="s">
        <v>3414</v>
      </c>
      <c r="Y464" s="10"/>
      <c r="Z464" s="10"/>
      <c r="AA464" s="10"/>
    </row>
    <row r="465" spans="1:27" ht="14.1" customHeight="1" x14ac:dyDescent="0.25">
      <c r="A465" s="10"/>
      <c r="B465" s="10"/>
      <c r="C465" s="10"/>
      <c r="D465" s="10"/>
      <c r="E465" s="12" t="s">
        <v>278</v>
      </c>
      <c r="F465" s="12"/>
      <c r="G465" s="12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 t="s">
        <v>3415</v>
      </c>
      <c r="Y465" s="10"/>
      <c r="Z465" s="10"/>
      <c r="AA465" s="10"/>
    </row>
    <row r="466" spans="1:27" ht="36.950000000000003" customHeight="1" x14ac:dyDescent="0.25">
      <c r="A466" s="10"/>
      <c r="B466" s="10"/>
      <c r="C466" s="10" t="s">
        <v>1143</v>
      </c>
      <c r="D466" s="10"/>
      <c r="E466" s="12" t="s">
        <v>1144</v>
      </c>
      <c r="F466" s="12"/>
      <c r="G466" s="12"/>
      <c r="H466" s="10" t="s">
        <v>282</v>
      </c>
      <c r="I466" s="10" t="s">
        <v>1145</v>
      </c>
      <c r="J466" s="10"/>
      <c r="K466" s="10"/>
      <c r="L466" s="10"/>
      <c r="M466" s="10"/>
      <c r="N466" s="10"/>
      <c r="O466" s="10"/>
      <c r="P466" s="10" t="s">
        <v>1145</v>
      </c>
      <c r="Q466" s="10"/>
      <c r="R466" s="10"/>
      <c r="S466" s="10"/>
      <c r="T466" s="10"/>
      <c r="U466" s="10"/>
      <c r="V466" s="10"/>
      <c r="W466" s="10"/>
      <c r="X466" s="10" t="s">
        <v>3416</v>
      </c>
      <c r="Y466" s="10"/>
      <c r="Z466" s="10"/>
      <c r="AA466" s="10"/>
    </row>
    <row r="467" spans="1:27" ht="36.950000000000003" customHeight="1" x14ac:dyDescent="0.25">
      <c r="A467" s="10"/>
      <c r="B467" s="10"/>
      <c r="C467" s="10" t="s">
        <v>1147</v>
      </c>
      <c r="D467" s="10"/>
      <c r="E467" s="12" t="s">
        <v>1148</v>
      </c>
      <c r="F467" s="12"/>
      <c r="G467" s="12"/>
      <c r="H467" s="10" t="s">
        <v>282</v>
      </c>
      <c r="I467" s="10" t="s">
        <v>1149</v>
      </c>
      <c r="J467" s="10"/>
      <c r="K467" s="10"/>
      <c r="L467" s="10"/>
      <c r="M467" s="10"/>
      <c r="N467" s="10"/>
      <c r="O467" s="10"/>
      <c r="P467" s="10" t="s">
        <v>1149</v>
      </c>
      <c r="Q467" s="10"/>
      <c r="R467" s="10"/>
      <c r="S467" s="10"/>
      <c r="T467" s="10"/>
      <c r="U467" s="10"/>
      <c r="V467" s="10"/>
      <c r="W467" s="10"/>
      <c r="X467" s="10" t="s">
        <v>3417</v>
      </c>
      <c r="Y467" s="10"/>
      <c r="Z467" s="10"/>
      <c r="AA467" s="10"/>
    </row>
    <row r="468" spans="1:27" ht="14.1" customHeight="1" x14ac:dyDescent="0.25">
      <c r="A468" s="10"/>
      <c r="B468" s="10"/>
      <c r="C468" s="10"/>
      <c r="D468" s="10"/>
      <c r="E468" s="13" t="s">
        <v>289</v>
      </c>
      <c r="F468" s="13"/>
      <c r="G468" s="13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 t="s">
        <v>3418</v>
      </c>
      <c r="W468" s="10"/>
      <c r="X468" s="10" t="s">
        <v>3419</v>
      </c>
      <c r="Y468" s="10"/>
      <c r="Z468" s="10"/>
      <c r="AA468" s="10"/>
    </row>
    <row r="469" spans="1:27" ht="25.5" customHeight="1" x14ac:dyDescent="0.25">
      <c r="A469" s="10"/>
      <c r="B469" s="10"/>
      <c r="C469" s="10"/>
      <c r="D469" s="10"/>
      <c r="E469" s="13" t="s">
        <v>1588</v>
      </c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0"/>
      <c r="X469" s="17" t="s">
        <v>3420</v>
      </c>
      <c r="Y469" s="10"/>
      <c r="Z469" s="10"/>
      <c r="AA469" s="10"/>
    </row>
    <row r="470" spans="1:27" ht="14.1" customHeight="1" x14ac:dyDescent="0.25">
      <c r="A470" s="10"/>
      <c r="B470" s="10"/>
      <c r="C470" s="10"/>
      <c r="D470" s="10"/>
      <c r="E470" s="18" t="s">
        <v>610</v>
      </c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0"/>
      <c r="Y470" s="10"/>
      <c r="Z470" s="10"/>
      <c r="AA470" s="10"/>
    </row>
    <row r="471" spans="1:27" ht="14.1" customHeight="1" x14ac:dyDescent="0.25">
      <c r="A471" s="10"/>
      <c r="B471" s="10"/>
      <c r="C471" s="10"/>
      <c r="D471" s="10"/>
      <c r="E471" s="12" t="s">
        <v>611</v>
      </c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0"/>
      <c r="X471" s="10" t="s">
        <v>3421</v>
      </c>
      <c r="Y471" s="10"/>
      <c r="Z471" s="10"/>
      <c r="AA471" s="10"/>
    </row>
    <row r="472" spans="1:27" ht="14.1" customHeight="1" x14ac:dyDescent="0.25">
      <c r="A472" s="10"/>
      <c r="B472" s="10"/>
      <c r="C472" s="10"/>
      <c r="D472" s="10"/>
      <c r="E472" s="12" t="s">
        <v>613</v>
      </c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0"/>
      <c r="X472" s="10" t="s">
        <v>3422</v>
      </c>
      <c r="Y472" s="10"/>
      <c r="Z472" s="10"/>
      <c r="AA472" s="10"/>
    </row>
    <row r="473" spans="1:27" ht="14.1" customHeight="1" x14ac:dyDescent="0.25">
      <c r="A473" s="10"/>
      <c r="B473" s="10"/>
      <c r="C473" s="10"/>
      <c r="D473" s="10"/>
      <c r="E473" s="12" t="s">
        <v>615</v>
      </c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0"/>
      <c r="X473" s="10" t="s">
        <v>3423</v>
      </c>
      <c r="Y473" s="10"/>
      <c r="Z473" s="10"/>
      <c r="AA473" s="10"/>
    </row>
    <row r="474" spans="1:27" ht="14.1" customHeight="1" x14ac:dyDescent="0.25">
      <c r="A474" s="10"/>
      <c r="B474" s="10"/>
      <c r="C474" s="10"/>
      <c r="D474" s="10"/>
      <c r="E474" s="12" t="s">
        <v>617</v>
      </c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0"/>
      <c r="X474" s="10" t="s">
        <v>3424</v>
      </c>
      <c r="Y474" s="10"/>
      <c r="Z474" s="10"/>
      <c r="AA474" s="10"/>
    </row>
    <row r="475" spans="1:27" ht="14.1" customHeight="1" x14ac:dyDescent="0.25">
      <c r="A475" s="10"/>
      <c r="B475" s="10"/>
      <c r="C475" s="10"/>
      <c r="D475" s="10"/>
      <c r="E475" s="12" t="s">
        <v>618</v>
      </c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0"/>
      <c r="X475" s="10" t="s">
        <v>34</v>
      </c>
      <c r="Y475" s="10"/>
      <c r="Z475" s="10"/>
      <c r="AA475" s="10"/>
    </row>
    <row r="476" spans="1:27" ht="14.1" customHeight="1" x14ac:dyDescent="0.25">
      <c r="A476" s="10"/>
      <c r="B476" s="10"/>
      <c r="C476" s="10"/>
      <c r="D476" s="10"/>
      <c r="E476" s="12" t="s">
        <v>620</v>
      </c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0"/>
      <c r="X476" s="10" t="s">
        <v>3425</v>
      </c>
      <c r="Y476" s="10"/>
      <c r="Z476" s="10"/>
      <c r="AA476" s="10"/>
    </row>
    <row r="477" spans="1:27" ht="14.1" customHeight="1" x14ac:dyDescent="0.25">
      <c r="A477" s="10"/>
      <c r="B477" s="10"/>
      <c r="C477" s="10"/>
      <c r="D477" s="10"/>
      <c r="E477" s="12" t="s">
        <v>622</v>
      </c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0"/>
      <c r="X477" s="10" t="s">
        <v>3426</v>
      </c>
      <c r="Y477" s="10"/>
      <c r="Z477" s="10"/>
      <c r="AA477" s="10"/>
    </row>
    <row r="478" spans="1:27" ht="14.1" customHeight="1" x14ac:dyDescent="0.25">
      <c r="A478" s="10"/>
      <c r="B478" s="10"/>
      <c r="C478" s="10"/>
      <c r="D478" s="10"/>
      <c r="E478" s="12" t="s">
        <v>624</v>
      </c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0"/>
      <c r="X478" s="10" t="s">
        <v>3427</v>
      </c>
      <c r="Y478" s="10"/>
      <c r="Z478" s="10"/>
      <c r="AA478" s="10"/>
    </row>
    <row r="479" spans="1:27" ht="14.1" customHeight="1" x14ac:dyDescent="0.25">
      <c r="A479" s="10"/>
      <c r="B479" s="10"/>
      <c r="C479" s="10"/>
      <c r="D479" s="10"/>
      <c r="E479" s="12" t="s">
        <v>626</v>
      </c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0"/>
      <c r="X479" s="10" t="s">
        <v>34</v>
      </c>
      <c r="Y479" s="10"/>
      <c r="Z479" s="10"/>
      <c r="AA479" s="10"/>
    </row>
    <row r="480" spans="1:27" ht="14.1" customHeight="1" x14ac:dyDescent="0.25">
      <c r="A480" s="10"/>
      <c r="B480" s="10"/>
      <c r="C480" s="10"/>
      <c r="D480" s="10"/>
      <c r="E480" s="12" t="s">
        <v>627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0"/>
      <c r="X480" s="10" t="s">
        <v>34</v>
      </c>
      <c r="Y480" s="10"/>
      <c r="Z480" s="10"/>
      <c r="AA480" s="10"/>
    </row>
    <row r="481" spans="1:27" ht="14.1" customHeight="1" x14ac:dyDescent="0.25">
      <c r="A481" s="10"/>
      <c r="B481" s="10"/>
      <c r="C481" s="10"/>
      <c r="D481" s="10"/>
      <c r="E481" s="13" t="s">
        <v>1597</v>
      </c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0"/>
      <c r="X481" s="17" t="s">
        <v>3428</v>
      </c>
      <c r="Y481" s="10"/>
      <c r="Z481" s="10"/>
      <c r="AA481" s="10"/>
    </row>
    <row r="482" spans="1:27" ht="14.1" customHeight="1" x14ac:dyDescent="0.25">
      <c r="A482" s="10"/>
      <c r="B482" s="10"/>
      <c r="C482" s="10"/>
      <c r="D482" s="10"/>
      <c r="E482" s="18" t="s">
        <v>610</v>
      </c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0"/>
      <c r="Y482" s="10"/>
      <c r="Z482" s="10"/>
      <c r="AA482" s="10"/>
    </row>
    <row r="483" spans="1:27" ht="25.5" customHeight="1" x14ac:dyDescent="0.25">
      <c r="A483" s="10"/>
      <c r="B483" s="10"/>
      <c r="C483" s="10"/>
      <c r="D483" s="10"/>
      <c r="E483" s="12" t="s">
        <v>630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0"/>
      <c r="X483" s="10" t="s">
        <v>34</v>
      </c>
      <c r="Y483" s="10"/>
      <c r="Z483" s="10"/>
      <c r="AA483" s="10"/>
    </row>
    <row r="484" spans="1:27" ht="14.1" customHeight="1" x14ac:dyDescent="0.25">
      <c r="A484" s="10"/>
      <c r="B484" s="10"/>
      <c r="C484" s="10"/>
      <c r="D484" s="10"/>
      <c r="E484" s="12" t="s">
        <v>631</v>
      </c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0"/>
      <c r="X484" s="10" t="s">
        <v>34</v>
      </c>
      <c r="Y484" s="10"/>
      <c r="Z484" s="10"/>
      <c r="AA484" s="10"/>
    </row>
    <row r="485" spans="1:27" ht="14.1" customHeight="1" x14ac:dyDescent="0.25">
      <c r="A485" s="10"/>
      <c r="B485" s="10"/>
      <c r="C485" s="10"/>
      <c r="D485" s="10"/>
      <c r="E485" s="18" t="s">
        <v>632</v>
      </c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0"/>
      <c r="Y485" s="10"/>
      <c r="Z485" s="10"/>
      <c r="AA485" s="10"/>
    </row>
    <row r="486" spans="1:27" ht="14.1" customHeight="1" x14ac:dyDescent="0.25">
      <c r="A486" s="10"/>
      <c r="B486" s="10"/>
      <c r="C486" s="10"/>
      <c r="D486" s="10"/>
      <c r="E486" s="12" t="s">
        <v>633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0"/>
      <c r="X486" s="10" t="s">
        <v>3429</v>
      </c>
      <c r="Y486" s="10"/>
      <c r="Z486" s="10"/>
      <c r="AA486" s="10"/>
    </row>
    <row r="487" spans="1:27" ht="14.1" customHeight="1" x14ac:dyDescent="0.25">
      <c r="A487" s="10"/>
      <c r="B487" s="10"/>
      <c r="C487" s="10"/>
      <c r="D487" s="10"/>
      <c r="E487" s="12" t="s">
        <v>634</v>
      </c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0"/>
      <c r="X487" s="10" t="s">
        <v>3430</v>
      </c>
      <c r="Y487" s="10"/>
      <c r="Z487" s="10"/>
      <c r="AA487" s="10"/>
    </row>
    <row r="488" spans="1:27" ht="12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1:27" ht="14.85" customHeight="1" x14ac:dyDescent="0.25">
      <c r="A489" s="9" t="s">
        <v>219</v>
      </c>
      <c r="B489" s="9" t="s">
        <v>15</v>
      </c>
      <c r="C489" s="9"/>
      <c r="D489" s="9"/>
      <c r="E489" s="9" t="s">
        <v>220</v>
      </c>
      <c r="F489" s="9"/>
      <c r="G489" s="9"/>
      <c r="H489" s="9" t="s">
        <v>221</v>
      </c>
      <c r="I489" s="9" t="s">
        <v>222</v>
      </c>
      <c r="J489" s="9"/>
      <c r="K489" s="9"/>
      <c r="L489" s="9"/>
      <c r="M489" s="9"/>
      <c r="N489" s="9"/>
      <c r="O489" s="9"/>
      <c r="P489" s="9"/>
      <c r="Q489" s="9"/>
      <c r="R489" s="9" t="s">
        <v>226</v>
      </c>
      <c r="S489" s="9"/>
      <c r="T489" s="9"/>
      <c r="U489" s="9"/>
      <c r="V489" s="9"/>
      <c r="W489" s="9"/>
      <c r="X489" s="9"/>
      <c r="Y489" s="9"/>
      <c r="Z489" s="9"/>
      <c r="AA489" s="9"/>
    </row>
    <row r="490" spans="1:27" ht="60.95" customHeight="1" x14ac:dyDescent="0.25">
      <c r="A490" s="9"/>
      <c r="B490" s="9"/>
      <c r="C490" s="9"/>
      <c r="D490" s="9"/>
      <c r="E490" s="9"/>
      <c r="F490" s="9"/>
      <c r="G490" s="9"/>
      <c r="H490" s="9"/>
      <c r="I490" s="9" t="s">
        <v>223</v>
      </c>
      <c r="J490" s="9"/>
      <c r="K490" s="9"/>
      <c r="L490" s="9"/>
      <c r="M490" s="9" t="s">
        <v>224</v>
      </c>
      <c r="N490" s="9"/>
      <c r="O490" s="9"/>
      <c r="P490" s="9" t="s">
        <v>225</v>
      </c>
      <c r="Q490" s="9"/>
      <c r="R490" s="9" t="s">
        <v>227</v>
      </c>
      <c r="S490" s="9"/>
      <c r="T490" s="9" t="s">
        <v>228</v>
      </c>
      <c r="U490" s="9"/>
      <c r="V490" s="9" t="s">
        <v>229</v>
      </c>
      <c r="W490" s="9" t="s">
        <v>224</v>
      </c>
      <c r="X490" s="9"/>
      <c r="Y490" s="9"/>
      <c r="Z490" s="9"/>
      <c r="AA490" s="9" t="s">
        <v>230</v>
      </c>
    </row>
    <row r="491" spans="1:27" ht="14.1" customHeight="1" x14ac:dyDescent="0.25">
      <c r="A491" s="17" t="s">
        <v>3431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</row>
    <row r="492" spans="1:27" ht="14.1" customHeight="1" x14ac:dyDescent="0.25">
      <c r="A492" s="10" t="s">
        <v>9</v>
      </c>
      <c r="B492" s="10" t="s">
        <v>23</v>
      </c>
      <c r="C492" s="10"/>
      <c r="D492" s="10"/>
      <c r="E492" s="10" t="s">
        <v>24</v>
      </c>
      <c r="F492" s="10"/>
      <c r="G492" s="10"/>
      <c r="H492" s="10" t="s">
        <v>25</v>
      </c>
      <c r="I492" s="10" t="s">
        <v>26</v>
      </c>
      <c r="J492" s="10"/>
      <c r="K492" s="10"/>
      <c r="L492" s="10"/>
      <c r="M492" s="10" t="s">
        <v>27</v>
      </c>
      <c r="N492" s="10"/>
      <c r="O492" s="10"/>
      <c r="P492" s="10" t="s">
        <v>28</v>
      </c>
      <c r="Q492" s="10"/>
      <c r="R492" s="10" t="s">
        <v>29</v>
      </c>
      <c r="S492" s="10"/>
      <c r="T492" s="10" t="s">
        <v>70</v>
      </c>
      <c r="U492" s="10"/>
      <c r="V492" s="10" t="s">
        <v>96</v>
      </c>
      <c r="W492" s="10" t="s">
        <v>100</v>
      </c>
      <c r="X492" s="10"/>
      <c r="Y492" s="10"/>
      <c r="Z492" s="10"/>
      <c r="AA492" s="10" t="s">
        <v>104</v>
      </c>
    </row>
    <row r="493" spans="1:27" ht="25.5" customHeight="1" x14ac:dyDescent="0.25">
      <c r="A493" s="10" t="s">
        <v>1326</v>
      </c>
      <c r="B493" s="10" t="s">
        <v>232</v>
      </c>
      <c r="C493" s="10"/>
      <c r="D493" s="10"/>
      <c r="E493" s="12" t="s">
        <v>233</v>
      </c>
      <c r="F493" s="12"/>
      <c r="G493" s="12"/>
      <c r="H493" s="10" t="s">
        <v>234</v>
      </c>
      <c r="I493" s="10" t="s">
        <v>976</v>
      </c>
      <c r="J493" s="10"/>
      <c r="K493" s="10"/>
      <c r="L493" s="10"/>
      <c r="M493" s="10"/>
      <c r="N493" s="10"/>
      <c r="O493" s="10"/>
      <c r="P493" s="10" t="s">
        <v>976</v>
      </c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</row>
    <row r="494" spans="1:27" ht="71.45" customHeight="1" x14ac:dyDescent="0.25">
      <c r="A494" s="10"/>
      <c r="B494" s="10" t="s">
        <v>236</v>
      </c>
      <c r="C494" s="10"/>
      <c r="D494" s="10"/>
      <c r="E494" s="12" t="s">
        <v>237</v>
      </c>
      <c r="F494" s="12"/>
      <c r="G494" s="12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</row>
    <row r="495" spans="1:27" ht="163.5" customHeight="1" x14ac:dyDescent="0.25">
      <c r="A495" s="10"/>
      <c r="B495" s="10" t="s">
        <v>238</v>
      </c>
      <c r="C495" s="10"/>
      <c r="D495" s="10"/>
      <c r="E495" s="12" t="s">
        <v>239</v>
      </c>
      <c r="F495" s="12"/>
      <c r="G495" s="12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</row>
    <row r="496" spans="1:27" ht="14.1" customHeight="1" x14ac:dyDescent="0.25">
      <c r="A496" s="10"/>
      <c r="B496" s="11" t="s">
        <v>9</v>
      </c>
      <c r="C496" s="11"/>
      <c r="D496" s="11"/>
      <c r="E496" s="12" t="s">
        <v>240</v>
      </c>
      <c r="F496" s="12"/>
      <c r="G496" s="12"/>
      <c r="H496" s="10" t="s">
        <v>213</v>
      </c>
      <c r="I496" s="10"/>
      <c r="J496" s="10"/>
      <c r="K496" s="10"/>
      <c r="L496" s="10"/>
      <c r="M496" s="10"/>
      <c r="N496" s="10"/>
      <c r="O496" s="10"/>
      <c r="P496" s="10" t="s">
        <v>3432</v>
      </c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 t="s">
        <v>3433</v>
      </c>
    </row>
    <row r="497" spans="1:27" ht="14.1" customHeight="1" x14ac:dyDescent="0.25">
      <c r="A497" s="10"/>
      <c r="B497" s="10" t="s">
        <v>243</v>
      </c>
      <c r="C497" s="10"/>
      <c r="D497" s="10"/>
      <c r="E497" s="12" t="s">
        <v>244</v>
      </c>
      <c r="F497" s="12"/>
      <c r="G497" s="12"/>
      <c r="H497" s="10" t="s">
        <v>213</v>
      </c>
      <c r="I497" s="10" t="s">
        <v>245</v>
      </c>
      <c r="J497" s="10"/>
      <c r="K497" s="10"/>
      <c r="L497" s="10"/>
      <c r="M497" s="10" t="s">
        <v>246</v>
      </c>
      <c r="N497" s="10"/>
      <c r="O497" s="10"/>
      <c r="P497" s="10" t="s">
        <v>3432</v>
      </c>
      <c r="Q497" s="10"/>
      <c r="R497" s="10"/>
      <c r="S497" s="10"/>
      <c r="T497" s="10"/>
      <c r="U497" s="10"/>
      <c r="V497" s="10" t="s">
        <v>247</v>
      </c>
      <c r="W497" s="10"/>
      <c r="X497" s="10"/>
      <c r="Y497" s="10"/>
      <c r="Z497" s="10"/>
      <c r="AA497" s="10" t="s">
        <v>3433</v>
      </c>
    </row>
    <row r="498" spans="1:27" ht="14.1" customHeight="1" x14ac:dyDescent="0.25">
      <c r="A498" s="10"/>
      <c r="B498" s="11" t="s">
        <v>23</v>
      </c>
      <c r="C498" s="11"/>
      <c r="D498" s="11"/>
      <c r="E498" s="12" t="s">
        <v>248</v>
      </c>
      <c r="F498" s="12"/>
      <c r="G498" s="12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 t="s">
        <v>3434</v>
      </c>
    </row>
    <row r="499" spans="1:27" ht="14.1" customHeight="1" x14ac:dyDescent="0.25">
      <c r="A499" s="10"/>
      <c r="B499" s="11"/>
      <c r="C499" s="11"/>
      <c r="D499" s="11"/>
      <c r="E499" s="12" t="s">
        <v>250</v>
      </c>
      <c r="F499" s="12"/>
      <c r="G499" s="12"/>
      <c r="H499" s="10" t="s">
        <v>213</v>
      </c>
      <c r="I499" s="10"/>
      <c r="J499" s="10"/>
      <c r="K499" s="10"/>
      <c r="L499" s="10"/>
      <c r="M499" s="10"/>
      <c r="N499" s="10"/>
      <c r="O499" s="10"/>
      <c r="P499" s="10" t="s">
        <v>3435</v>
      </c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 t="s">
        <v>3436</v>
      </c>
    </row>
    <row r="500" spans="1:27" ht="25.5" customHeight="1" x14ac:dyDescent="0.25">
      <c r="A500" s="10"/>
      <c r="B500" s="10" t="s">
        <v>253</v>
      </c>
      <c r="C500" s="10"/>
      <c r="D500" s="10"/>
      <c r="E500" s="12" t="s">
        <v>254</v>
      </c>
      <c r="F500" s="12"/>
      <c r="G500" s="12"/>
      <c r="H500" s="10" t="s">
        <v>255</v>
      </c>
      <c r="I500" s="10" t="s">
        <v>256</v>
      </c>
      <c r="J500" s="10"/>
      <c r="K500" s="10"/>
      <c r="L500" s="10"/>
      <c r="M500" s="10" t="s">
        <v>257</v>
      </c>
      <c r="N500" s="10"/>
      <c r="O500" s="10"/>
      <c r="P500" s="10" t="s">
        <v>2238</v>
      </c>
      <c r="Q500" s="10"/>
      <c r="R500" s="10" t="s">
        <v>259</v>
      </c>
      <c r="S500" s="10"/>
      <c r="T500" s="10" t="s">
        <v>260</v>
      </c>
      <c r="U500" s="10"/>
      <c r="V500" s="10" t="s">
        <v>261</v>
      </c>
      <c r="W500" s="10"/>
      <c r="X500" s="10"/>
      <c r="Y500" s="10"/>
      <c r="Z500" s="10"/>
      <c r="AA500" s="10" t="s">
        <v>3437</v>
      </c>
    </row>
    <row r="501" spans="1:27" ht="25.5" customHeight="1" x14ac:dyDescent="0.25">
      <c r="A501" s="10"/>
      <c r="B501" s="10" t="s">
        <v>263</v>
      </c>
      <c r="C501" s="10"/>
      <c r="D501" s="10"/>
      <c r="E501" s="12" t="s">
        <v>264</v>
      </c>
      <c r="F501" s="12"/>
      <c r="G501" s="12"/>
      <c r="H501" s="10" t="s">
        <v>213</v>
      </c>
      <c r="I501" s="10" t="s">
        <v>256</v>
      </c>
      <c r="J501" s="10"/>
      <c r="K501" s="10"/>
      <c r="L501" s="10"/>
      <c r="M501" s="10" t="s">
        <v>257</v>
      </c>
      <c r="N501" s="10"/>
      <c r="O501" s="10"/>
      <c r="P501" s="10" t="s">
        <v>2238</v>
      </c>
      <c r="Q501" s="10"/>
      <c r="R501" s="10"/>
      <c r="S501" s="10"/>
      <c r="T501" s="10"/>
      <c r="U501" s="10"/>
      <c r="V501" s="10" t="s">
        <v>265</v>
      </c>
      <c r="W501" s="10"/>
      <c r="X501" s="10"/>
      <c r="Y501" s="10"/>
      <c r="Z501" s="10"/>
      <c r="AA501" s="10" t="s">
        <v>3438</v>
      </c>
    </row>
    <row r="502" spans="1:27" ht="25.5" customHeight="1" x14ac:dyDescent="0.25">
      <c r="A502" s="10"/>
      <c r="B502" s="10" t="s">
        <v>267</v>
      </c>
      <c r="C502" s="10"/>
      <c r="D502" s="10"/>
      <c r="E502" s="12" t="s">
        <v>268</v>
      </c>
      <c r="F502" s="12"/>
      <c r="G502" s="12"/>
      <c r="H502" s="10" t="s">
        <v>255</v>
      </c>
      <c r="I502" s="10" t="s">
        <v>269</v>
      </c>
      <c r="J502" s="10"/>
      <c r="K502" s="10"/>
      <c r="L502" s="10"/>
      <c r="M502" s="10" t="s">
        <v>257</v>
      </c>
      <c r="N502" s="10"/>
      <c r="O502" s="10"/>
      <c r="P502" s="10" t="s">
        <v>3439</v>
      </c>
      <c r="Q502" s="10"/>
      <c r="R502" s="10" t="s">
        <v>271</v>
      </c>
      <c r="S502" s="10"/>
      <c r="T502" s="10" t="s">
        <v>272</v>
      </c>
      <c r="U502" s="10"/>
      <c r="V502" s="10" t="s">
        <v>273</v>
      </c>
      <c r="W502" s="10"/>
      <c r="X502" s="10"/>
      <c r="Y502" s="10"/>
      <c r="Z502" s="10"/>
      <c r="AA502" s="10" t="s">
        <v>3440</v>
      </c>
    </row>
    <row r="503" spans="1:27" ht="25.5" customHeight="1" x14ac:dyDescent="0.25">
      <c r="A503" s="10"/>
      <c r="B503" s="10" t="s">
        <v>263</v>
      </c>
      <c r="C503" s="10"/>
      <c r="D503" s="10"/>
      <c r="E503" s="12" t="s">
        <v>264</v>
      </c>
      <c r="F503" s="12"/>
      <c r="G503" s="12"/>
      <c r="H503" s="10" t="s">
        <v>213</v>
      </c>
      <c r="I503" s="10" t="s">
        <v>269</v>
      </c>
      <c r="J503" s="10"/>
      <c r="K503" s="10"/>
      <c r="L503" s="10"/>
      <c r="M503" s="10" t="s">
        <v>257</v>
      </c>
      <c r="N503" s="10"/>
      <c r="O503" s="10"/>
      <c r="P503" s="10" t="s">
        <v>3439</v>
      </c>
      <c r="Q503" s="10"/>
      <c r="R503" s="10"/>
      <c r="S503" s="10"/>
      <c r="T503" s="10"/>
      <c r="U503" s="10"/>
      <c r="V503" s="10" t="s">
        <v>265</v>
      </c>
      <c r="W503" s="10"/>
      <c r="X503" s="10"/>
      <c r="Y503" s="10"/>
      <c r="Z503" s="10"/>
      <c r="AA503" s="10" t="s">
        <v>3441</v>
      </c>
    </row>
    <row r="504" spans="1:27" ht="14.1" customHeight="1" x14ac:dyDescent="0.25">
      <c r="A504" s="10"/>
      <c r="B504" s="10"/>
      <c r="C504" s="10"/>
      <c r="D504" s="10"/>
      <c r="E504" s="12" t="s">
        <v>276</v>
      </c>
      <c r="F504" s="12"/>
      <c r="G504" s="12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 t="s">
        <v>3442</v>
      </c>
    </row>
    <row r="505" spans="1:27" ht="14.1" customHeight="1" x14ac:dyDescent="0.25">
      <c r="A505" s="10"/>
      <c r="B505" s="10"/>
      <c r="C505" s="10"/>
      <c r="D505" s="10"/>
      <c r="E505" s="12" t="s">
        <v>278</v>
      </c>
      <c r="F505" s="12"/>
      <c r="G505" s="12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 t="s">
        <v>3443</v>
      </c>
    </row>
    <row r="506" spans="1:27" ht="36.950000000000003" customHeight="1" x14ac:dyDescent="0.25">
      <c r="A506" s="10"/>
      <c r="B506" s="10" t="s">
        <v>280</v>
      </c>
      <c r="C506" s="10"/>
      <c r="D506" s="10"/>
      <c r="E506" s="12" t="s">
        <v>281</v>
      </c>
      <c r="F506" s="12"/>
      <c r="G506" s="12"/>
      <c r="H506" s="10" t="s">
        <v>282</v>
      </c>
      <c r="I506" s="10" t="s">
        <v>283</v>
      </c>
      <c r="J506" s="10"/>
      <c r="K506" s="10"/>
      <c r="L506" s="10"/>
      <c r="M506" s="10"/>
      <c r="N506" s="10"/>
      <c r="O506" s="10"/>
      <c r="P506" s="10" t="s">
        <v>283</v>
      </c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 t="s">
        <v>3444</v>
      </c>
    </row>
    <row r="507" spans="1:27" ht="36.950000000000003" customHeight="1" x14ac:dyDescent="0.25">
      <c r="A507" s="10"/>
      <c r="B507" s="10" t="s">
        <v>285</v>
      </c>
      <c r="C507" s="10"/>
      <c r="D507" s="10"/>
      <c r="E507" s="12" t="s">
        <v>286</v>
      </c>
      <c r="F507" s="12"/>
      <c r="G507" s="12"/>
      <c r="H507" s="10" t="s">
        <v>282</v>
      </c>
      <c r="I507" s="10" t="s">
        <v>287</v>
      </c>
      <c r="J507" s="10"/>
      <c r="K507" s="10"/>
      <c r="L507" s="10"/>
      <c r="M507" s="10"/>
      <c r="N507" s="10"/>
      <c r="O507" s="10"/>
      <c r="P507" s="10" t="s">
        <v>287</v>
      </c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 t="s">
        <v>3445</v>
      </c>
    </row>
    <row r="508" spans="1:27" ht="14.1" customHeight="1" x14ac:dyDescent="0.25">
      <c r="A508" s="10"/>
      <c r="B508" s="10"/>
      <c r="C508" s="10"/>
      <c r="D508" s="10"/>
      <c r="E508" s="13" t="s">
        <v>289</v>
      </c>
      <c r="F508" s="13"/>
      <c r="G508" s="13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 t="s">
        <v>3446</v>
      </c>
      <c r="W508" s="10"/>
      <c r="X508" s="10"/>
      <c r="Y508" s="10"/>
      <c r="Z508" s="10"/>
      <c r="AA508" s="10" t="s">
        <v>3447</v>
      </c>
    </row>
    <row r="509" spans="1:27" ht="25.5" customHeight="1" x14ac:dyDescent="0.25">
      <c r="A509" s="10" t="s">
        <v>1332</v>
      </c>
      <c r="B509" s="10" t="s">
        <v>3448</v>
      </c>
      <c r="C509" s="10"/>
      <c r="D509" s="10"/>
      <c r="E509" s="12" t="s">
        <v>3449</v>
      </c>
      <c r="F509" s="12"/>
      <c r="G509" s="12"/>
      <c r="H509" s="10" t="s">
        <v>234</v>
      </c>
      <c r="I509" s="10" t="s">
        <v>27</v>
      </c>
      <c r="J509" s="10"/>
      <c r="K509" s="10"/>
      <c r="L509" s="10"/>
      <c r="M509" s="10"/>
      <c r="N509" s="10"/>
      <c r="O509" s="10"/>
      <c r="P509" s="10" t="s">
        <v>27</v>
      </c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</row>
    <row r="510" spans="1:27" ht="71.45" customHeight="1" x14ac:dyDescent="0.25">
      <c r="A510" s="10"/>
      <c r="B510" s="10" t="s">
        <v>236</v>
      </c>
      <c r="C510" s="10"/>
      <c r="D510" s="10"/>
      <c r="E510" s="12" t="s">
        <v>237</v>
      </c>
      <c r="F510" s="12"/>
      <c r="G510" s="12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</row>
    <row r="511" spans="1:27" ht="163.5" customHeight="1" x14ac:dyDescent="0.25">
      <c r="A511" s="10"/>
      <c r="B511" s="10" t="s">
        <v>238</v>
      </c>
      <c r="C511" s="10"/>
      <c r="D511" s="10"/>
      <c r="E511" s="12" t="s">
        <v>239</v>
      </c>
      <c r="F511" s="12"/>
      <c r="G511" s="12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</row>
    <row r="512" spans="1:27" ht="94.5" customHeight="1" x14ac:dyDescent="0.25">
      <c r="A512" s="10"/>
      <c r="B512" s="10" t="s">
        <v>3450</v>
      </c>
      <c r="C512" s="10"/>
      <c r="D512" s="10"/>
      <c r="E512" s="12" t="s">
        <v>3451</v>
      </c>
      <c r="F512" s="12"/>
      <c r="G512" s="12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</row>
    <row r="513" spans="1:27" ht="14.1" customHeight="1" x14ac:dyDescent="0.25">
      <c r="A513" s="10"/>
      <c r="B513" s="11" t="s">
        <v>9</v>
      </c>
      <c r="C513" s="11"/>
      <c r="D513" s="11"/>
      <c r="E513" s="12" t="s">
        <v>240</v>
      </c>
      <c r="F513" s="12"/>
      <c r="G513" s="12"/>
      <c r="H513" s="10" t="s">
        <v>213</v>
      </c>
      <c r="I513" s="10"/>
      <c r="J513" s="10"/>
      <c r="K513" s="10"/>
      <c r="L513" s="10"/>
      <c r="M513" s="10"/>
      <c r="N513" s="10"/>
      <c r="O513" s="10"/>
      <c r="P513" s="10" t="s">
        <v>3452</v>
      </c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 t="s">
        <v>3453</v>
      </c>
    </row>
    <row r="514" spans="1:27" ht="14.1" customHeight="1" x14ac:dyDescent="0.25">
      <c r="A514" s="10"/>
      <c r="B514" s="10" t="s">
        <v>1202</v>
      </c>
      <c r="C514" s="10"/>
      <c r="D514" s="10"/>
      <c r="E514" s="12" t="s">
        <v>1203</v>
      </c>
      <c r="F514" s="12"/>
      <c r="G514" s="12"/>
      <c r="H514" s="10" t="s">
        <v>213</v>
      </c>
      <c r="I514" s="10" t="s">
        <v>3454</v>
      </c>
      <c r="J514" s="10"/>
      <c r="K514" s="10"/>
      <c r="L514" s="10"/>
      <c r="M514" s="10" t="s">
        <v>3455</v>
      </c>
      <c r="N514" s="10"/>
      <c r="O514" s="10"/>
      <c r="P514" s="10" t="s">
        <v>3452</v>
      </c>
      <c r="Q514" s="10"/>
      <c r="R514" s="10"/>
      <c r="S514" s="10"/>
      <c r="T514" s="10"/>
      <c r="U514" s="10"/>
      <c r="V514" s="10" t="s">
        <v>1205</v>
      </c>
      <c r="W514" s="10"/>
      <c r="X514" s="10"/>
      <c r="Y514" s="10"/>
      <c r="Z514" s="10"/>
      <c r="AA514" s="10" t="s">
        <v>3453</v>
      </c>
    </row>
    <row r="515" spans="1:27" ht="14.1" customHeight="1" x14ac:dyDescent="0.25">
      <c r="A515" s="10"/>
      <c r="B515" s="11" t="s">
        <v>23</v>
      </c>
      <c r="C515" s="11"/>
      <c r="D515" s="11"/>
      <c r="E515" s="12" t="s">
        <v>248</v>
      </c>
      <c r="F515" s="12"/>
      <c r="G515" s="12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 t="s">
        <v>3456</v>
      </c>
    </row>
    <row r="516" spans="1:27" ht="14.1" customHeight="1" x14ac:dyDescent="0.25">
      <c r="A516" s="10"/>
      <c r="B516" s="11"/>
      <c r="C516" s="11"/>
      <c r="D516" s="11"/>
      <c r="E516" s="12" t="s">
        <v>250</v>
      </c>
      <c r="F516" s="12"/>
      <c r="G516" s="12"/>
      <c r="H516" s="10" t="s">
        <v>213</v>
      </c>
      <c r="I516" s="10"/>
      <c r="J516" s="10"/>
      <c r="K516" s="10"/>
      <c r="L516" s="10"/>
      <c r="M516" s="10"/>
      <c r="N516" s="10"/>
      <c r="O516" s="10"/>
      <c r="P516" s="10" t="s">
        <v>3457</v>
      </c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 t="s">
        <v>3458</v>
      </c>
    </row>
    <row r="517" spans="1:27" ht="25.5" customHeight="1" x14ac:dyDescent="0.25">
      <c r="A517" s="10"/>
      <c r="B517" s="10" t="s">
        <v>253</v>
      </c>
      <c r="C517" s="10"/>
      <c r="D517" s="10"/>
      <c r="E517" s="12" t="s">
        <v>254</v>
      </c>
      <c r="F517" s="12"/>
      <c r="G517" s="12"/>
      <c r="H517" s="10" t="s">
        <v>255</v>
      </c>
      <c r="I517" s="10" t="s">
        <v>429</v>
      </c>
      <c r="J517" s="10"/>
      <c r="K517" s="10"/>
      <c r="L517" s="10"/>
      <c r="M517" s="10" t="s">
        <v>1820</v>
      </c>
      <c r="N517" s="10"/>
      <c r="O517" s="10"/>
      <c r="P517" s="10" t="s">
        <v>3459</v>
      </c>
      <c r="Q517" s="10"/>
      <c r="R517" s="10" t="s">
        <v>259</v>
      </c>
      <c r="S517" s="10"/>
      <c r="T517" s="10" t="s">
        <v>260</v>
      </c>
      <c r="U517" s="10"/>
      <c r="V517" s="10" t="s">
        <v>261</v>
      </c>
      <c r="W517" s="10"/>
      <c r="X517" s="10"/>
      <c r="Y517" s="10"/>
      <c r="Z517" s="10"/>
      <c r="AA517" s="10" t="s">
        <v>3460</v>
      </c>
    </row>
    <row r="518" spans="1:27" ht="25.5" customHeight="1" x14ac:dyDescent="0.25">
      <c r="A518" s="10"/>
      <c r="B518" s="10" t="s">
        <v>263</v>
      </c>
      <c r="C518" s="10"/>
      <c r="D518" s="10"/>
      <c r="E518" s="12" t="s">
        <v>264</v>
      </c>
      <c r="F518" s="12"/>
      <c r="G518" s="12"/>
      <c r="H518" s="10" t="s">
        <v>213</v>
      </c>
      <c r="I518" s="10" t="s">
        <v>429</v>
      </c>
      <c r="J518" s="10"/>
      <c r="K518" s="10"/>
      <c r="L518" s="10"/>
      <c r="M518" s="10" t="s">
        <v>1820</v>
      </c>
      <c r="N518" s="10"/>
      <c r="O518" s="10"/>
      <c r="P518" s="10" t="s">
        <v>3459</v>
      </c>
      <c r="Q518" s="10"/>
      <c r="R518" s="10"/>
      <c r="S518" s="10"/>
      <c r="T518" s="10"/>
      <c r="U518" s="10"/>
      <c r="V518" s="10" t="s">
        <v>265</v>
      </c>
      <c r="W518" s="10"/>
      <c r="X518" s="10"/>
      <c r="Y518" s="10"/>
      <c r="Z518" s="10"/>
      <c r="AA518" s="10" t="s">
        <v>3461</v>
      </c>
    </row>
    <row r="519" spans="1:27" ht="25.5" customHeight="1" x14ac:dyDescent="0.25">
      <c r="A519" s="10"/>
      <c r="B519" s="10" t="s">
        <v>3462</v>
      </c>
      <c r="C519" s="10"/>
      <c r="D519" s="10"/>
      <c r="E519" s="12" t="s">
        <v>3463</v>
      </c>
      <c r="F519" s="12"/>
      <c r="G519" s="12"/>
      <c r="H519" s="10" t="s">
        <v>255</v>
      </c>
      <c r="I519" s="10" t="s">
        <v>772</v>
      </c>
      <c r="J519" s="10"/>
      <c r="K519" s="10"/>
      <c r="L519" s="10"/>
      <c r="M519" s="10" t="s">
        <v>1820</v>
      </c>
      <c r="N519" s="10"/>
      <c r="O519" s="10"/>
      <c r="P519" s="10" t="s">
        <v>3089</v>
      </c>
      <c r="Q519" s="10"/>
      <c r="R519" s="10" t="s">
        <v>3464</v>
      </c>
      <c r="S519" s="10"/>
      <c r="T519" s="10" t="s">
        <v>272</v>
      </c>
      <c r="U519" s="10"/>
      <c r="V519" s="10" t="s">
        <v>3465</v>
      </c>
      <c r="W519" s="10"/>
      <c r="X519" s="10"/>
      <c r="Y519" s="10"/>
      <c r="Z519" s="10"/>
      <c r="AA519" s="10" t="s">
        <v>3466</v>
      </c>
    </row>
    <row r="520" spans="1:27" ht="25.5" customHeight="1" x14ac:dyDescent="0.25">
      <c r="A520" s="10"/>
      <c r="B520" s="10" t="s">
        <v>354</v>
      </c>
      <c r="C520" s="10"/>
      <c r="D520" s="10"/>
      <c r="E520" s="12" t="s">
        <v>355</v>
      </c>
      <c r="F520" s="12"/>
      <c r="G520" s="12"/>
      <c r="H520" s="10" t="s">
        <v>213</v>
      </c>
      <c r="I520" s="10" t="s">
        <v>772</v>
      </c>
      <c r="J520" s="10"/>
      <c r="K520" s="10"/>
      <c r="L520" s="10"/>
      <c r="M520" s="10" t="s">
        <v>1820</v>
      </c>
      <c r="N520" s="10"/>
      <c r="O520" s="10"/>
      <c r="P520" s="10" t="s">
        <v>3089</v>
      </c>
      <c r="Q520" s="10"/>
      <c r="R520" s="10"/>
      <c r="S520" s="10"/>
      <c r="T520" s="10"/>
      <c r="U520" s="10"/>
      <c r="V520" s="10" t="s">
        <v>356</v>
      </c>
      <c r="W520" s="10"/>
      <c r="X520" s="10"/>
      <c r="Y520" s="10"/>
      <c r="Z520" s="10"/>
      <c r="AA520" s="10" t="s">
        <v>3467</v>
      </c>
    </row>
    <row r="521" spans="1:27" ht="14.1" customHeight="1" x14ac:dyDescent="0.25">
      <c r="A521" s="10"/>
      <c r="B521" s="11" t="s">
        <v>25</v>
      </c>
      <c r="C521" s="11"/>
      <c r="D521" s="11"/>
      <c r="E521" s="12" t="s">
        <v>304</v>
      </c>
      <c r="F521" s="12"/>
      <c r="G521" s="12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 t="s">
        <v>34</v>
      </c>
    </row>
    <row r="522" spans="1:27" ht="25.5" customHeight="1" x14ac:dyDescent="0.25">
      <c r="A522" s="10"/>
      <c r="B522" s="10" t="s">
        <v>2817</v>
      </c>
      <c r="C522" s="10"/>
      <c r="D522" s="10"/>
      <c r="E522" s="12" t="s">
        <v>2818</v>
      </c>
      <c r="F522" s="12"/>
      <c r="G522" s="12"/>
      <c r="H522" s="10" t="s">
        <v>307</v>
      </c>
      <c r="I522" s="10" t="s">
        <v>256</v>
      </c>
      <c r="J522" s="10"/>
      <c r="K522" s="10"/>
      <c r="L522" s="10"/>
      <c r="M522" s="10" t="s">
        <v>34</v>
      </c>
      <c r="N522" s="10"/>
      <c r="O522" s="10"/>
      <c r="P522" s="10" t="s">
        <v>34</v>
      </c>
      <c r="Q522" s="10"/>
      <c r="R522" s="10" t="s">
        <v>2819</v>
      </c>
      <c r="S522" s="10"/>
      <c r="T522" s="10" t="s">
        <v>2820</v>
      </c>
      <c r="U522" s="10"/>
      <c r="V522" s="10" t="s">
        <v>2821</v>
      </c>
      <c r="W522" s="10"/>
      <c r="X522" s="10"/>
      <c r="Y522" s="10"/>
      <c r="Z522" s="10"/>
      <c r="AA522" s="10" t="s">
        <v>34</v>
      </c>
    </row>
    <row r="523" spans="1:27" ht="25.5" customHeight="1" x14ac:dyDescent="0.25">
      <c r="A523" s="10"/>
      <c r="B523" s="10" t="s">
        <v>555</v>
      </c>
      <c r="C523" s="10"/>
      <c r="D523" s="10"/>
      <c r="E523" s="12" t="s">
        <v>556</v>
      </c>
      <c r="F523" s="12"/>
      <c r="G523" s="12"/>
      <c r="H523" s="10" t="s">
        <v>307</v>
      </c>
      <c r="I523" s="10" t="s">
        <v>557</v>
      </c>
      <c r="J523" s="10"/>
      <c r="K523" s="10"/>
      <c r="L523" s="10"/>
      <c r="M523" s="10" t="s">
        <v>34</v>
      </c>
      <c r="N523" s="10"/>
      <c r="O523" s="10"/>
      <c r="P523" s="10" t="s">
        <v>34</v>
      </c>
      <c r="Q523" s="10"/>
      <c r="R523" s="10" t="s">
        <v>559</v>
      </c>
      <c r="S523" s="10"/>
      <c r="T523" s="10" t="s">
        <v>538</v>
      </c>
      <c r="U523" s="10"/>
      <c r="V523" s="10" t="s">
        <v>560</v>
      </c>
      <c r="W523" s="10"/>
      <c r="X523" s="10"/>
      <c r="Y523" s="10"/>
      <c r="Z523" s="10"/>
      <c r="AA523" s="10" t="s">
        <v>34</v>
      </c>
    </row>
    <row r="524" spans="1:27" ht="14.1" customHeight="1" x14ac:dyDescent="0.25">
      <c r="A524" s="10"/>
      <c r="B524" s="10"/>
      <c r="C524" s="10"/>
      <c r="D524" s="10"/>
      <c r="E524" s="12" t="s">
        <v>276</v>
      </c>
      <c r="F524" s="12"/>
      <c r="G524" s="12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 t="s">
        <v>3468</v>
      </c>
    </row>
    <row r="525" spans="1:27" ht="25.5" customHeight="1" x14ac:dyDescent="0.25">
      <c r="A525" s="10" t="s">
        <v>3469</v>
      </c>
      <c r="B525" s="10" t="s">
        <v>564</v>
      </c>
      <c r="C525" s="10"/>
      <c r="D525" s="10"/>
      <c r="E525" s="12" t="s">
        <v>565</v>
      </c>
      <c r="F525" s="12"/>
      <c r="G525" s="12"/>
      <c r="H525" s="10" t="s">
        <v>307</v>
      </c>
      <c r="I525" s="10" t="s">
        <v>34</v>
      </c>
      <c r="J525" s="10"/>
      <c r="K525" s="10"/>
      <c r="L525" s="10"/>
      <c r="M525" s="10" t="s">
        <v>34</v>
      </c>
      <c r="N525" s="10"/>
      <c r="O525" s="10"/>
      <c r="P525" s="10" t="s">
        <v>34</v>
      </c>
      <c r="Q525" s="10"/>
      <c r="R525" s="10" t="s">
        <v>566</v>
      </c>
      <c r="S525" s="10"/>
      <c r="T525" s="10" t="s">
        <v>567</v>
      </c>
      <c r="U525" s="10"/>
      <c r="V525" s="10" t="s">
        <v>568</v>
      </c>
      <c r="W525" s="10"/>
      <c r="X525" s="10"/>
      <c r="Y525" s="10"/>
      <c r="Z525" s="10"/>
      <c r="AA525" s="10" t="s">
        <v>34</v>
      </c>
    </row>
    <row r="526" spans="1:27" ht="14.1" customHeight="1" x14ac:dyDescent="0.25">
      <c r="A526" s="10" t="s">
        <v>3470</v>
      </c>
      <c r="B526" s="10" t="s">
        <v>3471</v>
      </c>
      <c r="C526" s="10"/>
      <c r="D526" s="10"/>
      <c r="E526" s="12" t="s">
        <v>3472</v>
      </c>
      <c r="F526" s="12"/>
      <c r="G526" s="12"/>
      <c r="H526" s="10" t="s">
        <v>307</v>
      </c>
      <c r="I526" s="10" t="s">
        <v>34</v>
      </c>
      <c r="J526" s="10"/>
      <c r="K526" s="10"/>
      <c r="L526" s="10"/>
      <c r="M526" s="10" t="s">
        <v>34</v>
      </c>
      <c r="N526" s="10"/>
      <c r="O526" s="10"/>
      <c r="P526" s="10" t="s">
        <v>34</v>
      </c>
      <c r="Q526" s="10"/>
      <c r="R526" s="10"/>
      <c r="S526" s="10"/>
      <c r="T526" s="10"/>
      <c r="U526" s="10"/>
      <c r="V526" s="10" t="s">
        <v>34</v>
      </c>
      <c r="W526" s="10"/>
      <c r="X526" s="10"/>
      <c r="Y526" s="10"/>
      <c r="Z526" s="10"/>
      <c r="AA526" s="10" t="s">
        <v>34</v>
      </c>
    </row>
    <row r="527" spans="1:27" ht="14.1" customHeight="1" x14ac:dyDescent="0.25">
      <c r="A527" s="10" t="s">
        <v>3473</v>
      </c>
      <c r="B527" s="10" t="s">
        <v>576</v>
      </c>
      <c r="C527" s="10"/>
      <c r="D527" s="10"/>
      <c r="E527" s="12" t="s">
        <v>577</v>
      </c>
      <c r="F527" s="12"/>
      <c r="G527" s="12"/>
      <c r="H527" s="10" t="s">
        <v>307</v>
      </c>
      <c r="I527" s="10" t="s">
        <v>34</v>
      </c>
      <c r="J527" s="10"/>
      <c r="K527" s="10"/>
      <c r="L527" s="10"/>
      <c r="M527" s="10" t="s">
        <v>34</v>
      </c>
      <c r="N527" s="10"/>
      <c r="O527" s="10"/>
      <c r="P527" s="10" t="s">
        <v>34</v>
      </c>
      <c r="Q527" s="10"/>
      <c r="R527" s="10"/>
      <c r="S527" s="10"/>
      <c r="T527" s="10"/>
      <c r="U527" s="10"/>
      <c r="V527" s="10" t="s">
        <v>34</v>
      </c>
      <c r="W527" s="10"/>
      <c r="X527" s="10"/>
      <c r="Y527" s="10"/>
      <c r="Z527" s="10"/>
      <c r="AA527" s="10" t="s">
        <v>34</v>
      </c>
    </row>
    <row r="528" spans="1:27" ht="14.1" customHeight="1" x14ac:dyDescent="0.25">
      <c r="A528" s="10" t="s">
        <v>3474</v>
      </c>
      <c r="B528" s="10" t="s">
        <v>3475</v>
      </c>
      <c r="C528" s="10"/>
      <c r="D528" s="10"/>
      <c r="E528" s="12" t="s">
        <v>3476</v>
      </c>
      <c r="F528" s="12"/>
      <c r="G528" s="12"/>
      <c r="H528" s="10" t="s">
        <v>326</v>
      </c>
      <c r="I528" s="10" t="s">
        <v>34</v>
      </c>
      <c r="J528" s="10"/>
      <c r="K528" s="10"/>
      <c r="L528" s="10"/>
      <c r="M528" s="10" t="s">
        <v>34</v>
      </c>
      <c r="N528" s="10"/>
      <c r="O528" s="10"/>
      <c r="P528" s="10" t="s">
        <v>34</v>
      </c>
      <c r="Q528" s="10"/>
      <c r="R528" s="10"/>
      <c r="S528" s="10"/>
      <c r="T528" s="10"/>
      <c r="U528" s="10"/>
      <c r="V528" s="10" t="s">
        <v>34</v>
      </c>
      <c r="W528" s="10"/>
      <c r="X528" s="10"/>
      <c r="Y528" s="10"/>
      <c r="Z528" s="10"/>
      <c r="AA528" s="10" t="s">
        <v>34</v>
      </c>
    </row>
    <row r="529" spans="1:27" ht="25.5" customHeight="1" x14ac:dyDescent="0.25">
      <c r="A529" s="10" t="s">
        <v>3477</v>
      </c>
      <c r="B529" s="10" t="s">
        <v>3478</v>
      </c>
      <c r="C529" s="10"/>
      <c r="D529" s="10"/>
      <c r="E529" s="12" t="s">
        <v>3479</v>
      </c>
      <c r="F529" s="12"/>
      <c r="G529" s="12"/>
      <c r="H529" s="10" t="s">
        <v>234</v>
      </c>
      <c r="I529" s="10" t="s">
        <v>34</v>
      </c>
      <c r="J529" s="10"/>
      <c r="K529" s="10"/>
      <c r="L529" s="10"/>
      <c r="M529" s="10" t="s">
        <v>34</v>
      </c>
      <c r="N529" s="10"/>
      <c r="O529" s="10"/>
      <c r="P529" s="10" t="s">
        <v>34</v>
      </c>
      <c r="Q529" s="10"/>
      <c r="R529" s="10"/>
      <c r="S529" s="10"/>
      <c r="T529" s="10"/>
      <c r="U529" s="10"/>
      <c r="V529" s="10" t="s">
        <v>34</v>
      </c>
      <c r="W529" s="10"/>
      <c r="X529" s="10"/>
      <c r="Y529" s="10"/>
      <c r="Z529" s="10"/>
      <c r="AA529" s="10" t="s">
        <v>34</v>
      </c>
    </row>
    <row r="530" spans="1:27" ht="14.1" customHeight="1" x14ac:dyDescent="0.25">
      <c r="A530" s="10"/>
      <c r="B530" s="10"/>
      <c r="C530" s="10"/>
      <c r="D530" s="10"/>
      <c r="E530" s="12" t="s">
        <v>278</v>
      </c>
      <c r="F530" s="12"/>
      <c r="G530" s="12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 t="s">
        <v>3480</v>
      </c>
    </row>
    <row r="531" spans="1:27" ht="36.950000000000003" customHeight="1" x14ac:dyDescent="0.25">
      <c r="A531" s="10"/>
      <c r="B531" s="10" t="s">
        <v>280</v>
      </c>
      <c r="C531" s="10"/>
      <c r="D531" s="10"/>
      <c r="E531" s="12" t="s">
        <v>281</v>
      </c>
      <c r="F531" s="12"/>
      <c r="G531" s="12"/>
      <c r="H531" s="10" t="s">
        <v>282</v>
      </c>
      <c r="I531" s="10" t="s">
        <v>283</v>
      </c>
      <c r="J531" s="10"/>
      <c r="K531" s="10"/>
      <c r="L531" s="10"/>
      <c r="M531" s="10"/>
      <c r="N531" s="10"/>
      <c r="O531" s="10"/>
      <c r="P531" s="10" t="s">
        <v>283</v>
      </c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 t="s">
        <v>3481</v>
      </c>
    </row>
    <row r="532" spans="1:27" ht="36.950000000000003" customHeight="1" x14ac:dyDescent="0.25">
      <c r="A532" s="10"/>
      <c r="B532" s="10" t="s">
        <v>285</v>
      </c>
      <c r="C532" s="10"/>
      <c r="D532" s="10"/>
      <c r="E532" s="12" t="s">
        <v>286</v>
      </c>
      <c r="F532" s="12"/>
      <c r="G532" s="12"/>
      <c r="H532" s="10" t="s">
        <v>282</v>
      </c>
      <c r="I532" s="10" t="s">
        <v>287</v>
      </c>
      <c r="J532" s="10"/>
      <c r="K532" s="10"/>
      <c r="L532" s="10"/>
      <c r="M532" s="10"/>
      <c r="N532" s="10"/>
      <c r="O532" s="10"/>
      <c r="P532" s="10" t="s">
        <v>287</v>
      </c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 t="s">
        <v>3482</v>
      </c>
    </row>
    <row r="533" spans="1:27" ht="14.1" customHeight="1" x14ac:dyDescent="0.25">
      <c r="A533" s="10"/>
      <c r="B533" s="10"/>
      <c r="C533" s="10"/>
      <c r="D533" s="10"/>
      <c r="E533" s="13" t="s">
        <v>289</v>
      </c>
      <c r="F533" s="13"/>
      <c r="G533" s="13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 t="s">
        <v>3483</v>
      </c>
      <c r="W533" s="10"/>
      <c r="X533" s="10"/>
      <c r="Y533" s="10"/>
      <c r="Z533" s="10"/>
      <c r="AA533" s="10" t="s">
        <v>3484</v>
      </c>
    </row>
    <row r="534" spans="1:27" ht="48.6" customHeight="1" x14ac:dyDescent="0.25">
      <c r="A534" s="10" t="s">
        <v>1339</v>
      </c>
      <c r="B534" s="10" t="s">
        <v>2794</v>
      </c>
      <c r="C534" s="10"/>
      <c r="D534" s="10"/>
      <c r="E534" s="12" t="s">
        <v>2795</v>
      </c>
      <c r="F534" s="12"/>
      <c r="G534" s="12"/>
      <c r="H534" s="10" t="s">
        <v>1245</v>
      </c>
      <c r="I534" s="10" t="s">
        <v>1807</v>
      </c>
      <c r="J534" s="10"/>
      <c r="K534" s="10"/>
      <c r="L534" s="10"/>
      <c r="M534" s="10"/>
      <c r="N534" s="10"/>
      <c r="O534" s="10"/>
      <c r="P534" s="10" t="s">
        <v>1807</v>
      </c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</row>
    <row r="535" spans="1:27" ht="71.45" customHeight="1" x14ac:dyDescent="0.25">
      <c r="A535" s="10"/>
      <c r="B535" s="10" t="s">
        <v>236</v>
      </c>
      <c r="C535" s="10"/>
      <c r="D535" s="10"/>
      <c r="E535" s="12" t="s">
        <v>237</v>
      </c>
      <c r="F535" s="12"/>
      <c r="G535" s="12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</row>
    <row r="536" spans="1:27" ht="163.5" customHeight="1" x14ac:dyDescent="0.25">
      <c r="A536" s="10"/>
      <c r="B536" s="10" t="s">
        <v>238</v>
      </c>
      <c r="C536" s="10"/>
      <c r="D536" s="10"/>
      <c r="E536" s="12" t="s">
        <v>239</v>
      </c>
      <c r="F536" s="12"/>
      <c r="G536" s="12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</row>
    <row r="537" spans="1:27" ht="14.1" customHeight="1" x14ac:dyDescent="0.25">
      <c r="A537" s="10"/>
      <c r="B537" s="11" t="s">
        <v>9</v>
      </c>
      <c r="C537" s="11"/>
      <c r="D537" s="11"/>
      <c r="E537" s="12" t="s">
        <v>240</v>
      </c>
      <c r="F537" s="12"/>
      <c r="G537" s="12"/>
      <c r="H537" s="10" t="s">
        <v>213</v>
      </c>
      <c r="I537" s="10"/>
      <c r="J537" s="10"/>
      <c r="K537" s="10"/>
      <c r="L537" s="10"/>
      <c r="M537" s="10"/>
      <c r="N537" s="10"/>
      <c r="O537" s="10"/>
      <c r="P537" s="10" t="s">
        <v>3485</v>
      </c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 t="s">
        <v>3486</v>
      </c>
    </row>
    <row r="538" spans="1:27" ht="14.1" customHeight="1" x14ac:dyDescent="0.25">
      <c r="A538" s="10"/>
      <c r="B538" s="10" t="s">
        <v>1411</v>
      </c>
      <c r="C538" s="10"/>
      <c r="D538" s="10"/>
      <c r="E538" s="12" t="s">
        <v>1412</v>
      </c>
      <c r="F538" s="12"/>
      <c r="G538" s="12"/>
      <c r="H538" s="10" t="s">
        <v>213</v>
      </c>
      <c r="I538" s="10" t="s">
        <v>2799</v>
      </c>
      <c r="J538" s="10"/>
      <c r="K538" s="10"/>
      <c r="L538" s="10"/>
      <c r="M538" s="10" t="s">
        <v>246</v>
      </c>
      <c r="N538" s="10"/>
      <c r="O538" s="10"/>
      <c r="P538" s="10" t="s">
        <v>3485</v>
      </c>
      <c r="Q538" s="10"/>
      <c r="R538" s="10"/>
      <c r="S538" s="10"/>
      <c r="T538" s="10"/>
      <c r="U538" s="10"/>
      <c r="V538" s="10" t="s">
        <v>1414</v>
      </c>
      <c r="W538" s="10"/>
      <c r="X538" s="10"/>
      <c r="Y538" s="10"/>
      <c r="Z538" s="10"/>
      <c r="AA538" s="10" t="s">
        <v>3486</v>
      </c>
    </row>
    <row r="539" spans="1:27" ht="14.1" customHeight="1" x14ac:dyDescent="0.25">
      <c r="A539" s="10"/>
      <c r="B539" s="11" t="s">
        <v>23</v>
      </c>
      <c r="C539" s="11"/>
      <c r="D539" s="11"/>
      <c r="E539" s="12" t="s">
        <v>248</v>
      </c>
      <c r="F539" s="12"/>
      <c r="G539" s="12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 t="s">
        <v>3487</v>
      </c>
    </row>
    <row r="540" spans="1:27" ht="14.1" customHeight="1" x14ac:dyDescent="0.25">
      <c r="A540" s="10"/>
      <c r="B540" s="11"/>
      <c r="C540" s="11"/>
      <c r="D540" s="11"/>
      <c r="E540" s="12" t="s">
        <v>250</v>
      </c>
      <c r="F540" s="12"/>
      <c r="G540" s="12"/>
      <c r="H540" s="10" t="s">
        <v>213</v>
      </c>
      <c r="I540" s="10"/>
      <c r="J540" s="10"/>
      <c r="K540" s="10"/>
      <c r="L540" s="10"/>
      <c r="M540" s="10"/>
      <c r="N540" s="10"/>
      <c r="O540" s="10"/>
      <c r="P540" s="10" t="s">
        <v>3488</v>
      </c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 t="s">
        <v>3489</v>
      </c>
    </row>
    <row r="541" spans="1:27" ht="25.5" customHeight="1" x14ac:dyDescent="0.25">
      <c r="A541" s="10"/>
      <c r="B541" s="10" t="s">
        <v>253</v>
      </c>
      <c r="C541" s="10"/>
      <c r="D541" s="10"/>
      <c r="E541" s="12" t="s">
        <v>254</v>
      </c>
      <c r="F541" s="12"/>
      <c r="G541" s="12"/>
      <c r="H541" s="10" t="s">
        <v>255</v>
      </c>
      <c r="I541" s="10" t="s">
        <v>2803</v>
      </c>
      <c r="J541" s="10"/>
      <c r="K541" s="10"/>
      <c r="L541" s="10"/>
      <c r="M541" s="10" t="s">
        <v>257</v>
      </c>
      <c r="N541" s="10"/>
      <c r="O541" s="10"/>
      <c r="P541" s="10" t="s">
        <v>3490</v>
      </c>
      <c r="Q541" s="10"/>
      <c r="R541" s="10" t="s">
        <v>259</v>
      </c>
      <c r="S541" s="10"/>
      <c r="T541" s="10" t="s">
        <v>260</v>
      </c>
      <c r="U541" s="10"/>
      <c r="V541" s="10" t="s">
        <v>261</v>
      </c>
      <c r="W541" s="10"/>
      <c r="X541" s="10"/>
      <c r="Y541" s="10"/>
      <c r="Z541" s="10"/>
      <c r="AA541" s="10" t="s">
        <v>3491</v>
      </c>
    </row>
    <row r="542" spans="1:27" ht="25.5" customHeight="1" x14ac:dyDescent="0.25">
      <c r="A542" s="10"/>
      <c r="B542" s="10" t="s">
        <v>263</v>
      </c>
      <c r="C542" s="10"/>
      <c r="D542" s="10"/>
      <c r="E542" s="12" t="s">
        <v>264</v>
      </c>
      <c r="F542" s="12"/>
      <c r="G542" s="12"/>
      <c r="H542" s="10" t="s">
        <v>213</v>
      </c>
      <c r="I542" s="10" t="s">
        <v>2803</v>
      </c>
      <c r="J542" s="10"/>
      <c r="K542" s="10"/>
      <c r="L542" s="10"/>
      <c r="M542" s="10" t="s">
        <v>257</v>
      </c>
      <c r="N542" s="10"/>
      <c r="O542" s="10"/>
      <c r="P542" s="10" t="s">
        <v>3490</v>
      </c>
      <c r="Q542" s="10"/>
      <c r="R542" s="10"/>
      <c r="S542" s="10"/>
      <c r="T542" s="10"/>
      <c r="U542" s="10"/>
      <c r="V542" s="10" t="s">
        <v>265</v>
      </c>
      <c r="W542" s="10"/>
      <c r="X542" s="10"/>
      <c r="Y542" s="10"/>
      <c r="Z542" s="10"/>
      <c r="AA542" s="10" t="s">
        <v>3492</v>
      </c>
    </row>
    <row r="543" spans="1:27" ht="25.5" customHeight="1" x14ac:dyDescent="0.25">
      <c r="A543" s="10"/>
      <c r="B543" s="10" t="s">
        <v>267</v>
      </c>
      <c r="C543" s="10"/>
      <c r="D543" s="10"/>
      <c r="E543" s="12" t="s">
        <v>268</v>
      </c>
      <c r="F543" s="12"/>
      <c r="G543" s="12"/>
      <c r="H543" s="10" t="s">
        <v>255</v>
      </c>
      <c r="I543" s="10" t="s">
        <v>258</v>
      </c>
      <c r="J543" s="10"/>
      <c r="K543" s="10"/>
      <c r="L543" s="10"/>
      <c r="M543" s="10" t="s">
        <v>257</v>
      </c>
      <c r="N543" s="10"/>
      <c r="O543" s="10"/>
      <c r="P543" s="10" t="s">
        <v>3493</v>
      </c>
      <c r="Q543" s="10"/>
      <c r="R543" s="10" t="s">
        <v>271</v>
      </c>
      <c r="S543" s="10"/>
      <c r="T543" s="10" t="s">
        <v>272</v>
      </c>
      <c r="U543" s="10"/>
      <c r="V543" s="10" t="s">
        <v>273</v>
      </c>
      <c r="W543" s="10"/>
      <c r="X543" s="10"/>
      <c r="Y543" s="10"/>
      <c r="Z543" s="10"/>
      <c r="AA543" s="10" t="s">
        <v>3494</v>
      </c>
    </row>
    <row r="544" spans="1:27" ht="25.5" customHeight="1" x14ac:dyDescent="0.25">
      <c r="A544" s="10"/>
      <c r="B544" s="10" t="s">
        <v>263</v>
      </c>
      <c r="C544" s="10"/>
      <c r="D544" s="10"/>
      <c r="E544" s="12" t="s">
        <v>264</v>
      </c>
      <c r="F544" s="12"/>
      <c r="G544" s="12"/>
      <c r="H544" s="10" t="s">
        <v>213</v>
      </c>
      <c r="I544" s="10" t="s">
        <v>258</v>
      </c>
      <c r="J544" s="10"/>
      <c r="K544" s="10"/>
      <c r="L544" s="10"/>
      <c r="M544" s="10" t="s">
        <v>257</v>
      </c>
      <c r="N544" s="10"/>
      <c r="O544" s="10"/>
      <c r="P544" s="10" t="s">
        <v>3493</v>
      </c>
      <c r="Q544" s="10"/>
      <c r="R544" s="10"/>
      <c r="S544" s="10"/>
      <c r="T544" s="10"/>
      <c r="U544" s="10"/>
      <c r="V544" s="10" t="s">
        <v>265</v>
      </c>
      <c r="W544" s="10"/>
      <c r="X544" s="10"/>
      <c r="Y544" s="10"/>
      <c r="Z544" s="10"/>
      <c r="AA544" s="10" t="s">
        <v>3495</v>
      </c>
    </row>
    <row r="545" spans="1:27" ht="25.5" customHeight="1" x14ac:dyDescent="0.25">
      <c r="A545" s="10"/>
      <c r="B545" s="10" t="s">
        <v>432</v>
      </c>
      <c r="C545" s="10"/>
      <c r="D545" s="10"/>
      <c r="E545" s="12" t="s">
        <v>433</v>
      </c>
      <c r="F545" s="12"/>
      <c r="G545" s="12"/>
      <c r="H545" s="10" t="s">
        <v>255</v>
      </c>
      <c r="I545" s="10" t="s">
        <v>2810</v>
      </c>
      <c r="J545" s="10"/>
      <c r="K545" s="10"/>
      <c r="L545" s="10"/>
      <c r="M545" s="10" t="s">
        <v>257</v>
      </c>
      <c r="N545" s="10"/>
      <c r="O545" s="10"/>
      <c r="P545" s="10" t="s">
        <v>3496</v>
      </c>
      <c r="Q545" s="10"/>
      <c r="R545" s="10" t="s">
        <v>434</v>
      </c>
      <c r="S545" s="10"/>
      <c r="T545" s="10" t="s">
        <v>435</v>
      </c>
      <c r="U545" s="10"/>
      <c r="V545" s="10" t="s">
        <v>436</v>
      </c>
      <c r="W545" s="10"/>
      <c r="X545" s="10"/>
      <c r="Y545" s="10"/>
      <c r="Z545" s="10"/>
      <c r="AA545" s="10" t="s">
        <v>3497</v>
      </c>
    </row>
    <row r="546" spans="1:27" ht="25.5" customHeight="1" x14ac:dyDescent="0.25">
      <c r="A546" s="10"/>
      <c r="B546" s="10" t="s">
        <v>263</v>
      </c>
      <c r="C546" s="10"/>
      <c r="D546" s="10"/>
      <c r="E546" s="12" t="s">
        <v>264</v>
      </c>
      <c r="F546" s="12"/>
      <c r="G546" s="12"/>
      <c r="H546" s="10" t="s">
        <v>213</v>
      </c>
      <c r="I546" s="10" t="s">
        <v>2810</v>
      </c>
      <c r="J546" s="10"/>
      <c r="K546" s="10"/>
      <c r="L546" s="10"/>
      <c r="M546" s="10" t="s">
        <v>257</v>
      </c>
      <c r="N546" s="10"/>
      <c r="O546" s="10"/>
      <c r="P546" s="10" t="s">
        <v>3496</v>
      </c>
      <c r="Q546" s="10"/>
      <c r="R546" s="10"/>
      <c r="S546" s="10"/>
      <c r="T546" s="10"/>
      <c r="U546" s="10"/>
      <c r="V546" s="10" t="s">
        <v>265</v>
      </c>
      <c r="W546" s="10"/>
      <c r="X546" s="10"/>
      <c r="Y546" s="10"/>
      <c r="Z546" s="10"/>
      <c r="AA546" s="10" t="s">
        <v>3498</v>
      </c>
    </row>
    <row r="547" spans="1:27" ht="14.1" customHeight="1" x14ac:dyDescent="0.25">
      <c r="A547" s="10"/>
      <c r="B547" s="11" t="s">
        <v>25</v>
      </c>
      <c r="C547" s="11"/>
      <c r="D547" s="11"/>
      <c r="E547" s="12" t="s">
        <v>304</v>
      </c>
      <c r="F547" s="12"/>
      <c r="G547" s="12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 t="s">
        <v>3499</v>
      </c>
    </row>
    <row r="548" spans="1:27" ht="25.5" customHeight="1" x14ac:dyDescent="0.25">
      <c r="A548" s="10"/>
      <c r="B548" s="10" t="s">
        <v>525</v>
      </c>
      <c r="C548" s="10"/>
      <c r="D548" s="10"/>
      <c r="E548" s="12" t="s">
        <v>526</v>
      </c>
      <c r="F548" s="12"/>
      <c r="G548" s="12"/>
      <c r="H548" s="10" t="s">
        <v>307</v>
      </c>
      <c r="I548" s="10" t="s">
        <v>527</v>
      </c>
      <c r="J548" s="10"/>
      <c r="K548" s="10"/>
      <c r="L548" s="10"/>
      <c r="M548" s="10"/>
      <c r="N548" s="10"/>
      <c r="O548" s="10"/>
      <c r="P548" s="10" t="s">
        <v>3500</v>
      </c>
      <c r="Q548" s="10"/>
      <c r="R548" s="10" t="s">
        <v>529</v>
      </c>
      <c r="S548" s="10"/>
      <c r="T548" s="10" t="s">
        <v>530</v>
      </c>
      <c r="U548" s="10"/>
      <c r="V548" s="10" t="s">
        <v>531</v>
      </c>
      <c r="W548" s="10"/>
      <c r="X548" s="10"/>
      <c r="Y548" s="10"/>
      <c r="Z548" s="10"/>
      <c r="AA548" s="10" t="s">
        <v>1381</v>
      </c>
    </row>
    <row r="549" spans="1:27" ht="25.5" customHeight="1" x14ac:dyDescent="0.25">
      <c r="A549" s="10"/>
      <c r="B549" s="10" t="s">
        <v>2817</v>
      </c>
      <c r="C549" s="10"/>
      <c r="D549" s="10"/>
      <c r="E549" s="12" t="s">
        <v>2818</v>
      </c>
      <c r="F549" s="12"/>
      <c r="G549" s="12"/>
      <c r="H549" s="10" t="s">
        <v>307</v>
      </c>
      <c r="I549" s="10" t="s">
        <v>527</v>
      </c>
      <c r="J549" s="10"/>
      <c r="K549" s="10"/>
      <c r="L549" s="10"/>
      <c r="M549" s="10"/>
      <c r="N549" s="10"/>
      <c r="O549" s="10"/>
      <c r="P549" s="10" t="s">
        <v>3500</v>
      </c>
      <c r="Q549" s="10"/>
      <c r="R549" s="10" t="s">
        <v>2819</v>
      </c>
      <c r="S549" s="10"/>
      <c r="T549" s="10" t="s">
        <v>2820</v>
      </c>
      <c r="U549" s="10"/>
      <c r="V549" s="10" t="s">
        <v>2821</v>
      </c>
      <c r="W549" s="10"/>
      <c r="X549" s="10"/>
      <c r="Y549" s="10"/>
      <c r="Z549" s="10"/>
      <c r="AA549" s="10" t="s">
        <v>2810</v>
      </c>
    </row>
    <row r="550" spans="1:27" ht="25.5" customHeight="1" x14ac:dyDescent="0.25">
      <c r="A550" s="10"/>
      <c r="B550" s="10" t="s">
        <v>555</v>
      </c>
      <c r="C550" s="10"/>
      <c r="D550" s="10"/>
      <c r="E550" s="12" t="s">
        <v>556</v>
      </c>
      <c r="F550" s="12"/>
      <c r="G550" s="12"/>
      <c r="H550" s="10" t="s">
        <v>307</v>
      </c>
      <c r="I550" s="10" t="s">
        <v>1223</v>
      </c>
      <c r="J550" s="10"/>
      <c r="K550" s="10"/>
      <c r="L550" s="10"/>
      <c r="M550" s="10"/>
      <c r="N550" s="10"/>
      <c r="O550" s="10"/>
      <c r="P550" s="10" t="s">
        <v>3501</v>
      </c>
      <c r="Q550" s="10"/>
      <c r="R550" s="10" t="s">
        <v>559</v>
      </c>
      <c r="S550" s="10"/>
      <c r="T550" s="10" t="s">
        <v>538</v>
      </c>
      <c r="U550" s="10"/>
      <c r="V550" s="10" t="s">
        <v>560</v>
      </c>
      <c r="W550" s="10"/>
      <c r="X550" s="10"/>
      <c r="Y550" s="10"/>
      <c r="Z550" s="10"/>
      <c r="AA550" s="10" t="s">
        <v>3502</v>
      </c>
    </row>
    <row r="551" spans="1:27" ht="36.950000000000003" customHeight="1" x14ac:dyDescent="0.25">
      <c r="A551" s="10"/>
      <c r="B551" s="10" t="s">
        <v>2825</v>
      </c>
      <c r="C551" s="10"/>
      <c r="D551" s="10"/>
      <c r="E551" s="12" t="s">
        <v>2826</v>
      </c>
      <c r="F551" s="12"/>
      <c r="G551" s="12"/>
      <c r="H551" s="10" t="s">
        <v>234</v>
      </c>
      <c r="I551" s="10" t="s">
        <v>399</v>
      </c>
      <c r="J551" s="10"/>
      <c r="K551" s="10"/>
      <c r="L551" s="10"/>
      <c r="M551" s="10"/>
      <c r="N551" s="10"/>
      <c r="O551" s="10"/>
      <c r="P551" s="10" t="s">
        <v>3503</v>
      </c>
      <c r="Q551" s="10"/>
      <c r="R551" s="10" t="s">
        <v>2828</v>
      </c>
      <c r="S551" s="10"/>
      <c r="T551" s="10" t="s">
        <v>875</v>
      </c>
      <c r="U551" s="10"/>
      <c r="V551" s="10" t="s">
        <v>2829</v>
      </c>
      <c r="W551" s="10"/>
      <c r="X551" s="10"/>
      <c r="Y551" s="10"/>
      <c r="Z551" s="10"/>
      <c r="AA551" s="10" t="s">
        <v>3504</v>
      </c>
    </row>
    <row r="552" spans="1:27" ht="25.5" customHeight="1" x14ac:dyDescent="0.25">
      <c r="A552" s="10"/>
      <c r="B552" s="10" t="s">
        <v>2831</v>
      </c>
      <c r="C552" s="10"/>
      <c r="D552" s="10"/>
      <c r="E552" s="12" t="s">
        <v>2832</v>
      </c>
      <c r="F552" s="12"/>
      <c r="G552" s="12"/>
      <c r="H552" s="10" t="s">
        <v>234</v>
      </c>
      <c r="I552" s="10" t="s">
        <v>27</v>
      </c>
      <c r="J552" s="10"/>
      <c r="K552" s="10"/>
      <c r="L552" s="10"/>
      <c r="M552" s="10"/>
      <c r="N552" s="10"/>
      <c r="O552" s="10"/>
      <c r="P552" s="10" t="s">
        <v>3089</v>
      </c>
      <c r="Q552" s="10"/>
      <c r="R552" s="10" t="s">
        <v>2834</v>
      </c>
      <c r="S552" s="10"/>
      <c r="T552" s="10" t="s">
        <v>2835</v>
      </c>
      <c r="U552" s="10"/>
      <c r="V552" s="10" t="s">
        <v>2836</v>
      </c>
      <c r="W552" s="10"/>
      <c r="X552" s="10"/>
      <c r="Y552" s="10"/>
      <c r="Z552" s="10"/>
      <c r="AA552" s="10" t="s">
        <v>3505</v>
      </c>
    </row>
    <row r="553" spans="1:27" ht="14.1" customHeight="1" x14ac:dyDescent="0.25">
      <c r="A553" s="10"/>
      <c r="B553" s="10"/>
      <c r="C553" s="10"/>
      <c r="D553" s="10"/>
      <c r="E553" s="12" t="s">
        <v>276</v>
      </c>
      <c r="F553" s="12"/>
      <c r="G553" s="12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 t="s">
        <v>3506</v>
      </c>
    </row>
    <row r="554" spans="1:27" ht="25.5" customHeight="1" x14ac:dyDescent="0.25">
      <c r="A554" s="10" t="s">
        <v>3507</v>
      </c>
      <c r="B554" s="10" t="s">
        <v>1293</v>
      </c>
      <c r="C554" s="10"/>
      <c r="D554" s="10"/>
      <c r="E554" s="12" t="s">
        <v>1294</v>
      </c>
      <c r="F554" s="12"/>
      <c r="G554" s="12"/>
      <c r="H554" s="10" t="s">
        <v>326</v>
      </c>
      <c r="I554" s="10" t="s">
        <v>34</v>
      </c>
      <c r="J554" s="10"/>
      <c r="K554" s="10"/>
      <c r="L554" s="10"/>
      <c r="M554" s="10"/>
      <c r="N554" s="10"/>
      <c r="O554" s="10"/>
      <c r="P554" s="10" t="s">
        <v>34</v>
      </c>
      <c r="Q554" s="10"/>
      <c r="R554" s="10"/>
      <c r="S554" s="10"/>
      <c r="T554" s="10"/>
      <c r="U554" s="10"/>
      <c r="V554" s="10" t="s">
        <v>34</v>
      </c>
      <c r="W554" s="10"/>
      <c r="X554" s="10"/>
      <c r="Y554" s="10"/>
      <c r="Z554" s="10"/>
      <c r="AA554" s="10" t="s">
        <v>34</v>
      </c>
    </row>
    <row r="555" spans="1:27" ht="14.1" customHeight="1" x14ac:dyDescent="0.25">
      <c r="A555" s="10"/>
      <c r="B555" s="10"/>
      <c r="C555" s="10"/>
      <c r="D555" s="10"/>
      <c r="E555" s="12" t="s">
        <v>278</v>
      </c>
      <c r="F555" s="12"/>
      <c r="G555" s="12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 t="s">
        <v>3508</v>
      </c>
    </row>
    <row r="556" spans="1:27" ht="36.950000000000003" customHeight="1" x14ac:dyDescent="0.25">
      <c r="A556" s="10"/>
      <c r="B556" s="10" t="s">
        <v>280</v>
      </c>
      <c r="C556" s="10"/>
      <c r="D556" s="10"/>
      <c r="E556" s="12" t="s">
        <v>281</v>
      </c>
      <c r="F556" s="12"/>
      <c r="G556" s="12"/>
      <c r="H556" s="10" t="s">
        <v>282</v>
      </c>
      <c r="I556" s="10" t="s">
        <v>283</v>
      </c>
      <c r="J556" s="10"/>
      <c r="K556" s="10"/>
      <c r="L556" s="10"/>
      <c r="M556" s="10"/>
      <c r="N556" s="10"/>
      <c r="O556" s="10"/>
      <c r="P556" s="10" t="s">
        <v>283</v>
      </c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 t="s">
        <v>3509</v>
      </c>
    </row>
    <row r="557" spans="1:27" ht="36.950000000000003" customHeight="1" x14ac:dyDescent="0.25">
      <c r="A557" s="10"/>
      <c r="B557" s="10" t="s">
        <v>285</v>
      </c>
      <c r="C557" s="10"/>
      <c r="D557" s="10"/>
      <c r="E557" s="12" t="s">
        <v>286</v>
      </c>
      <c r="F557" s="12"/>
      <c r="G557" s="12"/>
      <c r="H557" s="10" t="s">
        <v>282</v>
      </c>
      <c r="I557" s="10" t="s">
        <v>287</v>
      </c>
      <c r="J557" s="10"/>
      <c r="K557" s="10"/>
      <c r="L557" s="10"/>
      <c r="M557" s="10"/>
      <c r="N557" s="10"/>
      <c r="O557" s="10"/>
      <c r="P557" s="10" t="s">
        <v>287</v>
      </c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 t="s">
        <v>3510</v>
      </c>
    </row>
    <row r="558" spans="1:27" ht="14.1" customHeight="1" x14ac:dyDescent="0.25">
      <c r="A558" s="10"/>
      <c r="B558" s="10"/>
      <c r="C558" s="10"/>
      <c r="D558" s="10"/>
      <c r="E558" s="13" t="s">
        <v>289</v>
      </c>
      <c r="F558" s="13"/>
      <c r="G558" s="13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 t="s">
        <v>3511</v>
      </c>
      <c r="W558" s="10"/>
      <c r="X558" s="10"/>
      <c r="Y558" s="10"/>
      <c r="Z558" s="10"/>
      <c r="AA558" s="10" t="s">
        <v>3512</v>
      </c>
    </row>
    <row r="559" spans="1:27" ht="36.950000000000003" customHeight="1" x14ac:dyDescent="0.25">
      <c r="A559" s="10" t="s">
        <v>1346</v>
      </c>
      <c r="B559" s="10" t="s">
        <v>3513</v>
      </c>
      <c r="C559" s="10"/>
      <c r="D559" s="10"/>
      <c r="E559" s="12" t="s">
        <v>3514</v>
      </c>
      <c r="F559" s="12"/>
      <c r="G559" s="12"/>
      <c r="H559" s="10" t="s">
        <v>1295</v>
      </c>
      <c r="I559" s="10" t="s">
        <v>3515</v>
      </c>
      <c r="J559" s="10"/>
      <c r="K559" s="10"/>
      <c r="L559" s="10"/>
      <c r="M559" s="10"/>
      <c r="N559" s="10"/>
      <c r="O559" s="10"/>
      <c r="P559" s="10" t="s">
        <v>3515</v>
      </c>
      <c r="Q559" s="10"/>
      <c r="R559" s="10" t="s">
        <v>3516</v>
      </c>
      <c r="S559" s="10"/>
      <c r="T559" s="10" t="s">
        <v>530</v>
      </c>
      <c r="U559" s="10"/>
      <c r="V559" s="10" t="s">
        <v>3517</v>
      </c>
      <c r="W559" s="10"/>
      <c r="X559" s="10"/>
      <c r="Y559" s="10"/>
      <c r="Z559" s="10"/>
      <c r="AA559" s="10" t="s">
        <v>3518</v>
      </c>
    </row>
    <row r="560" spans="1:27" ht="14.1" customHeight="1" x14ac:dyDescent="0.25">
      <c r="A560" s="10"/>
      <c r="B560" s="10"/>
      <c r="C560" s="10"/>
      <c r="D560" s="10"/>
      <c r="E560" s="13" t="s">
        <v>289</v>
      </c>
      <c r="F560" s="13"/>
      <c r="G560" s="13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 t="s">
        <v>3518</v>
      </c>
    </row>
    <row r="561" spans="1:27" ht="36.950000000000003" customHeight="1" x14ac:dyDescent="0.25">
      <c r="A561" s="10" t="s">
        <v>1352</v>
      </c>
      <c r="B561" s="10" t="s">
        <v>3448</v>
      </c>
      <c r="C561" s="10"/>
      <c r="D561" s="10"/>
      <c r="E561" s="12" t="s">
        <v>3519</v>
      </c>
      <c r="F561" s="12"/>
      <c r="G561" s="12"/>
      <c r="H561" s="10" t="s">
        <v>234</v>
      </c>
      <c r="I561" s="10" t="s">
        <v>27</v>
      </c>
      <c r="J561" s="10"/>
      <c r="K561" s="10"/>
      <c r="L561" s="10"/>
      <c r="M561" s="10"/>
      <c r="N561" s="10"/>
      <c r="O561" s="10"/>
      <c r="P561" s="10" t="s">
        <v>27</v>
      </c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</row>
    <row r="562" spans="1:27" ht="71.45" customHeight="1" x14ac:dyDescent="0.25">
      <c r="A562" s="10"/>
      <c r="B562" s="10" t="s">
        <v>236</v>
      </c>
      <c r="C562" s="10"/>
      <c r="D562" s="10"/>
      <c r="E562" s="12" t="s">
        <v>237</v>
      </c>
      <c r="F562" s="12"/>
      <c r="G562" s="12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</row>
    <row r="563" spans="1:27" ht="163.5" customHeight="1" x14ac:dyDescent="0.25">
      <c r="A563" s="10"/>
      <c r="B563" s="10" t="s">
        <v>238</v>
      </c>
      <c r="C563" s="10"/>
      <c r="D563" s="10"/>
      <c r="E563" s="12" t="s">
        <v>239</v>
      </c>
      <c r="F563" s="12"/>
      <c r="G563" s="12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</row>
    <row r="564" spans="1:27" ht="14.1" customHeight="1" x14ac:dyDescent="0.25">
      <c r="A564" s="10"/>
      <c r="B564" s="11" t="s">
        <v>9</v>
      </c>
      <c r="C564" s="11"/>
      <c r="D564" s="11"/>
      <c r="E564" s="12" t="s">
        <v>240</v>
      </c>
      <c r="F564" s="12"/>
      <c r="G564" s="12"/>
      <c r="H564" s="10" t="s">
        <v>213</v>
      </c>
      <c r="I564" s="10"/>
      <c r="J564" s="10"/>
      <c r="K564" s="10"/>
      <c r="L564" s="10"/>
      <c r="M564" s="10"/>
      <c r="N564" s="10"/>
      <c r="O564" s="10"/>
      <c r="P564" s="10" t="s">
        <v>3520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 t="s">
        <v>3521</v>
      </c>
    </row>
    <row r="565" spans="1:27" ht="14.1" customHeight="1" x14ac:dyDescent="0.25">
      <c r="A565" s="10"/>
      <c r="B565" s="10" t="s">
        <v>1202</v>
      </c>
      <c r="C565" s="10"/>
      <c r="D565" s="10"/>
      <c r="E565" s="12" t="s">
        <v>1203</v>
      </c>
      <c r="F565" s="12"/>
      <c r="G565" s="12"/>
      <c r="H565" s="10" t="s">
        <v>213</v>
      </c>
      <c r="I565" s="10" t="s">
        <v>3454</v>
      </c>
      <c r="J565" s="10"/>
      <c r="K565" s="10"/>
      <c r="L565" s="10"/>
      <c r="M565" s="10" t="s">
        <v>246</v>
      </c>
      <c r="N565" s="10"/>
      <c r="O565" s="10"/>
      <c r="P565" s="10" t="s">
        <v>3520</v>
      </c>
      <c r="Q565" s="10"/>
      <c r="R565" s="10"/>
      <c r="S565" s="10"/>
      <c r="T565" s="10"/>
      <c r="U565" s="10"/>
      <c r="V565" s="10" t="s">
        <v>1205</v>
      </c>
      <c r="W565" s="10"/>
      <c r="X565" s="10"/>
      <c r="Y565" s="10"/>
      <c r="Z565" s="10"/>
      <c r="AA565" s="10" t="s">
        <v>3521</v>
      </c>
    </row>
    <row r="566" spans="1:27" ht="14.1" customHeight="1" x14ac:dyDescent="0.25">
      <c r="A566" s="10"/>
      <c r="B566" s="11" t="s">
        <v>23</v>
      </c>
      <c r="C566" s="11"/>
      <c r="D566" s="11"/>
      <c r="E566" s="12" t="s">
        <v>248</v>
      </c>
      <c r="F566" s="12"/>
      <c r="G566" s="12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 t="s">
        <v>3522</v>
      </c>
    </row>
    <row r="567" spans="1:27" ht="14.1" customHeight="1" x14ac:dyDescent="0.25">
      <c r="A567" s="10"/>
      <c r="B567" s="11"/>
      <c r="C567" s="11"/>
      <c r="D567" s="11"/>
      <c r="E567" s="12" t="s">
        <v>250</v>
      </c>
      <c r="F567" s="12"/>
      <c r="G567" s="12"/>
      <c r="H567" s="10" t="s">
        <v>213</v>
      </c>
      <c r="I567" s="10"/>
      <c r="J567" s="10"/>
      <c r="K567" s="10"/>
      <c r="L567" s="10"/>
      <c r="M567" s="10"/>
      <c r="N567" s="10"/>
      <c r="O567" s="10"/>
      <c r="P567" s="10" t="s">
        <v>3523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 t="s">
        <v>3524</v>
      </c>
    </row>
    <row r="568" spans="1:27" ht="25.5" customHeight="1" x14ac:dyDescent="0.25">
      <c r="A568" s="10"/>
      <c r="B568" s="10" t="s">
        <v>253</v>
      </c>
      <c r="C568" s="10"/>
      <c r="D568" s="10"/>
      <c r="E568" s="12" t="s">
        <v>254</v>
      </c>
      <c r="F568" s="12"/>
      <c r="G568" s="12"/>
      <c r="H568" s="10" t="s">
        <v>255</v>
      </c>
      <c r="I568" s="10" t="s">
        <v>429</v>
      </c>
      <c r="J568" s="10"/>
      <c r="K568" s="10"/>
      <c r="L568" s="10"/>
      <c r="M568" s="10" t="s">
        <v>257</v>
      </c>
      <c r="N568" s="10"/>
      <c r="O568" s="10"/>
      <c r="P568" s="10" t="s">
        <v>3525</v>
      </c>
      <c r="Q568" s="10"/>
      <c r="R568" s="10" t="s">
        <v>259</v>
      </c>
      <c r="S568" s="10"/>
      <c r="T568" s="10" t="s">
        <v>260</v>
      </c>
      <c r="U568" s="10"/>
      <c r="V568" s="10" t="s">
        <v>261</v>
      </c>
      <c r="W568" s="10"/>
      <c r="X568" s="10"/>
      <c r="Y568" s="10"/>
      <c r="Z568" s="10"/>
      <c r="AA568" s="10" t="s">
        <v>3526</v>
      </c>
    </row>
    <row r="569" spans="1:27" ht="25.5" customHeight="1" x14ac:dyDescent="0.25">
      <c r="A569" s="10"/>
      <c r="B569" s="10" t="s">
        <v>263</v>
      </c>
      <c r="C569" s="10"/>
      <c r="D569" s="10"/>
      <c r="E569" s="12" t="s">
        <v>264</v>
      </c>
      <c r="F569" s="12"/>
      <c r="G569" s="12"/>
      <c r="H569" s="10" t="s">
        <v>213</v>
      </c>
      <c r="I569" s="10" t="s">
        <v>429</v>
      </c>
      <c r="J569" s="10"/>
      <c r="K569" s="10"/>
      <c r="L569" s="10"/>
      <c r="M569" s="10" t="s">
        <v>257</v>
      </c>
      <c r="N569" s="10"/>
      <c r="O569" s="10"/>
      <c r="P569" s="10" t="s">
        <v>3525</v>
      </c>
      <c r="Q569" s="10"/>
      <c r="R569" s="10"/>
      <c r="S569" s="10"/>
      <c r="T569" s="10"/>
      <c r="U569" s="10"/>
      <c r="V569" s="10" t="s">
        <v>265</v>
      </c>
      <c r="W569" s="10"/>
      <c r="X569" s="10"/>
      <c r="Y569" s="10"/>
      <c r="Z569" s="10"/>
      <c r="AA569" s="10" t="s">
        <v>3527</v>
      </c>
    </row>
    <row r="570" spans="1:27" ht="25.5" customHeight="1" x14ac:dyDescent="0.25">
      <c r="A570" s="10"/>
      <c r="B570" s="10" t="s">
        <v>3462</v>
      </c>
      <c r="C570" s="10"/>
      <c r="D570" s="10"/>
      <c r="E570" s="12" t="s">
        <v>3463</v>
      </c>
      <c r="F570" s="12"/>
      <c r="G570" s="12"/>
      <c r="H570" s="10" t="s">
        <v>255</v>
      </c>
      <c r="I570" s="10" t="s">
        <v>772</v>
      </c>
      <c r="J570" s="10"/>
      <c r="K570" s="10"/>
      <c r="L570" s="10"/>
      <c r="M570" s="10" t="s">
        <v>257</v>
      </c>
      <c r="N570" s="10"/>
      <c r="O570" s="10"/>
      <c r="P570" s="10" t="s">
        <v>3528</v>
      </c>
      <c r="Q570" s="10"/>
      <c r="R570" s="10" t="s">
        <v>3464</v>
      </c>
      <c r="S570" s="10"/>
      <c r="T570" s="10" t="s">
        <v>272</v>
      </c>
      <c r="U570" s="10"/>
      <c r="V570" s="10" t="s">
        <v>3465</v>
      </c>
      <c r="W570" s="10"/>
      <c r="X570" s="10"/>
      <c r="Y570" s="10"/>
      <c r="Z570" s="10"/>
      <c r="AA570" s="10" t="s">
        <v>3529</v>
      </c>
    </row>
    <row r="571" spans="1:27" ht="25.5" customHeight="1" x14ac:dyDescent="0.25">
      <c r="A571" s="10"/>
      <c r="B571" s="10" t="s">
        <v>354</v>
      </c>
      <c r="C571" s="10"/>
      <c r="D571" s="10"/>
      <c r="E571" s="12" t="s">
        <v>355</v>
      </c>
      <c r="F571" s="12"/>
      <c r="G571" s="12"/>
      <c r="H571" s="10" t="s">
        <v>213</v>
      </c>
      <c r="I571" s="10" t="s">
        <v>772</v>
      </c>
      <c r="J571" s="10"/>
      <c r="K571" s="10"/>
      <c r="L571" s="10"/>
      <c r="M571" s="10" t="s">
        <v>257</v>
      </c>
      <c r="N571" s="10"/>
      <c r="O571" s="10"/>
      <c r="P571" s="10" t="s">
        <v>3528</v>
      </c>
      <c r="Q571" s="10"/>
      <c r="R571" s="10"/>
      <c r="S571" s="10"/>
      <c r="T571" s="10"/>
      <c r="U571" s="10"/>
      <c r="V571" s="10" t="s">
        <v>356</v>
      </c>
      <c r="W571" s="10"/>
      <c r="X571" s="10"/>
      <c r="Y571" s="10"/>
      <c r="Z571" s="10"/>
      <c r="AA571" s="10" t="s">
        <v>3530</v>
      </c>
    </row>
    <row r="572" spans="1:27" ht="14.1" customHeight="1" x14ac:dyDescent="0.25">
      <c r="A572" s="10"/>
      <c r="B572" s="11" t="s">
        <v>25</v>
      </c>
      <c r="C572" s="11"/>
      <c r="D572" s="11"/>
      <c r="E572" s="12" t="s">
        <v>304</v>
      </c>
      <c r="F572" s="12"/>
      <c r="G572" s="12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 t="s">
        <v>3531</v>
      </c>
    </row>
    <row r="573" spans="1:27" ht="25.5" customHeight="1" x14ac:dyDescent="0.25">
      <c r="A573" s="10"/>
      <c r="B573" s="10" t="s">
        <v>2817</v>
      </c>
      <c r="C573" s="10"/>
      <c r="D573" s="10"/>
      <c r="E573" s="12" t="s">
        <v>2818</v>
      </c>
      <c r="F573" s="12"/>
      <c r="G573" s="12"/>
      <c r="H573" s="10" t="s">
        <v>307</v>
      </c>
      <c r="I573" s="10" t="s">
        <v>256</v>
      </c>
      <c r="J573" s="10"/>
      <c r="K573" s="10"/>
      <c r="L573" s="10"/>
      <c r="M573" s="10"/>
      <c r="N573" s="10"/>
      <c r="O573" s="10"/>
      <c r="P573" s="10" t="s">
        <v>1219</v>
      </c>
      <c r="Q573" s="10"/>
      <c r="R573" s="10" t="s">
        <v>2819</v>
      </c>
      <c r="S573" s="10"/>
      <c r="T573" s="10" t="s">
        <v>2820</v>
      </c>
      <c r="U573" s="10"/>
      <c r="V573" s="10" t="s">
        <v>2821</v>
      </c>
      <c r="W573" s="10"/>
      <c r="X573" s="10"/>
      <c r="Y573" s="10"/>
      <c r="Z573" s="10"/>
      <c r="AA573" s="10" t="s">
        <v>3532</v>
      </c>
    </row>
    <row r="574" spans="1:27" ht="25.5" customHeight="1" x14ac:dyDescent="0.25">
      <c r="A574" s="10"/>
      <c r="B574" s="10" t="s">
        <v>555</v>
      </c>
      <c r="C574" s="10"/>
      <c r="D574" s="10"/>
      <c r="E574" s="12" t="s">
        <v>556</v>
      </c>
      <c r="F574" s="12"/>
      <c r="G574" s="12"/>
      <c r="H574" s="10" t="s">
        <v>307</v>
      </c>
      <c r="I574" s="10" t="s">
        <v>557</v>
      </c>
      <c r="J574" s="10"/>
      <c r="K574" s="10"/>
      <c r="L574" s="10"/>
      <c r="M574" s="10"/>
      <c r="N574" s="10"/>
      <c r="O574" s="10"/>
      <c r="P574" s="10" t="s">
        <v>256</v>
      </c>
      <c r="Q574" s="10"/>
      <c r="R574" s="10" t="s">
        <v>559</v>
      </c>
      <c r="S574" s="10"/>
      <c r="T574" s="10" t="s">
        <v>538</v>
      </c>
      <c r="U574" s="10"/>
      <c r="V574" s="10" t="s">
        <v>560</v>
      </c>
      <c r="W574" s="10"/>
      <c r="X574" s="10"/>
      <c r="Y574" s="10"/>
      <c r="Z574" s="10"/>
      <c r="AA574" s="10" t="s">
        <v>1172</v>
      </c>
    </row>
    <row r="575" spans="1:27" ht="14.1" customHeight="1" x14ac:dyDescent="0.25">
      <c r="A575" s="10"/>
      <c r="B575" s="10"/>
      <c r="C575" s="10"/>
      <c r="D575" s="10"/>
      <c r="E575" s="12" t="s">
        <v>276</v>
      </c>
      <c r="F575" s="12"/>
      <c r="G575" s="12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 t="s">
        <v>3533</v>
      </c>
    </row>
    <row r="576" spans="1:27" ht="25.5" customHeight="1" x14ac:dyDescent="0.25">
      <c r="A576" s="10" t="s">
        <v>3534</v>
      </c>
      <c r="B576" s="10" t="s">
        <v>564</v>
      </c>
      <c r="C576" s="10"/>
      <c r="D576" s="10"/>
      <c r="E576" s="12" t="s">
        <v>565</v>
      </c>
      <c r="F576" s="12"/>
      <c r="G576" s="12"/>
      <c r="H576" s="10" t="s">
        <v>307</v>
      </c>
      <c r="I576" s="10" t="s">
        <v>34</v>
      </c>
      <c r="J576" s="10"/>
      <c r="K576" s="10"/>
      <c r="L576" s="10"/>
      <c r="M576" s="10"/>
      <c r="N576" s="10"/>
      <c r="O576" s="10"/>
      <c r="P576" s="10" t="s">
        <v>34</v>
      </c>
      <c r="Q576" s="10"/>
      <c r="R576" s="10" t="s">
        <v>566</v>
      </c>
      <c r="S576" s="10"/>
      <c r="T576" s="10" t="s">
        <v>567</v>
      </c>
      <c r="U576" s="10"/>
      <c r="V576" s="10" t="s">
        <v>568</v>
      </c>
      <c r="W576" s="10"/>
      <c r="X576" s="10"/>
      <c r="Y576" s="10"/>
      <c r="Z576" s="10"/>
      <c r="AA576" s="10" t="s">
        <v>34</v>
      </c>
    </row>
    <row r="577" spans="1:27" ht="14.1" customHeight="1" x14ac:dyDescent="0.25">
      <c r="A577" s="10" t="s">
        <v>3535</v>
      </c>
      <c r="B577" s="10" t="s">
        <v>3471</v>
      </c>
      <c r="C577" s="10"/>
      <c r="D577" s="10"/>
      <c r="E577" s="12" t="s">
        <v>3472</v>
      </c>
      <c r="F577" s="12"/>
      <c r="G577" s="12"/>
      <c r="H577" s="10" t="s">
        <v>307</v>
      </c>
      <c r="I577" s="10" t="s">
        <v>34</v>
      </c>
      <c r="J577" s="10"/>
      <c r="K577" s="10"/>
      <c r="L577" s="10"/>
      <c r="M577" s="10"/>
      <c r="N577" s="10"/>
      <c r="O577" s="10"/>
      <c r="P577" s="10" t="s">
        <v>34</v>
      </c>
      <c r="Q577" s="10"/>
      <c r="R577" s="10"/>
      <c r="S577" s="10"/>
      <c r="T577" s="10"/>
      <c r="U577" s="10"/>
      <c r="V577" s="10" t="s">
        <v>34</v>
      </c>
      <c r="W577" s="10"/>
      <c r="X577" s="10"/>
      <c r="Y577" s="10"/>
      <c r="Z577" s="10"/>
      <c r="AA577" s="10" t="s">
        <v>34</v>
      </c>
    </row>
    <row r="578" spans="1:27" ht="14.1" customHeight="1" x14ac:dyDescent="0.25">
      <c r="A578" s="10" t="s">
        <v>3536</v>
      </c>
      <c r="B578" s="10" t="s">
        <v>576</v>
      </c>
      <c r="C578" s="10"/>
      <c r="D578" s="10"/>
      <c r="E578" s="12" t="s">
        <v>577</v>
      </c>
      <c r="F578" s="12"/>
      <c r="G578" s="12"/>
      <c r="H578" s="10" t="s">
        <v>307</v>
      </c>
      <c r="I578" s="10" t="s">
        <v>34</v>
      </c>
      <c r="J578" s="10"/>
      <c r="K578" s="10"/>
      <c r="L578" s="10"/>
      <c r="M578" s="10"/>
      <c r="N578" s="10"/>
      <c r="O578" s="10"/>
      <c r="P578" s="10" t="s">
        <v>34</v>
      </c>
      <c r="Q578" s="10"/>
      <c r="R578" s="10"/>
      <c r="S578" s="10"/>
      <c r="T578" s="10"/>
      <c r="U578" s="10"/>
      <c r="V578" s="10" t="s">
        <v>34</v>
      </c>
      <c r="W578" s="10"/>
      <c r="X578" s="10"/>
      <c r="Y578" s="10"/>
      <c r="Z578" s="10"/>
      <c r="AA578" s="10" t="s">
        <v>34</v>
      </c>
    </row>
    <row r="579" spans="1:27" ht="14.1" customHeight="1" x14ac:dyDescent="0.25">
      <c r="A579" s="10" t="s">
        <v>3537</v>
      </c>
      <c r="B579" s="10" t="s">
        <v>3475</v>
      </c>
      <c r="C579" s="10"/>
      <c r="D579" s="10"/>
      <c r="E579" s="12" t="s">
        <v>3476</v>
      </c>
      <c r="F579" s="12"/>
      <c r="G579" s="12"/>
      <c r="H579" s="10" t="s">
        <v>326</v>
      </c>
      <c r="I579" s="10" t="s">
        <v>34</v>
      </c>
      <c r="J579" s="10"/>
      <c r="K579" s="10"/>
      <c r="L579" s="10"/>
      <c r="M579" s="10"/>
      <c r="N579" s="10"/>
      <c r="O579" s="10"/>
      <c r="P579" s="10" t="s">
        <v>34</v>
      </c>
      <c r="Q579" s="10"/>
      <c r="R579" s="10"/>
      <c r="S579" s="10"/>
      <c r="T579" s="10"/>
      <c r="U579" s="10"/>
      <c r="V579" s="10" t="s">
        <v>34</v>
      </c>
      <c r="W579" s="10"/>
      <c r="X579" s="10"/>
      <c r="Y579" s="10"/>
      <c r="Z579" s="10"/>
      <c r="AA579" s="10" t="s">
        <v>34</v>
      </c>
    </row>
    <row r="580" spans="1:27" ht="25.5" customHeight="1" x14ac:dyDescent="0.25">
      <c r="A580" s="10" t="s">
        <v>3538</v>
      </c>
      <c r="B580" s="10" t="s">
        <v>3478</v>
      </c>
      <c r="C580" s="10"/>
      <c r="D580" s="10"/>
      <c r="E580" s="12" t="s">
        <v>3479</v>
      </c>
      <c r="F580" s="12"/>
      <c r="G580" s="12"/>
      <c r="H580" s="10" t="s">
        <v>234</v>
      </c>
      <c r="I580" s="10" t="s">
        <v>34</v>
      </c>
      <c r="J580" s="10"/>
      <c r="K580" s="10"/>
      <c r="L580" s="10"/>
      <c r="M580" s="10"/>
      <c r="N580" s="10"/>
      <c r="O580" s="10"/>
      <c r="P580" s="10" t="s">
        <v>34</v>
      </c>
      <c r="Q580" s="10"/>
      <c r="R580" s="10"/>
      <c r="S580" s="10"/>
      <c r="T580" s="10"/>
      <c r="U580" s="10"/>
      <c r="V580" s="10" t="s">
        <v>34</v>
      </c>
      <c r="W580" s="10"/>
      <c r="X580" s="10"/>
      <c r="Y580" s="10"/>
      <c r="Z580" s="10"/>
      <c r="AA580" s="10" t="s">
        <v>34</v>
      </c>
    </row>
    <row r="581" spans="1:27" ht="14.1" customHeight="1" x14ac:dyDescent="0.25">
      <c r="A581" s="10"/>
      <c r="B581" s="10"/>
      <c r="C581" s="10"/>
      <c r="D581" s="10"/>
      <c r="E581" s="12" t="s">
        <v>278</v>
      </c>
      <c r="F581" s="12"/>
      <c r="G581" s="12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 t="s">
        <v>3539</v>
      </c>
    </row>
    <row r="582" spans="1:27" ht="36.950000000000003" customHeight="1" x14ac:dyDescent="0.25">
      <c r="A582" s="10"/>
      <c r="B582" s="10" t="s">
        <v>280</v>
      </c>
      <c r="C582" s="10"/>
      <c r="D582" s="10"/>
      <c r="E582" s="12" t="s">
        <v>281</v>
      </c>
      <c r="F582" s="12"/>
      <c r="G582" s="12"/>
      <c r="H582" s="10" t="s">
        <v>282</v>
      </c>
      <c r="I582" s="10" t="s">
        <v>283</v>
      </c>
      <c r="J582" s="10"/>
      <c r="K582" s="10"/>
      <c r="L582" s="10"/>
      <c r="M582" s="10"/>
      <c r="N582" s="10"/>
      <c r="O582" s="10"/>
      <c r="P582" s="10" t="s">
        <v>283</v>
      </c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 t="s">
        <v>3540</v>
      </c>
    </row>
    <row r="583" spans="1:27" ht="36.950000000000003" customHeight="1" x14ac:dyDescent="0.25">
      <c r="A583" s="10"/>
      <c r="B583" s="10" t="s">
        <v>285</v>
      </c>
      <c r="C583" s="10"/>
      <c r="D583" s="10"/>
      <c r="E583" s="12" t="s">
        <v>286</v>
      </c>
      <c r="F583" s="12"/>
      <c r="G583" s="12"/>
      <c r="H583" s="10" t="s">
        <v>282</v>
      </c>
      <c r="I583" s="10" t="s">
        <v>287</v>
      </c>
      <c r="J583" s="10"/>
      <c r="K583" s="10"/>
      <c r="L583" s="10"/>
      <c r="M583" s="10"/>
      <c r="N583" s="10"/>
      <c r="O583" s="10"/>
      <c r="P583" s="10" t="s">
        <v>287</v>
      </c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 t="s">
        <v>3541</v>
      </c>
    </row>
    <row r="584" spans="1:27" ht="14.1" customHeight="1" x14ac:dyDescent="0.25">
      <c r="A584" s="10"/>
      <c r="B584" s="10"/>
      <c r="C584" s="10"/>
      <c r="D584" s="10"/>
      <c r="E584" s="13" t="s">
        <v>289</v>
      </c>
      <c r="F584" s="13"/>
      <c r="G584" s="13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 t="s">
        <v>3542</v>
      </c>
      <c r="W584" s="10"/>
      <c r="X584" s="10"/>
      <c r="Y584" s="10"/>
      <c r="Z584" s="10"/>
      <c r="AA584" s="10" t="s">
        <v>3543</v>
      </c>
    </row>
    <row r="585" spans="1:27" ht="36.950000000000003" customHeight="1" x14ac:dyDescent="0.25">
      <c r="A585" s="10"/>
      <c r="B585" s="10"/>
      <c r="C585" s="10"/>
      <c r="D585" s="10"/>
      <c r="E585" s="13" t="s">
        <v>3544</v>
      </c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0"/>
      <c r="X585" s="10"/>
      <c r="Y585" s="10"/>
      <c r="Z585" s="10"/>
      <c r="AA585" s="17" t="s">
        <v>3545</v>
      </c>
    </row>
    <row r="586" spans="1:27" ht="14.1" customHeight="1" x14ac:dyDescent="0.25">
      <c r="A586" s="10"/>
      <c r="B586" s="10"/>
      <c r="C586" s="10"/>
      <c r="D586" s="10"/>
      <c r="E586" s="18" t="s">
        <v>610</v>
      </c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0"/>
    </row>
    <row r="587" spans="1:27" ht="14.1" customHeight="1" x14ac:dyDescent="0.25">
      <c r="A587" s="10"/>
      <c r="B587" s="10"/>
      <c r="C587" s="10"/>
      <c r="D587" s="10"/>
      <c r="E587" s="12" t="s">
        <v>611</v>
      </c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0"/>
      <c r="X587" s="10"/>
      <c r="Y587" s="10"/>
      <c r="Z587" s="10"/>
      <c r="AA587" s="10" t="s">
        <v>3546</v>
      </c>
    </row>
    <row r="588" spans="1:27" ht="14.1" customHeight="1" x14ac:dyDescent="0.25">
      <c r="A588" s="10"/>
      <c r="B588" s="10"/>
      <c r="C588" s="10"/>
      <c r="D588" s="10"/>
      <c r="E588" s="12" t="s">
        <v>613</v>
      </c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0"/>
      <c r="X588" s="10"/>
      <c r="Y588" s="10"/>
      <c r="Z588" s="10"/>
      <c r="AA588" s="10" t="s">
        <v>3547</v>
      </c>
    </row>
    <row r="589" spans="1:27" ht="14.1" customHeight="1" x14ac:dyDescent="0.25">
      <c r="A589" s="10"/>
      <c r="B589" s="10"/>
      <c r="C589" s="10"/>
      <c r="D589" s="10"/>
      <c r="E589" s="12" t="s">
        <v>615</v>
      </c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0"/>
      <c r="X589" s="10"/>
      <c r="Y589" s="10"/>
      <c r="Z589" s="10"/>
      <c r="AA589" s="10" t="s">
        <v>3548</v>
      </c>
    </row>
    <row r="590" spans="1:27" ht="14.1" customHeight="1" x14ac:dyDescent="0.25">
      <c r="A590" s="10"/>
      <c r="B590" s="10"/>
      <c r="C590" s="10"/>
      <c r="D590" s="10"/>
      <c r="E590" s="12" t="s">
        <v>617</v>
      </c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0"/>
      <c r="X590" s="10"/>
      <c r="Y590" s="10"/>
      <c r="Z590" s="10"/>
      <c r="AA590" s="10" t="s">
        <v>3549</v>
      </c>
    </row>
    <row r="591" spans="1:27" ht="14.1" customHeight="1" x14ac:dyDescent="0.25">
      <c r="A591" s="10"/>
      <c r="B591" s="10"/>
      <c r="C591" s="10"/>
      <c r="D591" s="10"/>
      <c r="E591" s="12" t="s">
        <v>618</v>
      </c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0"/>
      <c r="X591" s="10"/>
      <c r="Y591" s="10"/>
      <c r="Z591" s="10"/>
      <c r="AA591" s="10" t="s">
        <v>34</v>
      </c>
    </row>
    <row r="592" spans="1:27" ht="14.1" customHeight="1" x14ac:dyDescent="0.25">
      <c r="A592" s="10"/>
      <c r="B592" s="10"/>
      <c r="C592" s="10"/>
      <c r="D592" s="10"/>
      <c r="E592" s="12" t="s">
        <v>620</v>
      </c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0"/>
      <c r="X592" s="10"/>
      <c r="Y592" s="10"/>
      <c r="Z592" s="10"/>
      <c r="AA592" s="10" t="s">
        <v>3550</v>
      </c>
    </row>
    <row r="593" spans="1:27" ht="14.1" customHeight="1" x14ac:dyDescent="0.25">
      <c r="A593" s="10"/>
      <c r="B593" s="10"/>
      <c r="C593" s="10"/>
      <c r="D593" s="10"/>
      <c r="E593" s="12" t="s">
        <v>622</v>
      </c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0"/>
      <c r="X593" s="10"/>
      <c r="Y593" s="10"/>
      <c r="Z593" s="10"/>
      <c r="AA593" s="10" t="s">
        <v>3551</v>
      </c>
    </row>
    <row r="594" spans="1:27" ht="14.1" customHeight="1" x14ac:dyDescent="0.25">
      <c r="A594" s="10"/>
      <c r="B594" s="10"/>
      <c r="C594" s="10"/>
      <c r="D594" s="10"/>
      <c r="E594" s="12" t="s">
        <v>624</v>
      </c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0"/>
      <c r="X594" s="10"/>
      <c r="Y594" s="10"/>
      <c r="Z594" s="10"/>
      <c r="AA594" s="10" t="s">
        <v>3552</v>
      </c>
    </row>
    <row r="595" spans="1:27" ht="14.1" customHeight="1" x14ac:dyDescent="0.25">
      <c r="A595" s="10"/>
      <c r="B595" s="10"/>
      <c r="C595" s="10"/>
      <c r="D595" s="10"/>
      <c r="E595" s="12" t="s">
        <v>626</v>
      </c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0"/>
      <c r="X595" s="10"/>
      <c r="Y595" s="10"/>
      <c r="Z595" s="10"/>
      <c r="AA595" s="10" t="s">
        <v>34</v>
      </c>
    </row>
    <row r="596" spans="1:27" ht="14.1" customHeight="1" x14ac:dyDescent="0.25">
      <c r="A596" s="10"/>
      <c r="B596" s="10"/>
      <c r="C596" s="10"/>
      <c r="D596" s="10"/>
      <c r="E596" s="12" t="s">
        <v>627</v>
      </c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0"/>
      <c r="X596" s="10"/>
      <c r="Y596" s="10"/>
      <c r="Z596" s="10"/>
      <c r="AA596" s="10" t="s">
        <v>34</v>
      </c>
    </row>
    <row r="597" spans="1:27" ht="36.950000000000003" customHeight="1" x14ac:dyDescent="0.25">
      <c r="A597" s="10"/>
      <c r="B597" s="10"/>
      <c r="C597" s="10"/>
      <c r="D597" s="10"/>
      <c r="E597" s="13" t="s">
        <v>3553</v>
      </c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0"/>
      <c r="X597" s="10"/>
      <c r="Y597" s="10"/>
      <c r="Z597" s="10"/>
      <c r="AA597" s="17" t="s">
        <v>3554</v>
      </c>
    </row>
    <row r="598" spans="1:27" ht="14.1" customHeight="1" x14ac:dyDescent="0.25">
      <c r="A598" s="10"/>
      <c r="B598" s="10"/>
      <c r="C598" s="10"/>
      <c r="D598" s="10"/>
      <c r="E598" s="18" t="s">
        <v>610</v>
      </c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0"/>
    </row>
    <row r="599" spans="1:27" ht="25.5" customHeight="1" x14ac:dyDescent="0.25">
      <c r="A599" s="10"/>
      <c r="B599" s="10"/>
      <c r="C599" s="10"/>
      <c r="D599" s="10"/>
      <c r="E599" s="12" t="s">
        <v>630</v>
      </c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0"/>
      <c r="X599" s="10"/>
      <c r="Y599" s="10"/>
      <c r="Z599" s="10"/>
      <c r="AA599" s="10" t="s">
        <v>34</v>
      </c>
    </row>
    <row r="600" spans="1:27" ht="14.1" customHeight="1" x14ac:dyDescent="0.25">
      <c r="A600" s="10"/>
      <c r="B600" s="10"/>
      <c r="C600" s="10"/>
      <c r="D600" s="10"/>
      <c r="E600" s="12" t="s">
        <v>631</v>
      </c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0"/>
      <c r="X600" s="10"/>
      <c r="Y600" s="10"/>
      <c r="Z600" s="10"/>
      <c r="AA600" s="10" t="s">
        <v>34</v>
      </c>
    </row>
    <row r="601" spans="1:27" ht="14.1" customHeight="1" x14ac:dyDescent="0.25">
      <c r="A601" s="10"/>
      <c r="B601" s="10"/>
      <c r="C601" s="10"/>
      <c r="D601" s="10"/>
      <c r="E601" s="18" t="s">
        <v>632</v>
      </c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0"/>
    </row>
    <row r="602" spans="1:27" ht="14.1" customHeight="1" x14ac:dyDescent="0.25">
      <c r="A602" s="10"/>
      <c r="B602" s="10"/>
      <c r="C602" s="10"/>
      <c r="D602" s="10"/>
      <c r="E602" s="12" t="s">
        <v>633</v>
      </c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0"/>
      <c r="X602" s="10"/>
      <c r="Y602" s="10"/>
      <c r="Z602" s="10"/>
      <c r="AA602" s="10" t="s">
        <v>3555</v>
      </c>
    </row>
    <row r="603" spans="1:27" ht="14.1" customHeight="1" x14ac:dyDescent="0.25">
      <c r="A603" s="10"/>
      <c r="B603" s="10"/>
      <c r="C603" s="10"/>
      <c r="D603" s="10"/>
      <c r="E603" s="12" t="s">
        <v>634</v>
      </c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0"/>
      <c r="X603" s="10"/>
      <c r="Y603" s="10"/>
      <c r="Z603" s="10"/>
      <c r="AA603" s="10" t="s">
        <v>3556</v>
      </c>
    </row>
    <row r="604" spans="1:27" ht="12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1:27" ht="14.1" customHeight="1" x14ac:dyDescent="0.25">
      <c r="A605" s="10"/>
      <c r="B605" s="10"/>
      <c r="C605" s="10"/>
      <c r="D605" s="10"/>
      <c r="E605" s="13" t="s">
        <v>635</v>
      </c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0"/>
      <c r="Z605" s="10"/>
      <c r="AA605" s="10"/>
    </row>
    <row r="606" spans="1:27" ht="12.75" customHeight="1" x14ac:dyDescent="0.25">
      <c r="A606" s="10"/>
      <c r="B606" s="10"/>
      <c r="C606" s="10"/>
      <c r="D606" s="10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0"/>
      <c r="Z606" s="10"/>
      <c r="AA606" s="10"/>
    </row>
    <row r="607" spans="1:27" ht="14.1" customHeight="1" x14ac:dyDescent="0.25">
      <c r="A607" s="10"/>
      <c r="B607" s="10"/>
      <c r="C607" s="10"/>
      <c r="D607" s="10"/>
      <c r="E607" s="13" t="s">
        <v>636</v>
      </c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0"/>
      <c r="X607" s="10"/>
      <c r="Y607" s="17" t="s">
        <v>3557</v>
      </c>
      <c r="Z607" s="10"/>
      <c r="AA607" s="10"/>
    </row>
    <row r="608" spans="1:27" ht="14.1" customHeight="1" x14ac:dyDescent="0.25">
      <c r="A608" s="10"/>
      <c r="B608" s="10"/>
      <c r="C608" s="10"/>
      <c r="D608" s="10"/>
      <c r="E608" s="18" t="s">
        <v>610</v>
      </c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0"/>
      <c r="Z608" s="10"/>
      <c r="AA608" s="10"/>
    </row>
    <row r="609" spans="1:27" ht="14.1" customHeight="1" x14ac:dyDescent="0.25">
      <c r="A609" s="10"/>
      <c r="B609" s="10"/>
      <c r="C609" s="10"/>
      <c r="D609" s="10"/>
      <c r="E609" s="12" t="s">
        <v>637</v>
      </c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0"/>
      <c r="X609" s="10"/>
      <c r="Y609" s="10" t="s">
        <v>3558</v>
      </c>
      <c r="Z609" s="10"/>
      <c r="AA609" s="10"/>
    </row>
    <row r="610" spans="1:27" ht="14.1" customHeight="1" x14ac:dyDescent="0.25">
      <c r="A610" s="10"/>
      <c r="B610" s="10"/>
      <c r="C610" s="10"/>
      <c r="D610" s="10"/>
      <c r="E610" s="18" t="s">
        <v>638</v>
      </c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0"/>
      <c r="Z610" s="10"/>
      <c r="AA610" s="10"/>
    </row>
    <row r="611" spans="1:27" ht="14.1" customHeight="1" x14ac:dyDescent="0.25">
      <c r="A611" s="10"/>
      <c r="B611" s="10"/>
      <c r="C611" s="10"/>
      <c r="D611" s="10"/>
      <c r="E611" s="12" t="s">
        <v>639</v>
      </c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0"/>
      <c r="X611" s="10"/>
      <c r="Y611" s="10" t="s">
        <v>3559</v>
      </c>
      <c r="Z611" s="10"/>
      <c r="AA611" s="10"/>
    </row>
    <row r="612" spans="1:27" ht="14.1" customHeight="1" x14ac:dyDescent="0.25">
      <c r="A612" s="10"/>
      <c r="B612" s="10"/>
      <c r="C612" s="10"/>
      <c r="D612" s="10"/>
      <c r="E612" s="12" t="s">
        <v>640</v>
      </c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0"/>
      <c r="X612" s="10"/>
      <c r="Y612" s="10" t="s">
        <v>3560</v>
      </c>
      <c r="Z612" s="10"/>
      <c r="AA612" s="10"/>
    </row>
    <row r="613" spans="1:27" ht="14.1" customHeight="1" x14ac:dyDescent="0.25">
      <c r="A613" s="10"/>
      <c r="B613" s="10"/>
      <c r="C613" s="10"/>
      <c r="D613" s="10"/>
      <c r="E613" s="12" t="s">
        <v>641</v>
      </c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0"/>
      <c r="X613" s="10"/>
      <c r="Y613" s="10" t="s">
        <v>3561</v>
      </c>
      <c r="Z613" s="10"/>
      <c r="AA613" s="10"/>
    </row>
    <row r="614" spans="1:27" ht="14.1" customHeight="1" x14ac:dyDescent="0.25">
      <c r="A614" s="10"/>
      <c r="B614" s="10"/>
      <c r="C614" s="10"/>
      <c r="D614" s="10"/>
      <c r="E614" s="12" t="s">
        <v>642</v>
      </c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0"/>
      <c r="X614" s="10"/>
      <c r="Y614" s="10" t="s">
        <v>3562</v>
      </c>
      <c r="Z614" s="10"/>
      <c r="AA614" s="10"/>
    </row>
    <row r="615" spans="1:27" ht="14.1" customHeight="1" x14ac:dyDescent="0.25">
      <c r="A615" s="10"/>
      <c r="B615" s="10"/>
      <c r="C615" s="10"/>
      <c r="D615" s="10"/>
      <c r="E615" s="12" t="s">
        <v>644</v>
      </c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0"/>
      <c r="X615" s="10"/>
      <c r="Y615" s="10" t="s">
        <v>3563</v>
      </c>
      <c r="Z615" s="10"/>
      <c r="AA615" s="10"/>
    </row>
    <row r="616" spans="1:27" ht="14.1" customHeight="1" x14ac:dyDescent="0.25">
      <c r="A616" s="10"/>
      <c r="B616" s="10"/>
      <c r="C616" s="10"/>
      <c r="D616" s="10"/>
      <c r="E616" s="12" t="s">
        <v>645</v>
      </c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0"/>
      <c r="X616" s="10"/>
      <c r="Y616" s="10" t="s">
        <v>3564</v>
      </c>
      <c r="Z616" s="10"/>
      <c r="AA616" s="10"/>
    </row>
    <row r="617" spans="1:27" ht="14.1" customHeight="1" x14ac:dyDescent="0.25">
      <c r="A617" s="10"/>
      <c r="B617" s="10"/>
      <c r="C617" s="10"/>
      <c r="D617" s="10"/>
      <c r="E617" s="12" t="s">
        <v>646</v>
      </c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0"/>
      <c r="X617" s="10"/>
      <c r="Y617" s="10" t="s">
        <v>3565</v>
      </c>
      <c r="Z617" s="10"/>
      <c r="AA617" s="10"/>
    </row>
    <row r="618" spans="1:27" ht="12.75" customHeight="1" x14ac:dyDescent="0.25">
      <c r="A618" s="10"/>
      <c r="B618" s="10"/>
      <c r="C618" s="10"/>
      <c r="D618" s="10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0"/>
      <c r="Z618" s="10"/>
      <c r="AA618" s="10"/>
    </row>
    <row r="619" spans="1:27" ht="14.1" customHeight="1" x14ac:dyDescent="0.25">
      <c r="A619" s="10"/>
      <c r="B619" s="10"/>
      <c r="C619" s="10"/>
      <c r="D619" s="10"/>
      <c r="E619" s="13" t="s">
        <v>1608</v>
      </c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0"/>
      <c r="X619" s="10"/>
      <c r="Y619" s="17" t="s">
        <v>3566</v>
      </c>
      <c r="Z619" s="10"/>
      <c r="AA619" s="10"/>
    </row>
    <row r="620" spans="1:27" ht="14.1" customHeight="1" x14ac:dyDescent="0.25">
      <c r="A620" s="10"/>
      <c r="B620" s="10"/>
      <c r="C620" s="10"/>
      <c r="D620" s="10"/>
      <c r="E620" s="18" t="s">
        <v>610</v>
      </c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0"/>
      <c r="Z620" s="10"/>
      <c r="AA620" s="10"/>
    </row>
    <row r="621" spans="1:27" ht="14.1" customHeight="1" x14ac:dyDescent="0.25">
      <c r="A621" s="10"/>
      <c r="B621" s="10"/>
      <c r="C621" s="10"/>
      <c r="D621" s="10"/>
      <c r="E621" s="12" t="s">
        <v>637</v>
      </c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0"/>
      <c r="X621" s="10"/>
      <c r="Y621" s="10" t="s">
        <v>3567</v>
      </c>
      <c r="Z621" s="10"/>
      <c r="AA621" s="10"/>
    </row>
    <row r="622" spans="1:27" ht="14.1" customHeight="1" x14ac:dyDescent="0.25">
      <c r="A622" s="10"/>
      <c r="B622" s="10"/>
      <c r="C622" s="10"/>
      <c r="D622" s="10"/>
      <c r="E622" s="18" t="s">
        <v>638</v>
      </c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0"/>
      <c r="Z622" s="10"/>
      <c r="AA622" s="10"/>
    </row>
    <row r="623" spans="1:27" ht="14.1" customHeight="1" x14ac:dyDescent="0.25">
      <c r="A623" s="10"/>
      <c r="B623" s="10"/>
      <c r="C623" s="10"/>
      <c r="D623" s="10"/>
      <c r="E623" s="12" t="s">
        <v>639</v>
      </c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0"/>
      <c r="X623" s="10"/>
      <c r="Y623" s="10" t="s">
        <v>3568</v>
      </c>
      <c r="Z623" s="10"/>
      <c r="AA623" s="10"/>
    </row>
    <row r="624" spans="1:27" ht="14.1" customHeight="1" x14ac:dyDescent="0.25">
      <c r="A624" s="10"/>
      <c r="B624" s="10"/>
      <c r="C624" s="10"/>
      <c r="D624" s="10"/>
      <c r="E624" s="12" t="s">
        <v>640</v>
      </c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0"/>
      <c r="X624" s="10"/>
      <c r="Y624" s="10" t="s">
        <v>3569</v>
      </c>
      <c r="Z624" s="10"/>
      <c r="AA624" s="10"/>
    </row>
    <row r="625" spans="1:27" ht="14.1" customHeight="1" x14ac:dyDescent="0.25">
      <c r="A625" s="10"/>
      <c r="B625" s="10"/>
      <c r="C625" s="10"/>
      <c r="D625" s="10"/>
      <c r="E625" s="12" t="s">
        <v>641</v>
      </c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0"/>
      <c r="X625" s="10"/>
      <c r="Y625" s="10" t="s">
        <v>3570</v>
      </c>
      <c r="Z625" s="10"/>
      <c r="AA625" s="10"/>
    </row>
    <row r="626" spans="1:27" ht="14.1" customHeight="1" x14ac:dyDescent="0.25">
      <c r="A626" s="10"/>
      <c r="B626" s="10"/>
      <c r="C626" s="10"/>
      <c r="D626" s="10"/>
      <c r="E626" s="12" t="s">
        <v>642</v>
      </c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0"/>
      <c r="X626" s="10"/>
      <c r="Y626" s="10" t="s">
        <v>3571</v>
      </c>
      <c r="Z626" s="10"/>
      <c r="AA626" s="10"/>
    </row>
    <row r="627" spans="1:27" ht="14.1" customHeight="1" x14ac:dyDescent="0.25">
      <c r="A627" s="10"/>
      <c r="B627" s="10"/>
      <c r="C627" s="10"/>
      <c r="D627" s="10"/>
      <c r="E627" s="12" t="s">
        <v>644</v>
      </c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0"/>
      <c r="X627" s="10"/>
      <c r="Y627" s="10" t="s">
        <v>3572</v>
      </c>
      <c r="Z627" s="10"/>
      <c r="AA627" s="10"/>
    </row>
    <row r="628" spans="1:27" ht="14.1" customHeight="1" x14ac:dyDescent="0.25">
      <c r="A628" s="10"/>
      <c r="B628" s="10"/>
      <c r="C628" s="10"/>
      <c r="D628" s="10"/>
      <c r="E628" s="12" t="s">
        <v>645</v>
      </c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0"/>
      <c r="X628" s="10"/>
      <c r="Y628" s="10" t="s">
        <v>3573</v>
      </c>
      <c r="Z628" s="10"/>
      <c r="AA628" s="10"/>
    </row>
    <row r="629" spans="1:27" ht="14.1" customHeight="1" x14ac:dyDescent="0.25">
      <c r="A629" s="10"/>
      <c r="B629" s="10"/>
      <c r="C629" s="10"/>
      <c r="D629" s="10"/>
      <c r="E629" s="12" t="s">
        <v>646</v>
      </c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0"/>
      <c r="X629" s="10"/>
      <c r="Y629" s="10" t="s">
        <v>3574</v>
      </c>
      <c r="Z629" s="10"/>
      <c r="AA629" s="10"/>
    </row>
    <row r="630" spans="1:27" ht="12.75" customHeight="1" x14ac:dyDescent="0.25">
      <c r="A630" s="10"/>
      <c r="B630" s="10"/>
      <c r="C630" s="10"/>
      <c r="D630" s="10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0"/>
      <c r="Z630" s="10"/>
      <c r="AA630" s="10"/>
    </row>
    <row r="631" spans="1:27" ht="14.1" customHeight="1" x14ac:dyDescent="0.25">
      <c r="A631" s="10"/>
      <c r="B631" s="10"/>
      <c r="C631" s="10"/>
      <c r="D631" s="10"/>
      <c r="E631" s="13" t="s">
        <v>647</v>
      </c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0"/>
      <c r="X631" s="10"/>
      <c r="Y631" s="17" t="s">
        <v>3575</v>
      </c>
      <c r="Z631" s="10"/>
      <c r="AA631" s="10"/>
    </row>
    <row r="632" spans="1:27" ht="14.1" customHeight="1" x14ac:dyDescent="0.25">
      <c r="A632" s="10"/>
      <c r="B632" s="10"/>
      <c r="C632" s="10"/>
      <c r="D632" s="10"/>
      <c r="E632" s="12" t="s">
        <v>648</v>
      </c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0"/>
      <c r="X632" s="10"/>
      <c r="Y632" s="10" t="s">
        <v>3575</v>
      </c>
      <c r="Z632" s="10"/>
      <c r="AA632" s="10"/>
    </row>
    <row r="633" spans="1:27" ht="14.1" customHeight="1" x14ac:dyDescent="0.25">
      <c r="A633" s="10"/>
      <c r="B633" s="10"/>
      <c r="C633" s="10"/>
      <c r="D633" s="10"/>
      <c r="E633" s="18" t="s">
        <v>610</v>
      </c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0"/>
      <c r="Z633" s="10"/>
      <c r="AA633" s="10"/>
    </row>
    <row r="634" spans="1:27" ht="14.1" customHeight="1" x14ac:dyDescent="0.25">
      <c r="A634" s="10"/>
      <c r="B634" s="10"/>
      <c r="C634" s="10"/>
      <c r="D634" s="10"/>
      <c r="E634" s="12" t="s">
        <v>637</v>
      </c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0"/>
      <c r="X634" s="10"/>
      <c r="Y634" s="10" t="s">
        <v>3576</v>
      </c>
      <c r="Z634" s="10"/>
      <c r="AA634" s="10"/>
    </row>
    <row r="635" spans="1:27" ht="14.1" customHeight="1" x14ac:dyDescent="0.25">
      <c r="A635" s="10"/>
      <c r="B635" s="10"/>
      <c r="C635" s="10"/>
      <c r="D635" s="10"/>
      <c r="E635" s="18" t="s">
        <v>638</v>
      </c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0"/>
      <c r="Z635" s="10"/>
      <c r="AA635" s="10"/>
    </row>
    <row r="636" spans="1:27" ht="14.1" customHeight="1" x14ac:dyDescent="0.25">
      <c r="A636" s="10"/>
      <c r="B636" s="10"/>
      <c r="C636" s="10"/>
      <c r="D636" s="10"/>
      <c r="E636" s="12" t="s">
        <v>639</v>
      </c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0"/>
      <c r="X636" s="10"/>
      <c r="Y636" s="10" t="s">
        <v>3577</v>
      </c>
      <c r="Z636" s="10"/>
      <c r="AA636" s="10"/>
    </row>
    <row r="637" spans="1:27" ht="14.1" customHeight="1" x14ac:dyDescent="0.25">
      <c r="A637" s="10"/>
      <c r="B637" s="10"/>
      <c r="C637" s="10"/>
      <c r="D637" s="10"/>
      <c r="E637" s="12" t="s">
        <v>640</v>
      </c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0"/>
      <c r="X637" s="10"/>
      <c r="Y637" s="10" t="s">
        <v>3578</v>
      </c>
      <c r="Z637" s="10"/>
      <c r="AA637" s="10"/>
    </row>
    <row r="638" spans="1:27" ht="14.1" customHeight="1" x14ac:dyDescent="0.25">
      <c r="A638" s="10"/>
      <c r="B638" s="10"/>
      <c r="C638" s="10"/>
      <c r="D638" s="10"/>
      <c r="E638" s="12" t="s">
        <v>641</v>
      </c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0"/>
      <c r="X638" s="10"/>
      <c r="Y638" s="10" t="s">
        <v>3579</v>
      </c>
      <c r="Z638" s="10"/>
      <c r="AA638" s="10"/>
    </row>
    <row r="639" spans="1:27" ht="14.1" customHeight="1" x14ac:dyDescent="0.25">
      <c r="A639" s="10"/>
      <c r="B639" s="10"/>
      <c r="C639" s="10"/>
      <c r="D639" s="10"/>
      <c r="E639" s="12" t="s">
        <v>642</v>
      </c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0"/>
      <c r="X639" s="10"/>
      <c r="Y639" s="10" t="s">
        <v>3580</v>
      </c>
      <c r="Z639" s="10"/>
      <c r="AA639" s="10"/>
    </row>
    <row r="640" spans="1:27" ht="14.1" customHeight="1" x14ac:dyDescent="0.25">
      <c r="A640" s="10"/>
      <c r="B640" s="10"/>
      <c r="C640" s="10"/>
      <c r="D640" s="10"/>
      <c r="E640" s="12" t="s">
        <v>643</v>
      </c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0"/>
      <c r="X640" s="10"/>
      <c r="Y640" s="10" t="s">
        <v>34</v>
      </c>
      <c r="Z640" s="10"/>
      <c r="AA640" s="10"/>
    </row>
    <row r="641" spans="1:27" ht="14.1" customHeight="1" x14ac:dyDescent="0.25">
      <c r="A641" s="10"/>
      <c r="B641" s="10"/>
      <c r="C641" s="10"/>
      <c r="D641" s="10"/>
      <c r="E641" s="12" t="s">
        <v>644</v>
      </c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0"/>
      <c r="X641" s="10"/>
      <c r="Y641" s="10" t="s">
        <v>3581</v>
      </c>
      <c r="Z641" s="10"/>
      <c r="AA641" s="10"/>
    </row>
    <row r="642" spans="1:27" ht="14.1" customHeight="1" x14ac:dyDescent="0.25">
      <c r="A642" s="10"/>
      <c r="B642" s="10"/>
      <c r="C642" s="10"/>
      <c r="D642" s="10"/>
      <c r="E642" s="12" t="s">
        <v>645</v>
      </c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0"/>
      <c r="X642" s="10"/>
      <c r="Y642" s="10" t="s">
        <v>3582</v>
      </c>
      <c r="Z642" s="10"/>
      <c r="AA642" s="10"/>
    </row>
    <row r="643" spans="1:27" ht="14.1" customHeight="1" x14ac:dyDescent="0.25">
      <c r="A643" s="10"/>
      <c r="B643" s="10"/>
      <c r="C643" s="10"/>
      <c r="D643" s="10"/>
      <c r="E643" s="12" t="s">
        <v>646</v>
      </c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0"/>
      <c r="X643" s="10"/>
      <c r="Y643" s="10" t="s">
        <v>3583</v>
      </c>
      <c r="Z643" s="10"/>
      <c r="AA643" s="10"/>
    </row>
    <row r="644" spans="1:27" ht="14.1" customHeight="1" x14ac:dyDescent="0.25">
      <c r="A644" s="10"/>
      <c r="B644" s="10"/>
      <c r="C644" s="10"/>
      <c r="D644" s="10"/>
      <c r="E644" s="12" t="s">
        <v>649</v>
      </c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0"/>
      <c r="X644" s="10"/>
      <c r="Y644" s="10" t="s">
        <v>34</v>
      </c>
      <c r="Z644" s="10"/>
      <c r="AA644" s="10"/>
    </row>
    <row r="645" spans="1:27" ht="14.1" customHeight="1" x14ac:dyDescent="0.25">
      <c r="A645" s="10"/>
      <c r="B645" s="10"/>
      <c r="C645" s="10"/>
      <c r="D645" s="10"/>
      <c r="E645" s="12" t="s">
        <v>650</v>
      </c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0"/>
      <c r="X645" s="10"/>
      <c r="Y645" s="10" t="s">
        <v>34</v>
      </c>
      <c r="Z645" s="10"/>
      <c r="AA645" s="10"/>
    </row>
    <row r="646" spans="1:27" ht="12.75" customHeight="1" x14ac:dyDescent="0.25">
      <c r="A646" s="10"/>
      <c r="B646" s="10"/>
      <c r="C646" s="10"/>
      <c r="D646" s="10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0"/>
      <c r="Z646" s="10"/>
      <c r="AA646" s="10"/>
    </row>
    <row r="647" spans="1:27" ht="14.1" customHeight="1" x14ac:dyDescent="0.25">
      <c r="A647" s="10"/>
      <c r="B647" s="10"/>
      <c r="C647" s="10"/>
      <c r="D647" s="10"/>
      <c r="E647" s="19" t="s">
        <v>651</v>
      </c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0"/>
      <c r="Z647" s="10"/>
      <c r="AA647" s="10"/>
    </row>
    <row r="648" spans="1:27" ht="25.5" customHeight="1" x14ac:dyDescent="0.25">
      <c r="A648" s="10"/>
      <c r="B648" s="10"/>
      <c r="C648" s="10"/>
      <c r="D648" s="10"/>
      <c r="E648" s="12" t="s">
        <v>630</v>
      </c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0"/>
      <c r="X648" s="10"/>
      <c r="Y648" s="10" t="s">
        <v>34</v>
      </c>
      <c r="Z648" s="10"/>
      <c r="AA648" s="10"/>
    </row>
    <row r="649" spans="1:27" ht="14.1" customHeight="1" x14ac:dyDescent="0.25">
      <c r="A649" s="10"/>
      <c r="B649" s="10"/>
      <c r="C649" s="10"/>
      <c r="D649" s="10"/>
      <c r="E649" s="12" t="s">
        <v>631</v>
      </c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0"/>
      <c r="X649" s="10"/>
      <c r="Y649" s="10" t="s">
        <v>34</v>
      </c>
      <c r="Z649" s="10"/>
      <c r="AA649" s="10"/>
    </row>
    <row r="650" spans="1:27" ht="14.1" customHeight="1" x14ac:dyDescent="0.25">
      <c r="A650" s="10"/>
      <c r="B650" s="10"/>
      <c r="C650" s="10"/>
      <c r="D650" s="10"/>
      <c r="E650" s="12" t="s">
        <v>633</v>
      </c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0"/>
      <c r="X650" s="10"/>
      <c r="Y650" s="10" t="s">
        <v>3046</v>
      </c>
      <c r="Z650" s="10"/>
      <c r="AA650" s="10"/>
    </row>
    <row r="651" spans="1:27" ht="14.1" customHeight="1" x14ac:dyDescent="0.25">
      <c r="A651" s="10"/>
      <c r="B651" s="10"/>
      <c r="C651" s="10"/>
      <c r="D651" s="10"/>
      <c r="E651" s="12" t="s">
        <v>634</v>
      </c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0"/>
      <c r="X651" s="10"/>
      <c r="Y651" s="10" t="s">
        <v>3047</v>
      </c>
      <c r="Z651" s="10"/>
      <c r="AA651" s="10"/>
    </row>
    <row r="652" spans="1:27" ht="12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1:27" ht="13.7" customHeight="1" x14ac:dyDescent="0.25">
      <c r="A653" s="1" t="s">
        <v>652</v>
      </c>
      <c r="B653" s="1"/>
      <c r="C653" s="1"/>
      <c r="D653" s="8" t="s">
        <v>653</v>
      </c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2.75" customHeight="1" x14ac:dyDescent="0.25">
      <c r="A654" s="1"/>
      <c r="B654" s="1"/>
      <c r="C654" s="1"/>
      <c r="D654" s="15" t="s">
        <v>181</v>
      </c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3.7" customHeight="1" x14ac:dyDescent="0.25">
      <c r="A655" s="1" t="s">
        <v>654</v>
      </c>
      <c r="B655" s="1"/>
      <c r="C655" s="1"/>
      <c r="D655" s="8" t="s">
        <v>653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2.75" customHeight="1" x14ac:dyDescent="0.25">
      <c r="A656" s="1"/>
      <c r="B656" s="1"/>
      <c r="C656" s="1"/>
      <c r="D656" s="15" t="s">
        <v>181</v>
      </c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2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</sheetData>
  <mergeCells count="6949">
    <mergeCell ref="A651"/>
    <mergeCell ref="B651:D651"/>
    <mergeCell ref="E651:H651"/>
    <mergeCell ref="I651:V651"/>
    <mergeCell ref="W651:X651"/>
    <mergeCell ref="Y651:AA651"/>
    <mergeCell ref="A652:AA652"/>
    <mergeCell ref="A653:C654"/>
    <mergeCell ref="D653:R653"/>
    <mergeCell ref="D654:R654"/>
    <mergeCell ref="S653:AA654"/>
    <mergeCell ref="A655:C656"/>
    <mergeCell ref="D655:R655"/>
    <mergeCell ref="D656:R656"/>
    <mergeCell ref="S655:AA656"/>
    <mergeCell ref="A657:AA657"/>
    <mergeCell ref="A648"/>
    <mergeCell ref="B648:D648"/>
    <mergeCell ref="E648:H648"/>
    <mergeCell ref="I648:V648"/>
    <mergeCell ref="W648:X648"/>
    <mergeCell ref="Y648:AA648"/>
    <mergeCell ref="A649"/>
    <mergeCell ref="B649:D649"/>
    <mergeCell ref="E649:H649"/>
    <mergeCell ref="I649:V649"/>
    <mergeCell ref="W649:X649"/>
    <mergeCell ref="Y649:AA649"/>
    <mergeCell ref="A650"/>
    <mergeCell ref="B650:D650"/>
    <mergeCell ref="E650:H650"/>
    <mergeCell ref="I650:V650"/>
    <mergeCell ref="W650:X650"/>
    <mergeCell ref="Y650:AA650"/>
    <mergeCell ref="A644"/>
    <mergeCell ref="B644:D644"/>
    <mergeCell ref="E644:H644"/>
    <mergeCell ref="I644:V644"/>
    <mergeCell ref="W644:X644"/>
    <mergeCell ref="Y644:AA644"/>
    <mergeCell ref="A645"/>
    <mergeCell ref="B645:D645"/>
    <mergeCell ref="E645:H645"/>
    <mergeCell ref="I645:V645"/>
    <mergeCell ref="W645:X645"/>
    <mergeCell ref="Y645:AA645"/>
    <mergeCell ref="A646"/>
    <mergeCell ref="B646:D646"/>
    <mergeCell ref="E646:X646"/>
    <mergeCell ref="Y646:AA646"/>
    <mergeCell ref="A647"/>
    <mergeCell ref="B647:D647"/>
    <mergeCell ref="E647:X647"/>
    <mergeCell ref="Y647:AA647"/>
    <mergeCell ref="A641"/>
    <mergeCell ref="B641:D641"/>
    <mergeCell ref="E641:H641"/>
    <mergeCell ref="I641:V641"/>
    <mergeCell ref="W641:X641"/>
    <mergeCell ref="Y641:AA641"/>
    <mergeCell ref="A642"/>
    <mergeCell ref="B642:D642"/>
    <mergeCell ref="E642:H642"/>
    <mergeCell ref="I642:V642"/>
    <mergeCell ref="W642:X642"/>
    <mergeCell ref="Y642:AA642"/>
    <mergeCell ref="A643"/>
    <mergeCell ref="B643:D643"/>
    <mergeCell ref="E643:H643"/>
    <mergeCell ref="I643:V643"/>
    <mergeCell ref="W643:X643"/>
    <mergeCell ref="Y643:AA643"/>
    <mergeCell ref="A638"/>
    <mergeCell ref="B638:D638"/>
    <mergeCell ref="E638:H638"/>
    <mergeCell ref="I638:V638"/>
    <mergeCell ref="W638:X638"/>
    <mergeCell ref="Y638:AA638"/>
    <mergeCell ref="A639"/>
    <mergeCell ref="B639:D639"/>
    <mergeCell ref="E639:H639"/>
    <mergeCell ref="I639:V639"/>
    <mergeCell ref="W639:X639"/>
    <mergeCell ref="Y639:AA639"/>
    <mergeCell ref="A640"/>
    <mergeCell ref="B640:D640"/>
    <mergeCell ref="E640:H640"/>
    <mergeCell ref="I640:V640"/>
    <mergeCell ref="W640:X640"/>
    <mergeCell ref="Y640:AA640"/>
    <mergeCell ref="A634"/>
    <mergeCell ref="B634:D634"/>
    <mergeCell ref="E634:H634"/>
    <mergeCell ref="I634:V634"/>
    <mergeCell ref="W634:X634"/>
    <mergeCell ref="Y634:AA634"/>
    <mergeCell ref="A635"/>
    <mergeCell ref="B635:D635"/>
    <mergeCell ref="E635:X635"/>
    <mergeCell ref="Y635:AA635"/>
    <mergeCell ref="A636"/>
    <mergeCell ref="B636:D636"/>
    <mergeCell ref="E636:H636"/>
    <mergeCell ref="I636:V636"/>
    <mergeCell ref="W636:X636"/>
    <mergeCell ref="Y636:AA636"/>
    <mergeCell ref="A637"/>
    <mergeCell ref="B637:D637"/>
    <mergeCell ref="E637:H637"/>
    <mergeCell ref="I637:V637"/>
    <mergeCell ref="W637:X637"/>
    <mergeCell ref="Y637:AA637"/>
    <mergeCell ref="A630"/>
    <mergeCell ref="B630:D630"/>
    <mergeCell ref="E630:X630"/>
    <mergeCell ref="Y630:AA630"/>
    <mergeCell ref="A631"/>
    <mergeCell ref="B631:D631"/>
    <mergeCell ref="E631:H631"/>
    <mergeCell ref="I631:V631"/>
    <mergeCell ref="W631:X631"/>
    <mergeCell ref="Y631:AA631"/>
    <mergeCell ref="A632"/>
    <mergeCell ref="B632:D632"/>
    <mergeCell ref="E632:H632"/>
    <mergeCell ref="I632:V632"/>
    <mergeCell ref="W632:X632"/>
    <mergeCell ref="Y632:AA632"/>
    <mergeCell ref="A633"/>
    <mergeCell ref="B633:D633"/>
    <mergeCell ref="E633:X633"/>
    <mergeCell ref="Y633:AA633"/>
    <mergeCell ref="A627"/>
    <mergeCell ref="B627:D627"/>
    <mergeCell ref="E627:H627"/>
    <mergeCell ref="I627:V627"/>
    <mergeCell ref="W627:X627"/>
    <mergeCell ref="Y627:AA627"/>
    <mergeCell ref="A628"/>
    <mergeCell ref="B628:D628"/>
    <mergeCell ref="E628:H628"/>
    <mergeCell ref="I628:V628"/>
    <mergeCell ref="W628:X628"/>
    <mergeCell ref="Y628:AA628"/>
    <mergeCell ref="A629"/>
    <mergeCell ref="B629:D629"/>
    <mergeCell ref="E629:H629"/>
    <mergeCell ref="I629:V629"/>
    <mergeCell ref="W629:X629"/>
    <mergeCell ref="Y629:AA629"/>
    <mergeCell ref="A624"/>
    <mergeCell ref="B624:D624"/>
    <mergeCell ref="E624:H624"/>
    <mergeCell ref="I624:V624"/>
    <mergeCell ref="W624:X624"/>
    <mergeCell ref="Y624:AA624"/>
    <mergeCell ref="A625"/>
    <mergeCell ref="B625:D625"/>
    <mergeCell ref="E625:H625"/>
    <mergeCell ref="I625:V625"/>
    <mergeCell ref="W625:X625"/>
    <mergeCell ref="Y625:AA625"/>
    <mergeCell ref="A626"/>
    <mergeCell ref="B626:D626"/>
    <mergeCell ref="E626:H626"/>
    <mergeCell ref="I626:V626"/>
    <mergeCell ref="W626:X626"/>
    <mergeCell ref="Y626:AA626"/>
    <mergeCell ref="A620"/>
    <mergeCell ref="B620:D620"/>
    <mergeCell ref="E620:X620"/>
    <mergeCell ref="Y620:AA620"/>
    <mergeCell ref="A621"/>
    <mergeCell ref="B621:D621"/>
    <mergeCell ref="E621:H621"/>
    <mergeCell ref="I621:V621"/>
    <mergeCell ref="W621:X621"/>
    <mergeCell ref="Y621:AA621"/>
    <mergeCell ref="A622"/>
    <mergeCell ref="B622:D622"/>
    <mergeCell ref="E622:X622"/>
    <mergeCell ref="Y622:AA622"/>
    <mergeCell ref="A623"/>
    <mergeCell ref="B623:D623"/>
    <mergeCell ref="E623:H623"/>
    <mergeCell ref="I623:V623"/>
    <mergeCell ref="W623:X623"/>
    <mergeCell ref="Y623:AA623"/>
    <mergeCell ref="A616"/>
    <mergeCell ref="B616:D616"/>
    <mergeCell ref="E616:H616"/>
    <mergeCell ref="I616:V616"/>
    <mergeCell ref="W616:X616"/>
    <mergeCell ref="Y616:AA616"/>
    <mergeCell ref="A617"/>
    <mergeCell ref="B617:D617"/>
    <mergeCell ref="E617:H617"/>
    <mergeCell ref="I617:V617"/>
    <mergeCell ref="W617:X617"/>
    <mergeCell ref="Y617:AA617"/>
    <mergeCell ref="A618"/>
    <mergeCell ref="B618:D618"/>
    <mergeCell ref="E618:X618"/>
    <mergeCell ref="Y618:AA618"/>
    <mergeCell ref="A619"/>
    <mergeCell ref="B619:D619"/>
    <mergeCell ref="E619:H619"/>
    <mergeCell ref="I619:V619"/>
    <mergeCell ref="W619:X619"/>
    <mergeCell ref="Y619:AA619"/>
    <mergeCell ref="A613"/>
    <mergeCell ref="B613:D613"/>
    <mergeCell ref="E613:H613"/>
    <mergeCell ref="I613:V613"/>
    <mergeCell ref="W613:X613"/>
    <mergeCell ref="Y613:AA613"/>
    <mergeCell ref="A614"/>
    <mergeCell ref="B614:D614"/>
    <mergeCell ref="E614:H614"/>
    <mergeCell ref="I614:V614"/>
    <mergeCell ref="W614:X614"/>
    <mergeCell ref="Y614:AA614"/>
    <mergeCell ref="A615"/>
    <mergeCell ref="B615:D615"/>
    <mergeCell ref="E615:H615"/>
    <mergeCell ref="I615:V615"/>
    <mergeCell ref="W615:X615"/>
    <mergeCell ref="Y615:AA615"/>
    <mergeCell ref="A609"/>
    <mergeCell ref="B609:D609"/>
    <mergeCell ref="E609:H609"/>
    <mergeCell ref="I609:V609"/>
    <mergeCell ref="W609:X609"/>
    <mergeCell ref="Y609:AA609"/>
    <mergeCell ref="A610"/>
    <mergeCell ref="B610:D610"/>
    <mergeCell ref="E610:X610"/>
    <mergeCell ref="Y610:AA610"/>
    <mergeCell ref="A611"/>
    <mergeCell ref="B611:D611"/>
    <mergeCell ref="E611:H611"/>
    <mergeCell ref="I611:V611"/>
    <mergeCell ref="W611:X611"/>
    <mergeCell ref="Y611:AA611"/>
    <mergeCell ref="A612"/>
    <mergeCell ref="B612:D612"/>
    <mergeCell ref="E612:H612"/>
    <mergeCell ref="I612:V612"/>
    <mergeCell ref="W612:X612"/>
    <mergeCell ref="Y612:AA612"/>
    <mergeCell ref="A604:AA604"/>
    <mergeCell ref="A605"/>
    <mergeCell ref="B605:D605"/>
    <mergeCell ref="E605:X605"/>
    <mergeCell ref="Y605:AA605"/>
    <mergeCell ref="A606"/>
    <mergeCell ref="B606:D606"/>
    <mergeCell ref="E606:X606"/>
    <mergeCell ref="Y606:AA606"/>
    <mergeCell ref="A607"/>
    <mergeCell ref="B607:D607"/>
    <mergeCell ref="E607:H607"/>
    <mergeCell ref="I607:V607"/>
    <mergeCell ref="W607:X607"/>
    <mergeCell ref="Y607:AA607"/>
    <mergeCell ref="A608"/>
    <mergeCell ref="B608:D608"/>
    <mergeCell ref="E608:X608"/>
    <mergeCell ref="Y608:AA608"/>
    <mergeCell ref="A600"/>
    <mergeCell ref="B600:D600"/>
    <mergeCell ref="E600:H600"/>
    <mergeCell ref="I600:V600"/>
    <mergeCell ref="W600:Z600"/>
    <mergeCell ref="AA600"/>
    <mergeCell ref="A601"/>
    <mergeCell ref="B601:D601"/>
    <mergeCell ref="E601:Z601"/>
    <mergeCell ref="AA601"/>
    <mergeCell ref="A602"/>
    <mergeCell ref="B602:D602"/>
    <mergeCell ref="E602:H602"/>
    <mergeCell ref="I602:V602"/>
    <mergeCell ref="W602:Z602"/>
    <mergeCell ref="AA602"/>
    <mergeCell ref="A603"/>
    <mergeCell ref="B603:D603"/>
    <mergeCell ref="E603:H603"/>
    <mergeCell ref="I603:V603"/>
    <mergeCell ref="W603:Z603"/>
    <mergeCell ref="AA603"/>
    <mergeCell ref="A596"/>
    <mergeCell ref="B596:D596"/>
    <mergeCell ref="E596:H596"/>
    <mergeCell ref="I596:V596"/>
    <mergeCell ref="W596:Z596"/>
    <mergeCell ref="AA596"/>
    <mergeCell ref="A597"/>
    <mergeCell ref="B597:D597"/>
    <mergeCell ref="E597:H597"/>
    <mergeCell ref="I597:V597"/>
    <mergeCell ref="W597:Z597"/>
    <mergeCell ref="AA597"/>
    <mergeCell ref="A598"/>
    <mergeCell ref="B598:D598"/>
    <mergeCell ref="E598:Z598"/>
    <mergeCell ref="AA598"/>
    <mergeCell ref="A599"/>
    <mergeCell ref="B599:D599"/>
    <mergeCell ref="E599:H599"/>
    <mergeCell ref="I599:V599"/>
    <mergeCell ref="W599:Z599"/>
    <mergeCell ref="AA599"/>
    <mergeCell ref="A593"/>
    <mergeCell ref="B593:D593"/>
    <mergeCell ref="E593:H593"/>
    <mergeCell ref="I593:V593"/>
    <mergeCell ref="W593:Z593"/>
    <mergeCell ref="AA593"/>
    <mergeCell ref="A594"/>
    <mergeCell ref="B594:D594"/>
    <mergeCell ref="E594:H594"/>
    <mergeCell ref="I594:V594"/>
    <mergeCell ref="W594:Z594"/>
    <mergeCell ref="AA594"/>
    <mergeCell ref="A595"/>
    <mergeCell ref="B595:D595"/>
    <mergeCell ref="E595:H595"/>
    <mergeCell ref="I595:V595"/>
    <mergeCell ref="W595:Z595"/>
    <mergeCell ref="AA595"/>
    <mergeCell ref="A590"/>
    <mergeCell ref="B590:D590"/>
    <mergeCell ref="E590:H590"/>
    <mergeCell ref="I590:V590"/>
    <mergeCell ref="W590:Z590"/>
    <mergeCell ref="AA590"/>
    <mergeCell ref="A591"/>
    <mergeCell ref="B591:D591"/>
    <mergeCell ref="E591:H591"/>
    <mergeCell ref="I591:V591"/>
    <mergeCell ref="W591:Z591"/>
    <mergeCell ref="AA591"/>
    <mergeCell ref="A592"/>
    <mergeCell ref="B592:D592"/>
    <mergeCell ref="E592:H592"/>
    <mergeCell ref="I592:V592"/>
    <mergeCell ref="W592:Z592"/>
    <mergeCell ref="AA592"/>
    <mergeCell ref="A586"/>
    <mergeCell ref="B586:D586"/>
    <mergeCell ref="E586:Z586"/>
    <mergeCell ref="AA586"/>
    <mergeCell ref="A587"/>
    <mergeCell ref="B587:D587"/>
    <mergeCell ref="E587:H587"/>
    <mergeCell ref="I587:V587"/>
    <mergeCell ref="W587:Z587"/>
    <mergeCell ref="AA587"/>
    <mergeCell ref="A588"/>
    <mergeCell ref="B588:D588"/>
    <mergeCell ref="E588:H588"/>
    <mergeCell ref="I588:V588"/>
    <mergeCell ref="W588:Z588"/>
    <mergeCell ref="AA588"/>
    <mergeCell ref="A589"/>
    <mergeCell ref="B589:D589"/>
    <mergeCell ref="E589:H589"/>
    <mergeCell ref="I589:V589"/>
    <mergeCell ref="W589:Z589"/>
    <mergeCell ref="AA589"/>
    <mergeCell ref="A584"/>
    <mergeCell ref="B584:D584"/>
    <mergeCell ref="E584:G584"/>
    <mergeCell ref="H584"/>
    <mergeCell ref="I584:L584"/>
    <mergeCell ref="M584:O584"/>
    <mergeCell ref="P584:Q584"/>
    <mergeCell ref="R584:S584"/>
    <mergeCell ref="T584:U584"/>
    <mergeCell ref="V584"/>
    <mergeCell ref="W584:Z584"/>
    <mergeCell ref="AA584"/>
    <mergeCell ref="A585"/>
    <mergeCell ref="B585:D585"/>
    <mergeCell ref="E585:H585"/>
    <mergeCell ref="I585:V585"/>
    <mergeCell ref="W585:Z585"/>
    <mergeCell ref="AA585"/>
    <mergeCell ref="A582"/>
    <mergeCell ref="B582:D582"/>
    <mergeCell ref="E582:G582"/>
    <mergeCell ref="H582"/>
    <mergeCell ref="I582:L582"/>
    <mergeCell ref="M582:O582"/>
    <mergeCell ref="P582:Q582"/>
    <mergeCell ref="R582:S582"/>
    <mergeCell ref="T582:U582"/>
    <mergeCell ref="V582"/>
    <mergeCell ref="W582:Z582"/>
    <mergeCell ref="AA582"/>
    <mergeCell ref="A583"/>
    <mergeCell ref="B583:D583"/>
    <mergeCell ref="E583:G583"/>
    <mergeCell ref="H583"/>
    <mergeCell ref="I583:L583"/>
    <mergeCell ref="M583:O583"/>
    <mergeCell ref="P583:Q583"/>
    <mergeCell ref="R583:S583"/>
    <mergeCell ref="T583:U583"/>
    <mergeCell ref="V583"/>
    <mergeCell ref="W583:Z583"/>
    <mergeCell ref="AA583"/>
    <mergeCell ref="A580"/>
    <mergeCell ref="B580:D580"/>
    <mergeCell ref="E580:G580"/>
    <mergeCell ref="H580"/>
    <mergeCell ref="I580:L580"/>
    <mergeCell ref="M580:O580"/>
    <mergeCell ref="P580:Q580"/>
    <mergeCell ref="R580:S580"/>
    <mergeCell ref="T580:U580"/>
    <mergeCell ref="V580"/>
    <mergeCell ref="W580:Z580"/>
    <mergeCell ref="AA580"/>
    <mergeCell ref="A581"/>
    <mergeCell ref="B581:D581"/>
    <mergeCell ref="E581:G581"/>
    <mergeCell ref="H581"/>
    <mergeCell ref="I581:L581"/>
    <mergeCell ref="M581:O581"/>
    <mergeCell ref="P581:Q581"/>
    <mergeCell ref="R581:S581"/>
    <mergeCell ref="T581:U581"/>
    <mergeCell ref="V581"/>
    <mergeCell ref="W581:Z581"/>
    <mergeCell ref="AA581"/>
    <mergeCell ref="A578"/>
    <mergeCell ref="B578:D578"/>
    <mergeCell ref="E578:G578"/>
    <mergeCell ref="H578"/>
    <mergeCell ref="I578:L578"/>
    <mergeCell ref="M578:O578"/>
    <mergeCell ref="P578:Q578"/>
    <mergeCell ref="R578:S578"/>
    <mergeCell ref="T578:U578"/>
    <mergeCell ref="V578"/>
    <mergeCell ref="W578:Z578"/>
    <mergeCell ref="AA578"/>
    <mergeCell ref="A579"/>
    <mergeCell ref="B579:D579"/>
    <mergeCell ref="E579:G579"/>
    <mergeCell ref="H579"/>
    <mergeCell ref="I579:L579"/>
    <mergeCell ref="M579:O579"/>
    <mergeCell ref="P579:Q579"/>
    <mergeCell ref="R579:S579"/>
    <mergeCell ref="T579:U579"/>
    <mergeCell ref="V579"/>
    <mergeCell ref="W579:Z579"/>
    <mergeCell ref="AA579"/>
    <mergeCell ref="A576"/>
    <mergeCell ref="B576:D576"/>
    <mergeCell ref="E576:G576"/>
    <mergeCell ref="H576"/>
    <mergeCell ref="I576:L576"/>
    <mergeCell ref="M576:O576"/>
    <mergeCell ref="P576:Q576"/>
    <mergeCell ref="R576:S576"/>
    <mergeCell ref="T576:U576"/>
    <mergeCell ref="V576"/>
    <mergeCell ref="W576:Z576"/>
    <mergeCell ref="AA576"/>
    <mergeCell ref="A577"/>
    <mergeCell ref="B577:D577"/>
    <mergeCell ref="E577:G577"/>
    <mergeCell ref="H577"/>
    <mergeCell ref="I577:L577"/>
    <mergeCell ref="M577:O577"/>
    <mergeCell ref="P577:Q577"/>
    <mergeCell ref="R577:S577"/>
    <mergeCell ref="T577:U577"/>
    <mergeCell ref="V577"/>
    <mergeCell ref="W577:Z577"/>
    <mergeCell ref="AA577"/>
    <mergeCell ref="A574"/>
    <mergeCell ref="B574:D574"/>
    <mergeCell ref="E574:G574"/>
    <mergeCell ref="H574"/>
    <mergeCell ref="I574:L574"/>
    <mergeCell ref="M574:O574"/>
    <mergeCell ref="P574:Q574"/>
    <mergeCell ref="R574:S574"/>
    <mergeCell ref="T574:U574"/>
    <mergeCell ref="V574"/>
    <mergeCell ref="W574:Z574"/>
    <mergeCell ref="AA574"/>
    <mergeCell ref="A575"/>
    <mergeCell ref="B575:D575"/>
    <mergeCell ref="E575:G575"/>
    <mergeCell ref="H575"/>
    <mergeCell ref="I575:L575"/>
    <mergeCell ref="M575:O575"/>
    <mergeCell ref="P575:Q575"/>
    <mergeCell ref="R575:S575"/>
    <mergeCell ref="T575:U575"/>
    <mergeCell ref="V575"/>
    <mergeCell ref="W575:Z575"/>
    <mergeCell ref="AA575"/>
    <mergeCell ref="A572"/>
    <mergeCell ref="B572:D572"/>
    <mergeCell ref="E572:G572"/>
    <mergeCell ref="H572"/>
    <mergeCell ref="I572:L572"/>
    <mergeCell ref="M572:O572"/>
    <mergeCell ref="P572:Q572"/>
    <mergeCell ref="R572:S572"/>
    <mergeCell ref="T572:U572"/>
    <mergeCell ref="V572"/>
    <mergeCell ref="W572:Z572"/>
    <mergeCell ref="AA572"/>
    <mergeCell ref="A573"/>
    <mergeCell ref="B573:D573"/>
    <mergeCell ref="E573:G573"/>
    <mergeCell ref="H573"/>
    <mergeCell ref="I573:L573"/>
    <mergeCell ref="M573:O573"/>
    <mergeCell ref="P573:Q573"/>
    <mergeCell ref="R573:S573"/>
    <mergeCell ref="T573:U573"/>
    <mergeCell ref="V573"/>
    <mergeCell ref="W573:Z573"/>
    <mergeCell ref="AA573"/>
    <mergeCell ref="A570"/>
    <mergeCell ref="B570:D570"/>
    <mergeCell ref="E570:G570"/>
    <mergeCell ref="H570"/>
    <mergeCell ref="I570:L570"/>
    <mergeCell ref="M570:O570"/>
    <mergeCell ref="P570:Q570"/>
    <mergeCell ref="R570:S570"/>
    <mergeCell ref="T570:U570"/>
    <mergeCell ref="V570"/>
    <mergeCell ref="W570:Z570"/>
    <mergeCell ref="AA570"/>
    <mergeCell ref="A571"/>
    <mergeCell ref="B571:D571"/>
    <mergeCell ref="E571:G571"/>
    <mergeCell ref="H571"/>
    <mergeCell ref="I571:L571"/>
    <mergeCell ref="M571:O571"/>
    <mergeCell ref="P571:Q571"/>
    <mergeCell ref="R571:S571"/>
    <mergeCell ref="T571:U571"/>
    <mergeCell ref="V571"/>
    <mergeCell ref="W571:Z571"/>
    <mergeCell ref="AA571"/>
    <mergeCell ref="A568"/>
    <mergeCell ref="B568:D568"/>
    <mergeCell ref="E568:G568"/>
    <mergeCell ref="H568"/>
    <mergeCell ref="I568:L568"/>
    <mergeCell ref="M568:O568"/>
    <mergeCell ref="P568:Q568"/>
    <mergeCell ref="R568:S568"/>
    <mergeCell ref="T568:U568"/>
    <mergeCell ref="V568"/>
    <mergeCell ref="W568:Z568"/>
    <mergeCell ref="AA568"/>
    <mergeCell ref="A569"/>
    <mergeCell ref="B569:D569"/>
    <mergeCell ref="E569:G569"/>
    <mergeCell ref="H569"/>
    <mergeCell ref="I569:L569"/>
    <mergeCell ref="M569:O569"/>
    <mergeCell ref="P569:Q569"/>
    <mergeCell ref="R569:S569"/>
    <mergeCell ref="T569:U569"/>
    <mergeCell ref="V569"/>
    <mergeCell ref="W569:Z569"/>
    <mergeCell ref="AA569"/>
    <mergeCell ref="A566"/>
    <mergeCell ref="B566:D566"/>
    <mergeCell ref="E566:G566"/>
    <mergeCell ref="H566"/>
    <mergeCell ref="I566:L566"/>
    <mergeCell ref="M566:O566"/>
    <mergeCell ref="P566:Q566"/>
    <mergeCell ref="R566:S566"/>
    <mergeCell ref="T566:U566"/>
    <mergeCell ref="V566"/>
    <mergeCell ref="W566:Z566"/>
    <mergeCell ref="AA566"/>
    <mergeCell ref="A567"/>
    <mergeCell ref="B567:D567"/>
    <mergeCell ref="E567:G567"/>
    <mergeCell ref="H567"/>
    <mergeCell ref="I567:L567"/>
    <mergeCell ref="M567:O567"/>
    <mergeCell ref="P567:Q567"/>
    <mergeCell ref="R567:S567"/>
    <mergeCell ref="T567:U567"/>
    <mergeCell ref="V567"/>
    <mergeCell ref="W567:Z567"/>
    <mergeCell ref="AA567"/>
    <mergeCell ref="A564"/>
    <mergeCell ref="B564:D564"/>
    <mergeCell ref="E564:G564"/>
    <mergeCell ref="H564"/>
    <mergeCell ref="I564:L564"/>
    <mergeCell ref="M564:O564"/>
    <mergeCell ref="P564:Q564"/>
    <mergeCell ref="R564:S564"/>
    <mergeCell ref="T564:U564"/>
    <mergeCell ref="V564"/>
    <mergeCell ref="W564:Z564"/>
    <mergeCell ref="AA564"/>
    <mergeCell ref="A565"/>
    <mergeCell ref="B565:D565"/>
    <mergeCell ref="E565:G565"/>
    <mergeCell ref="H565"/>
    <mergeCell ref="I565:L565"/>
    <mergeCell ref="M565:O565"/>
    <mergeCell ref="P565:Q565"/>
    <mergeCell ref="R565:S565"/>
    <mergeCell ref="T565:U565"/>
    <mergeCell ref="V565"/>
    <mergeCell ref="W565:Z565"/>
    <mergeCell ref="AA565"/>
    <mergeCell ref="A562"/>
    <mergeCell ref="B562:D562"/>
    <mergeCell ref="E562:G562"/>
    <mergeCell ref="H562"/>
    <mergeCell ref="I562:L562"/>
    <mergeCell ref="M562:O562"/>
    <mergeCell ref="P562:Q562"/>
    <mergeCell ref="R562:S562"/>
    <mergeCell ref="T562:U562"/>
    <mergeCell ref="V562"/>
    <mergeCell ref="W562:Z562"/>
    <mergeCell ref="AA562"/>
    <mergeCell ref="A563"/>
    <mergeCell ref="B563:D563"/>
    <mergeCell ref="E563:G563"/>
    <mergeCell ref="H563"/>
    <mergeCell ref="I563:L563"/>
    <mergeCell ref="M563:O563"/>
    <mergeCell ref="P563:Q563"/>
    <mergeCell ref="R563:S563"/>
    <mergeCell ref="T563:U563"/>
    <mergeCell ref="V563"/>
    <mergeCell ref="W563:Z563"/>
    <mergeCell ref="AA563"/>
    <mergeCell ref="A560"/>
    <mergeCell ref="B560:D560"/>
    <mergeCell ref="E560:G560"/>
    <mergeCell ref="H560"/>
    <mergeCell ref="I560:L560"/>
    <mergeCell ref="M560:O560"/>
    <mergeCell ref="P560:Q560"/>
    <mergeCell ref="R560:S560"/>
    <mergeCell ref="T560:U560"/>
    <mergeCell ref="V560"/>
    <mergeCell ref="W560:Z560"/>
    <mergeCell ref="AA560"/>
    <mergeCell ref="A561"/>
    <mergeCell ref="B561:D561"/>
    <mergeCell ref="E561:G561"/>
    <mergeCell ref="H561"/>
    <mergeCell ref="I561:L561"/>
    <mergeCell ref="M561:O561"/>
    <mergeCell ref="P561:Q561"/>
    <mergeCell ref="R561:S561"/>
    <mergeCell ref="T561:U561"/>
    <mergeCell ref="V561"/>
    <mergeCell ref="W561:Z561"/>
    <mergeCell ref="AA561"/>
    <mergeCell ref="A558"/>
    <mergeCell ref="B558:D558"/>
    <mergeCell ref="E558:G558"/>
    <mergeCell ref="H558"/>
    <mergeCell ref="I558:L558"/>
    <mergeCell ref="M558:O558"/>
    <mergeCell ref="P558:Q558"/>
    <mergeCell ref="R558:S558"/>
    <mergeCell ref="T558:U558"/>
    <mergeCell ref="V558"/>
    <mergeCell ref="W558:Z558"/>
    <mergeCell ref="AA558"/>
    <mergeCell ref="A559"/>
    <mergeCell ref="B559:D559"/>
    <mergeCell ref="E559:G559"/>
    <mergeCell ref="H559"/>
    <mergeCell ref="I559:L559"/>
    <mergeCell ref="M559:O559"/>
    <mergeCell ref="P559:Q559"/>
    <mergeCell ref="R559:S559"/>
    <mergeCell ref="T559:U559"/>
    <mergeCell ref="V559"/>
    <mergeCell ref="W559:Z559"/>
    <mergeCell ref="AA559"/>
    <mergeCell ref="A556"/>
    <mergeCell ref="B556:D556"/>
    <mergeCell ref="E556:G556"/>
    <mergeCell ref="H556"/>
    <mergeCell ref="I556:L556"/>
    <mergeCell ref="M556:O556"/>
    <mergeCell ref="P556:Q556"/>
    <mergeCell ref="R556:S556"/>
    <mergeCell ref="T556:U556"/>
    <mergeCell ref="V556"/>
    <mergeCell ref="W556:Z556"/>
    <mergeCell ref="AA556"/>
    <mergeCell ref="A557"/>
    <mergeCell ref="B557:D557"/>
    <mergeCell ref="E557:G557"/>
    <mergeCell ref="H557"/>
    <mergeCell ref="I557:L557"/>
    <mergeCell ref="M557:O557"/>
    <mergeCell ref="P557:Q557"/>
    <mergeCell ref="R557:S557"/>
    <mergeCell ref="T557:U557"/>
    <mergeCell ref="V557"/>
    <mergeCell ref="W557:Z557"/>
    <mergeCell ref="AA557"/>
    <mergeCell ref="A554"/>
    <mergeCell ref="B554:D554"/>
    <mergeCell ref="E554:G554"/>
    <mergeCell ref="H554"/>
    <mergeCell ref="I554:L554"/>
    <mergeCell ref="M554:O554"/>
    <mergeCell ref="P554:Q554"/>
    <mergeCell ref="R554:S554"/>
    <mergeCell ref="T554:U554"/>
    <mergeCell ref="V554"/>
    <mergeCell ref="W554:Z554"/>
    <mergeCell ref="AA554"/>
    <mergeCell ref="A555"/>
    <mergeCell ref="B555:D555"/>
    <mergeCell ref="E555:G555"/>
    <mergeCell ref="H555"/>
    <mergeCell ref="I555:L555"/>
    <mergeCell ref="M555:O555"/>
    <mergeCell ref="P555:Q555"/>
    <mergeCell ref="R555:S555"/>
    <mergeCell ref="T555:U555"/>
    <mergeCell ref="V555"/>
    <mergeCell ref="W555:Z555"/>
    <mergeCell ref="AA555"/>
    <mergeCell ref="A552"/>
    <mergeCell ref="B552:D552"/>
    <mergeCell ref="E552:G552"/>
    <mergeCell ref="H552"/>
    <mergeCell ref="I552:L552"/>
    <mergeCell ref="M552:O552"/>
    <mergeCell ref="P552:Q552"/>
    <mergeCell ref="R552:S552"/>
    <mergeCell ref="T552:U552"/>
    <mergeCell ref="V552"/>
    <mergeCell ref="W552:Z552"/>
    <mergeCell ref="AA552"/>
    <mergeCell ref="A553"/>
    <mergeCell ref="B553:D553"/>
    <mergeCell ref="E553:G553"/>
    <mergeCell ref="H553"/>
    <mergeCell ref="I553:L553"/>
    <mergeCell ref="M553:O553"/>
    <mergeCell ref="P553:Q553"/>
    <mergeCell ref="R553:S553"/>
    <mergeCell ref="T553:U553"/>
    <mergeCell ref="V553"/>
    <mergeCell ref="W553:Z553"/>
    <mergeCell ref="AA553"/>
    <mergeCell ref="A550"/>
    <mergeCell ref="B550:D550"/>
    <mergeCell ref="E550:G550"/>
    <mergeCell ref="H550"/>
    <mergeCell ref="I550:L550"/>
    <mergeCell ref="M550:O550"/>
    <mergeCell ref="P550:Q550"/>
    <mergeCell ref="R550:S550"/>
    <mergeCell ref="T550:U550"/>
    <mergeCell ref="V550"/>
    <mergeCell ref="W550:Z550"/>
    <mergeCell ref="AA550"/>
    <mergeCell ref="A551"/>
    <mergeCell ref="B551:D551"/>
    <mergeCell ref="E551:G551"/>
    <mergeCell ref="H551"/>
    <mergeCell ref="I551:L551"/>
    <mergeCell ref="M551:O551"/>
    <mergeCell ref="P551:Q551"/>
    <mergeCell ref="R551:S551"/>
    <mergeCell ref="T551:U551"/>
    <mergeCell ref="V551"/>
    <mergeCell ref="W551:Z551"/>
    <mergeCell ref="AA551"/>
    <mergeCell ref="A548"/>
    <mergeCell ref="B548:D548"/>
    <mergeCell ref="E548:G548"/>
    <mergeCell ref="H548"/>
    <mergeCell ref="I548:L548"/>
    <mergeCell ref="M548:O548"/>
    <mergeCell ref="P548:Q548"/>
    <mergeCell ref="R548:S548"/>
    <mergeCell ref="T548:U548"/>
    <mergeCell ref="V548"/>
    <mergeCell ref="W548:Z548"/>
    <mergeCell ref="AA548"/>
    <mergeCell ref="A549"/>
    <mergeCell ref="B549:D549"/>
    <mergeCell ref="E549:G549"/>
    <mergeCell ref="H549"/>
    <mergeCell ref="I549:L549"/>
    <mergeCell ref="M549:O549"/>
    <mergeCell ref="P549:Q549"/>
    <mergeCell ref="R549:S549"/>
    <mergeCell ref="T549:U549"/>
    <mergeCell ref="V549"/>
    <mergeCell ref="W549:Z549"/>
    <mergeCell ref="AA549"/>
    <mergeCell ref="A546"/>
    <mergeCell ref="B546:D546"/>
    <mergeCell ref="E546:G546"/>
    <mergeCell ref="H546"/>
    <mergeCell ref="I546:L546"/>
    <mergeCell ref="M546:O546"/>
    <mergeCell ref="P546:Q546"/>
    <mergeCell ref="R546:S546"/>
    <mergeCell ref="T546:U546"/>
    <mergeCell ref="V546"/>
    <mergeCell ref="W546:Z546"/>
    <mergeCell ref="AA546"/>
    <mergeCell ref="A547"/>
    <mergeCell ref="B547:D547"/>
    <mergeCell ref="E547:G547"/>
    <mergeCell ref="H547"/>
    <mergeCell ref="I547:L547"/>
    <mergeCell ref="M547:O547"/>
    <mergeCell ref="P547:Q547"/>
    <mergeCell ref="R547:S547"/>
    <mergeCell ref="T547:U547"/>
    <mergeCell ref="V547"/>
    <mergeCell ref="W547:Z547"/>
    <mergeCell ref="AA547"/>
    <mergeCell ref="A544"/>
    <mergeCell ref="B544:D544"/>
    <mergeCell ref="E544:G544"/>
    <mergeCell ref="H544"/>
    <mergeCell ref="I544:L544"/>
    <mergeCell ref="M544:O544"/>
    <mergeCell ref="P544:Q544"/>
    <mergeCell ref="R544:S544"/>
    <mergeCell ref="T544:U544"/>
    <mergeCell ref="V544"/>
    <mergeCell ref="W544:Z544"/>
    <mergeCell ref="AA544"/>
    <mergeCell ref="A545"/>
    <mergeCell ref="B545:D545"/>
    <mergeCell ref="E545:G545"/>
    <mergeCell ref="H545"/>
    <mergeCell ref="I545:L545"/>
    <mergeCell ref="M545:O545"/>
    <mergeCell ref="P545:Q545"/>
    <mergeCell ref="R545:S545"/>
    <mergeCell ref="T545:U545"/>
    <mergeCell ref="V545"/>
    <mergeCell ref="W545:Z545"/>
    <mergeCell ref="AA545"/>
    <mergeCell ref="A542"/>
    <mergeCell ref="B542:D542"/>
    <mergeCell ref="E542:G542"/>
    <mergeCell ref="H542"/>
    <mergeCell ref="I542:L542"/>
    <mergeCell ref="M542:O542"/>
    <mergeCell ref="P542:Q542"/>
    <mergeCell ref="R542:S542"/>
    <mergeCell ref="T542:U542"/>
    <mergeCell ref="V542"/>
    <mergeCell ref="W542:Z542"/>
    <mergeCell ref="AA542"/>
    <mergeCell ref="A543"/>
    <mergeCell ref="B543:D543"/>
    <mergeCell ref="E543:G543"/>
    <mergeCell ref="H543"/>
    <mergeCell ref="I543:L543"/>
    <mergeCell ref="M543:O543"/>
    <mergeCell ref="P543:Q543"/>
    <mergeCell ref="R543:S543"/>
    <mergeCell ref="T543:U543"/>
    <mergeCell ref="V543"/>
    <mergeCell ref="W543:Z543"/>
    <mergeCell ref="AA543"/>
    <mergeCell ref="A540"/>
    <mergeCell ref="B540:D540"/>
    <mergeCell ref="E540:G540"/>
    <mergeCell ref="H540"/>
    <mergeCell ref="I540:L540"/>
    <mergeCell ref="M540:O540"/>
    <mergeCell ref="P540:Q540"/>
    <mergeCell ref="R540:S540"/>
    <mergeCell ref="T540:U540"/>
    <mergeCell ref="V540"/>
    <mergeCell ref="W540:Z540"/>
    <mergeCell ref="AA540"/>
    <mergeCell ref="A541"/>
    <mergeCell ref="B541:D541"/>
    <mergeCell ref="E541:G541"/>
    <mergeCell ref="H541"/>
    <mergeCell ref="I541:L541"/>
    <mergeCell ref="M541:O541"/>
    <mergeCell ref="P541:Q541"/>
    <mergeCell ref="R541:S541"/>
    <mergeCell ref="T541:U541"/>
    <mergeCell ref="V541"/>
    <mergeCell ref="W541:Z541"/>
    <mergeCell ref="AA541"/>
    <mergeCell ref="A538"/>
    <mergeCell ref="B538:D538"/>
    <mergeCell ref="E538:G538"/>
    <mergeCell ref="H538"/>
    <mergeCell ref="I538:L538"/>
    <mergeCell ref="M538:O538"/>
    <mergeCell ref="P538:Q538"/>
    <mergeCell ref="R538:S538"/>
    <mergeCell ref="T538:U538"/>
    <mergeCell ref="V538"/>
    <mergeCell ref="W538:Z538"/>
    <mergeCell ref="AA538"/>
    <mergeCell ref="A539"/>
    <mergeCell ref="B539:D539"/>
    <mergeCell ref="E539:G539"/>
    <mergeCell ref="H539"/>
    <mergeCell ref="I539:L539"/>
    <mergeCell ref="M539:O539"/>
    <mergeCell ref="P539:Q539"/>
    <mergeCell ref="R539:S539"/>
    <mergeCell ref="T539:U539"/>
    <mergeCell ref="V539"/>
    <mergeCell ref="W539:Z539"/>
    <mergeCell ref="AA539"/>
    <mergeCell ref="A536"/>
    <mergeCell ref="B536:D536"/>
    <mergeCell ref="E536:G536"/>
    <mergeCell ref="H536"/>
    <mergeCell ref="I536:L536"/>
    <mergeCell ref="M536:O536"/>
    <mergeCell ref="P536:Q536"/>
    <mergeCell ref="R536:S536"/>
    <mergeCell ref="T536:U536"/>
    <mergeCell ref="V536"/>
    <mergeCell ref="W536:Z536"/>
    <mergeCell ref="AA536"/>
    <mergeCell ref="A537"/>
    <mergeCell ref="B537:D537"/>
    <mergeCell ref="E537:G537"/>
    <mergeCell ref="H537"/>
    <mergeCell ref="I537:L537"/>
    <mergeCell ref="M537:O537"/>
    <mergeCell ref="P537:Q537"/>
    <mergeCell ref="R537:S537"/>
    <mergeCell ref="T537:U537"/>
    <mergeCell ref="V537"/>
    <mergeCell ref="W537:Z537"/>
    <mergeCell ref="AA537"/>
    <mergeCell ref="A534"/>
    <mergeCell ref="B534:D534"/>
    <mergeCell ref="E534:G534"/>
    <mergeCell ref="H534"/>
    <mergeCell ref="I534:L534"/>
    <mergeCell ref="M534:O534"/>
    <mergeCell ref="P534:Q534"/>
    <mergeCell ref="R534:S534"/>
    <mergeCell ref="T534:U534"/>
    <mergeCell ref="V534"/>
    <mergeCell ref="W534:Z534"/>
    <mergeCell ref="AA534"/>
    <mergeCell ref="A535"/>
    <mergeCell ref="B535:D535"/>
    <mergeCell ref="E535:G535"/>
    <mergeCell ref="H535"/>
    <mergeCell ref="I535:L535"/>
    <mergeCell ref="M535:O535"/>
    <mergeCell ref="P535:Q535"/>
    <mergeCell ref="R535:S535"/>
    <mergeCell ref="T535:U535"/>
    <mergeCell ref="V535"/>
    <mergeCell ref="W535:Z535"/>
    <mergeCell ref="AA535"/>
    <mergeCell ref="A532"/>
    <mergeCell ref="B532:D532"/>
    <mergeCell ref="E532:G532"/>
    <mergeCell ref="H532"/>
    <mergeCell ref="I532:L532"/>
    <mergeCell ref="M532:O532"/>
    <mergeCell ref="P532:Q532"/>
    <mergeCell ref="R532:S532"/>
    <mergeCell ref="T532:U532"/>
    <mergeCell ref="V532"/>
    <mergeCell ref="W532:Z532"/>
    <mergeCell ref="AA532"/>
    <mergeCell ref="A533"/>
    <mergeCell ref="B533:D533"/>
    <mergeCell ref="E533:G533"/>
    <mergeCell ref="H533"/>
    <mergeCell ref="I533:L533"/>
    <mergeCell ref="M533:O533"/>
    <mergeCell ref="P533:Q533"/>
    <mergeCell ref="R533:S533"/>
    <mergeCell ref="T533:U533"/>
    <mergeCell ref="V533"/>
    <mergeCell ref="W533:Z533"/>
    <mergeCell ref="AA533"/>
    <mergeCell ref="A530"/>
    <mergeCell ref="B530:D530"/>
    <mergeCell ref="E530:G530"/>
    <mergeCell ref="H530"/>
    <mergeCell ref="I530:L530"/>
    <mergeCell ref="M530:O530"/>
    <mergeCell ref="P530:Q530"/>
    <mergeCell ref="R530:S530"/>
    <mergeCell ref="T530:U530"/>
    <mergeCell ref="V530"/>
    <mergeCell ref="W530:Z530"/>
    <mergeCell ref="AA530"/>
    <mergeCell ref="A531"/>
    <mergeCell ref="B531:D531"/>
    <mergeCell ref="E531:G531"/>
    <mergeCell ref="H531"/>
    <mergeCell ref="I531:L531"/>
    <mergeCell ref="M531:O531"/>
    <mergeCell ref="P531:Q531"/>
    <mergeCell ref="R531:S531"/>
    <mergeCell ref="T531:U531"/>
    <mergeCell ref="V531"/>
    <mergeCell ref="W531:Z531"/>
    <mergeCell ref="AA531"/>
    <mergeCell ref="A528"/>
    <mergeCell ref="B528:D528"/>
    <mergeCell ref="E528:G528"/>
    <mergeCell ref="H528"/>
    <mergeCell ref="I528:L528"/>
    <mergeCell ref="M528:O528"/>
    <mergeCell ref="P528:Q528"/>
    <mergeCell ref="R528:S528"/>
    <mergeCell ref="T528:U528"/>
    <mergeCell ref="V528"/>
    <mergeCell ref="W528:Z528"/>
    <mergeCell ref="AA528"/>
    <mergeCell ref="A529"/>
    <mergeCell ref="B529:D529"/>
    <mergeCell ref="E529:G529"/>
    <mergeCell ref="H529"/>
    <mergeCell ref="I529:L529"/>
    <mergeCell ref="M529:O529"/>
    <mergeCell ref="P529:Q529"/>
    <mergeCell ref="R529:S529"/>
    <mergeCell ref="T529:U529"/>
    <mergeCell ref="V529"/>
    <mergeCell ref="W529:Z529"/>
    <mergeCell ref="AA529"/>
    <mergeCell ref="A526"/>
    <mergeCell ref="B526:D526"/>
    <mergeCell ref="E526:G526"/>
    <mergeCell ref="H526"/>
    <mergeCell ref="I526:L526"/>
    <mergeCell ref="M526:O526"/>
    <mergeCell ref="P526:Q526"/>
    <mergeCell ref="R526:S526"/>
    <mergeCell ref="T526:U526"/>
    <mergeCell ref="V526"/>
    <mergeCell ref="W526:Z526"/>
    <mergeCell ref="AA526"/>
    <mergeCell ref="A527"/>
    <mergeCell ref="B527:D527"/>
    <mergeCell ref="E527:G527"/>
    <mergeCell ref="H527"/>
    <mergeCell ref="I527:L527"/>
    <mergeCell ref="M527:O527"/>
    <mergeCell ref="P527:Q527"/>
    <mergeCell ref="R527:S527"/>
    <mergeCell ref="T527:U527"/>
    <mergeCell ref="V527"/>
    <mergeCell ref="W527:Z527"/>
    <mergeCell ref="AA527"/>
    <mergeCell ref="A524"/>
    <mergeCell ref="B524:D524"/>
    <mergeCell ref="E524:G524"/>
    <mergeCell ref="H524"/>
    <mergeCell ref="I524:L524"/>
    <mergeCell ref="M524:O524"/>
    <mergeCell ref="P524:Q524"/>
    <mergeCell ref="R524:S524"/>
    <mergeCell ref="T524:U524"/>
    <mergeCell ref="V524"/>
    <mergeCell ref="W524:Z524"/>
    <mergeCell ref="AA524"/>
    <mergeCell ref="A525"/>
    <mergeCell ref="B525:D525"/>
    <mergeCell ref="E525:G525"/>
    <mergeCell ref="H525"/>
    <mergeCell ref="I525:L525"/>
    <mergeCell ref="M525:O525"/>
    <mergeCell ref="P525:Q525"/>
    <mergeCell ref="R525:S525"/>
    <mergeCell ref="T525:U525"/>
    <mergeCell ref="V525"/>
    <mergeCell ref="W525:Z525"/>
    <mergeCell ref="AA525"/>
    <mergeCell ref="A522"/>
    <mergeCell ref="B522:D522"/>
    <mergeCell ref="E522:G522"/>
    <mergeCell ref="H522"/>
    <mergeCell ref="I522:L522"/>
    <mergeCell ref="M522:O522"/>
    <mergeCell ref="P522:Q522"/>
    <mergeCell ref="R522:S522"/>
    <mergeCell ref="T522:U522"/>
    <mergeCell ref="V522"/>
    <mergeCell ref="W522:Z522"/>
    <mergeCell ref="AA522"/>
    <mergeCell ref="A523"/>
    <mergeCell ref="B523:D523"/>
    <mergeCell ref="E523:G523"/>
    <mergeCell ref="H523"/>
    <mergeCell ref="I523:L523"/>
    <mergeCell ref="M523:O523"/>
    <mergeCell ref="P523:Q523"/>
    <mergeCell ref="R523:S523"/>
    <mergeCell ref="T523:U523"/>
    <mergeCell ref="V523"/>
    <mergeCell ref="W523:Z523"/>
    <mergeCell ref="AA523"/>
    <mergeCell ref="A520"/>
    <mergeCell ref="B520:D520"/>
    <mergeCell ref="E520:G520"/>
    <mergeCell ref="H520"/>
    <mergeCell ref="I520:L520"/>
    <mergeCell ref="M520:O520"/>
    <mergeCell ref="P520:Q520"/>
    <mergeCell ref="R520:S520"/>
    <mergeCell ref="T520:U520"/>
    <mergeCell ref="V520"/>
    <mergeCell ref="W520:Z520"/>
    <mergeCell ref="AA520"/>
    <mergeCell ref="A521"/>
    <mergeCell ref="B521:D521"/>
    <mergeCell ref="E521:G521"/>
    <mergeCell ref="H521"/>
    <mergeCell ref="I521:L521"/>
    <mergeCell ref="M521:O521"/>
    <mergeCell ref="P521:Q521"/>
    <mergeCell ref="R521:S521"/>
    <mergeCell ref="T521:U521"/>
    <mergeCell ref="V521"/>
    <mergeCell ref="W521:Z521"/>
    <mergeCell ref="AA521"/>
    <mergeCell ref="A518"/>
    <mergeCell ref="B518:D518"/>
    <mergeCell ref="E518:G518"/>
    <mergeCell ref="H518"/>
    <mergeCell ref="I518:L518"/>
    <mergeCell ref="M518:O518"/>
    <mergeCell ref="P518:Q518"/>
    <mergeCell ref="R518:S518"/>
    <mergeCell ref="T518:U518"/>
    <mergeCell ref="V518"/>
    <mergeCell ref="W518:Z518"/>
    <mergeCell ref="AA518"/>
    <mergeCell ref="A519"/>
    <mergeCell ref="B519:D519"/>
    <mergeCell ref="E519:G519"/>
    <mergeCell ref="H519"/>
    <mergeCell ref="I519:L519"/>
    <mergeCell ref="M519:O519"/>
    <mergeCell ref="P519:Q519"/>
    <mergeCell ref="R519:S519"/>
    <mergeCell ref="T519:U519"/>
    <mergeCell ref="V519"/>
    <mergeCell ref="W519:Z519"/>
    <mergeCell ref="AA519"/>
    <mergeCell ref="A516"/>
    <mergeCell ref="B516:D516"/>
    <mergeCell ref="E516:G516"/>
    <mergeCell ref="H516"/>
    <mergeCell ref="I516:L516"/>
    <mergeCell ref="M516:O516"/>
    <mergeCell ref="P516:Q516"/>
    <mergeCell ref="R516:S516"/>
    <mergeCell ref="T516:U516"/>
    <mergeCell ref="V516"/>
    <mergeCell ref="W516:Z516"/>
    <mergeCell ref="AA516"/>
    <mergeCell ref="A517"/>
    <mergeCell ref="B517:D517"/>
    <mergeCell ref="E517:G517"/>
    <mergeCell ref="H517"/>
    <mergeCell ref="I517:L517"/>
    <mergeCell ref="M517:O517"/>
    <mergeCell ref="P517:Q517"/>
    <mergeCell ref="R517:S517"/>
    <mergeCell ref="T517:U517"/>
    <mergeCell ref="V517"/>
    <mergeCell ref="W517:Z517"/>
    <mergeCell ref="AA517"/>
    <mergeCell ref="A514"/>
    <mergeCell ref="B514:D514"/>
    <mergeCell ref="E514:G514"/>
    <mergeCell ref="H514"/>
    <mergeCell ref="I514:L514"/>
    <mergeCell ref="M514:O514"/>
    <mergeCell ref="P514:Q514"/>
    <mergeCell ref="R514:S514"/>
    <mergeCell ref="T514:U514"/>
    <mergeCell ref="V514"/>
    <mergeCell ref="W514:Z514"/>
    <mergeCell ref="AA514"/>
    <mergeCell ref="A515"/>
    <mergeCell ref="B515:D515"/>
    <mergeCell ref="E515:G515"/>
    <mergeCell ref="H515"/>
    <mergeCell ref="I515:L515"/>
    <mergeCell ref="M515:O515"/>
    <mergeCell ref="P515:Q515"/>
    <mergeCell ref="R515:S515"/>
    <mergeCell ref="T515:U515"/>
    <mergeCell ref="V515"/>
    <mergeCell ref="W515:Z515"/>
    <mergeCell ref="AA515"/>
    <mergeCell ref="A512"/>
    <mergeCell ref="B512:D512"/>
    <mergeCell ref="E512:G512"/>
    <mergeCell ref="H512"/>
    <mergeCell ref="I512:L512"/>
    <mergeCell ref="M512:O512"/>
    <mergeCell ref="P512:Q512"/>
    <mergeCell ref="R512:S512"/>
    <mergeCell ref="T512:U512"/>
    <mergeCell ref="V512"/>
    <mergeCell ref="W512:Z512"/>
    <mergeCell ref="AA512"/>
    <mergeCell ref="A513"/>
    <mergeCell ref="B513:D513"/>
    <mergeCell ref="E513:G513"/>
    <mergeCell ref="H513"/>
    <mergeCell ref="I513:L513"/>
    <mergeCell ref="M513:O513"/>
    <mergeCell ref="P513:Q513"/>
    <mergeCell ref="R513:S513"/>
    <mergeCell ref="T513:U513"/>
    <mergeCell ref="V513"/>
    <mergeCell ref="W513:Z513"/>
    <mergeCell ref="AA513"/>
    <mergeCell ref="A510"/>
    <mergeCell ref="B510:D510"/>
    <mergeCell ref="E510:G510"/>
    <mergeCell ref="H510"/>
    <mergeCell ref="I510:L510"/>
    <mergeCell ref="M510:O510"/>
    <mergeCell ref="P510:Q510"/>
    <mergeCell ref="R510:S510"/>
    <mergeCell ref="T510:U510"/>
    <mergeCell ref="V510"/>
    <mergeCell ref="W510:Z510"/>
    <mergeCell ref="AA510"/>
    <mergeCell ref="A511"/>
    <mergeCell ref="B511:D511"/>
    <mergeCell ref="E511:G511"/>
    <mergeCell ref="H511"/>
    <mergeCell ref="I511:L511"/>
    <mergeCell ref="M511:O511"/>
    <mergeCell ref="P511:Q511"/>
    <mergeCell ref="R511:S511"/>
    <mergeCell ref="T511:U511"/>
    <mergeCell ref="V511"/>
    <mergeCell ref="W511:Z511"/>
    <mergeCell ref="AA511"/>
    <mergeCell ref="A508"/>
    <mergeCell ref="B508:D508"/>
    <mergeCell ref="E508:G508"/>
    <mergeCell ref="H508"/>
    <mergeCell ref="I508:L508"/>
    <mergeCell ref="M508:O508"/>
    <mergeCell ref="P508:Q508"/>
    <mergeCell ref="R508:S508"/>
    <mergeCell ref="T508:U508"/>
    <mergeCell ref="V508"/>
    <mergeCell ref="W508:Z508"/>
    <mergeCell ref="AA508"/>
    <mergeCell ref="A509"/>
    <mergeCell ref="B509:D509"/>
    <mergeCell ref="E509:G509"/>
    <mergeCell ref="H509"/>
    <mergeCell ref="I509:L509"/>
    <mergeCell ref="M509:O509"/>
    <mergeCell ref="P509:Q509"/>
    <mergeCell ref="R509:S509"/>
    <mergeCell ref="T509:U509"/>
    <mergeCell ref="V509"/>
    <mergeCell ref="W509:Z509"/>
    <mergeCell ref="AA509"/>
    <mergeCell ref="A506"/>
    <mergeCell ref="B506:D506"/>
    <mergeCell ref="E506:G506"/>
    <mergeCell ref="H506"/>
    <mergeCell ref="I506:L506"/>
    <mergeCell ref="M506:O506"/>
    <mergeCell ref="P506:Q506"/>
    <mergeCell ref="R506:S506"/>
    <mergeCell ref="T506:U506"/>
    <mergeCell ref="V506"/>
    <mergeCell ref="W506:Z506"/>
    <mergeCell ref="AA506"/>
    <mergeCell ref="A507"/>
    <mergeCell ref="B507:D507"/>
    <mergeCell ref="E507:G507"/>
    <mergeCell ref="H507"/>
    <mergeCell ref="I507:L507"/>
    <mergeCell ref="M507:O507"/>
    <mergeCell ref="P507:Q507"/>
    <mergeCell ref="R507:S507"/>
    <mergeCell ref="T507:U507"/>
    <mergeCell ref="V507"/>
    <mergeCell ref="W507:Z507"/>
    <mergeCell ref="AA507"/>
    <mergeCell ref="A504"/>
    <mergeCell ref="B504:D504"/>
    <mergeCell ref="E504:G504"/>
    <mergeCell ref="H504"/>
    <mergeCell ref="I504:L504"/>
    <mergeCell ref="M504:O504"/>
    <mergeCell ref="P504:Q504"/>
    <mergeCell ref="R504:S504"/>
    <mergeCell ref="T504:U504"/>
    <mergeCell ref="V504"/>
    <mergeCell ref="W504:Z504"/>
    <mergeCell ref="AA504"/>
    <mergeCell ref="A505"/>
    <mergeCell ref="B505:D505"/>
    <mergeCell ref="E505:G505"/>
    <mergeCell ref="H505"/>
    <mergeCell ref="I505:L505"/>
    <mergeCell ref="M505:O505"/>
    <mergeCell ref="P505:Q505"/>
    <mergeCell ref="R505:S505"/>
    <mergeCell ref="T505:U505"/>
    <mergeCell ref="V505"/>
    <mergeCell ref="W505:Z505"/>
    <mergeCell ref="AA505"/>
    <mergeCell ref="A502"/>
    <mergeCell ref="B502:D502"/>
    <mergeCell ref="E502:G502"/>
    <mergeCell ref="H502"/>
    <mergeCell ref="I502:L502"/>
    <mergeCell ref="M502:O502"/>
    <mergeCell ref="P502:Q502"/>
    <mergeCell ref="R502:S502"/>
    <mergeCell ref="T502:U502"/>
    <mergeCell ref="V502"/>
    <mergeCell ref="W502:Z502"/>
    <mergeCell ref="AA502"/>
    <mergeCell ref="A503"/>
    <mergeCell ref="B503:D503"/>
    <mergeCell ref="E503:G503"/>
    <mergeCell ref="H503"/>
    <mergeCell ref="I503:L503"/>
    <mergeCell ref="M503:O503"/>
    <mergeCell ref="P503:Q503"/>
    <mergeCell ref="R503:S503"/>
    <mergeCell ref="T503:U503"/>
    <mergeCell ref="V503"/>
    <mergeCell ref="W503:Z503"/>
    <mergeCell ref="AA503"/>
    <mergeCell ref="A500"/>
    <mergeCell ref="B500:D500"/>
    <mergeCell ref="E500:G500"/>
    <mergeCell ref="H500"/>
    <mergeCell ref="I500:L500"/>
    <mergeCell ref="M500:O500"/>
    <mergeCell ref="P500:Q500"/>
    <mergeCell ref="R500:S500"/>
    <mergeCell ref="T500:U500"/>
    <mergeCell ref="V500"/>
    <mergeCell ref="W500:Z500"/>
    <mergeCell ref="AA500"/>
    <mergeCell ref="A501"/>
    <mergeCell ref="B501:D501"/>
    <mergeCell ref="E501:G501"/>
    <mergeCell ref="H501"/>
    <mergeCell ref="I501:L501"/>
    <mergeCell ref="M501:O501"/>
    <mergeCell ref="P501:Q501"/>
    <mergeCell ref="R501:S501"/>
    <mergeCell ref="T501:U501"/>
    <mergeCell ref="V501"/>
    <mergeCell ref="W501:Z501"/>
    <mergeCell ref="AA501"/>
    <mergeCell ref="A498"/>
    <mergeCell ref="B498:D498"/>
    <mergeCell ref="E498:G498"/>
    <mergeCell ref="H498"/>
    <mergeCell ref="I498:L498"/>
    <mergeCell ref="M498:O498"/>
    <mergeCell ref="P498:Q498"/>
    <mergeCell ref="R498:S498"/>
    <mergeCell ref="T498:U498"/>
    <mergeCell ref="V498"/>
    <mergeCell ref="W498:Z498"/>
    <mergeCell ref="AA498"/>
    <mergeCell ref="A499"/>
    <mergeCell ref="B499:D499"/>
    <mergeCell ref="E499:G499"/>
    <mergeCell ref="H499"/>
    <mergeCell ref="I499:L499"/>
    <mergeCell ref="M499:O499"/>
    <mergeCell ref="P499:Q499"/>
    <mergeCell ref="R499:S499"/>
    <mergeCell ref="T499:U499"/>
    <mergeCell ref="V499"/>
    <mergeCell ref="W499:Z499"/>
    <mergeCell ref="AA499"/>
    <mergeCell ref="A496"/>
    <mergeCell ref="B496:D496"/>
    <mergeCell ref="E496:G496"/>
    <mergeCell ref="H496"/>
    <mergeCell ref="I496:L496"/>
    <mergeCell ref="M496:O496"/>
    <mergeCell ref="P496:Q496"/>
    <mergeCell ref="R496:S496"/>
    <mergeCell ref="T496:U496"/>
    <mergeCell ref="V496"/>
    <mergeCell ref="W496:Z496"/>
    <mergeCell ref="AA496"/>
    <mergeCell ref="A497"/>
    <mergeCell ref="B497:D497"/>
    <mergeCell ref="E497:G497"/>
    <mergeCell ref="H497"/>
    <mergeCell ref="I497:L497"/>
    <mergeCell ref="M497:O497"/>
    <mergeCell ref="P497:Q497"/>
    <mergeCell ref="R497:S497"/>
    <mergeCell ref="T497:U497"/>
    <mergeCell ref="V497"/>
    <mergeCell ref="W497:Z497"/>
    <mergeCell ref="AA497"/>
    <mergeCell ref="A494"/>
    <mergeCell ref="B494:D494"/>
    <mergeCell ref="E494:G494"/>
    <mergeCell ref="H494"/>
    <mergeCell ref="I494:L494"/>
    <mergeCell ref="M494:O494"/>
    <mergeCell ref="P494:Q494"/>
    <mergeCell ref="R494:S494"/>
    <mergeCell ref="T494:U494"/>
    <mergeCell ref="V494"/>
    <mergeCell ref="W494:Z494"/>
    <mergeCell ref="AA494"/>
    <mergeCell ref="A495"/>
    <mergeCell ref="B495:D495"/>
    <mergeCell ref="E495:G495"/>
    <mergeCell ref="H495"/>
    <mergeCell ref="I495:L495"/>
    <mergeCell ref="M495:O495"/>
    <mergeCell ref="P495:Q495"/>
    <mergeCell ref="R495:S495"/>
    <mergeCell ref="T495:U495"/>
    <mergeCell ref="V495"/>
    <mergeCell ref="W495:Z495"/>
    <mergeCell ref="AA495"/>
    <mergeCell ref="A491:AA491"/>
    <mergeCell ref="A492"/>
    <mergeCell ref="B492:D492"/>
    <mergeCell ref="E492:G492"/>
    <mergeCell ref="H492"/>
    <mergeCell ref="I492:L492"/>
    <mergeCell ref="M492:O492"/>
    <mergeCell ref="P492:Q492"/>
    <mergeCell ref="R492:S492"/>
    <mergeCell ref="T492:U492"/>
    <mergeCell ref="V492"/>
    <mergeCell ref="W492:Z492"/>
    <mergeCell ref="AA492"/>
    <mergeCell ref="A493"/>
    <mergeCell ref="B493:D493"/>
    <mergeCell ref="E493:G493"/>
    <mergeCell ref="H493"/>
    <mergeCell ref="I493:L493"/>
    <mergeCell ref="M493:O493"/>
    <mergeCell ref="P493:Q493"/>
    <mergeCell ref="R493:S493"/>
    <mergeCell ref="T493:U493"/>
    <mergeCell ref="V493"/>
    <mergeCell ref="W493:Z493"/>
    <mergeCell ref="AA493"/>
    <mergeCell ref="A486:B486"/>
    <mergeCell ref="C486:D486"/>
    <mergeCell ref="E486:H486"/>
    <mergeCell ref="I486:V486"/>
    <mergeCell ref="W486"/>
    <mergeCell ref="X486:AA486"/>
    <mergeCell ref="A487:B487"/>
    <mergeCell ref="C487:D487"/>
    <mergeCell ref="E487:H487"/>
    <mergeCell ref="I487:V487"/>
    <mergeCell ref="W487"/>
    <mergeCell ref="X487:AA487"/>
    <mergeCell ref="A488:AA488"/>
    <mergeCell ref="A489:A490"/>
    <mergeCell ref="B489:D490"/>
    <mergeCell ref="E489:G490"/>
    <mergeCell ref="H489:H490"/>
    <mergeCell ref="I489:Q489"/>
    <mergeCell ref="I490:L490"/>
    <mergeCell ref="M490:O490"/>
    <mergeCell ref="P490:Q490"/>
    <mergeCell ref="R489:AA489"/>
    <mergeCell ref="R490:S490"/>
    <mergeCell ref="T490:U490"/>
    <mergeCell ref="V490"/>
    <mergeCell ref="W490:Z490"/>
    <mergeCell ref="AA490"/>
    <mergeCell ref="A482:B482"/>
    <mergeCell ref="C482:D482"/>
    <mergeCell ref="E482:W482"/>
    <mergeCell ref="X482:AA482"/>
    <mergeCell ref="A483:B483"/>
    <mergeCell ref="C483:D483"/>
    <mergeCell ref="E483:H483"/>
    <mergeCell ref="I483:V483"/>
    <mergeCell ref="W483"/>
    <mergeCell ref="X483:AA483"/>
    <mergeCell ref="A484:B484"/>
    <mergeCell ref="C484:D484"/>
    <mergeCell ref="E484:H484"/>
    <mergeCell ref="I484:V484"/>
    <mergeCell ref="W484"/>
    <mergeCell ref="X484:AA484"/>
    <mergeCell ref="A485:B485"/>
    <mergeCell ref="C485:D485"/>
    <mergeCell ref="E485:W485"/>
    <mergeCell ref="X485:AA485"/>
    <mergeCell ref="A479:B479"/>
    <mergeCell ref="C479:D479"/>
    <mergeCell ref="E479:H479"/>
    <mergeCell ref="I479:V479"/>
    <mergeCell ref="W479"/>
    <mergeCell ref="X479:AA479"/>
    <mergeCell ref="A480:B480"/>
    <mergeCell ref="C480:D480"/>
    <mergeCell ref="E480:H480"/>
    <mergeCell ref="I480:V480"/>
    <mergeCell ref="W480"/>
    <mergeCell ref="X480:AA480"/>
    <mergeCell ref="A481:B481"/>
    <mergeCell ref="C481:D481"/>
    <mergeCell ref="E481:H481"/>
    <mergeCell ref="I481:V481"/>
    <mergeCell ref="W481"/>
    <mergeCell ref="X481:AA481"/>
    <mergeCell ref="A476:B476"/>
    <mergeCell ref="C476:D476"/>
    <mergeCell ref="E476:H476"/>
    <mergeCell ref="I476:V476"/>
    <mergeCell ref="W476"/>
    <mergeCell ref="X476:AA476"/>
    <mergeCell ref="A477:B477"/>
    <mergeCell ref="C477:D477"/>
    <mergeCell ref="E477:H477"/>
    <mergeCell ref="I477:V477"/>
    <mergeCell ref="W477"/>
    <mergeCell ref="X477:AA477"/>
    <mergeCell ref="A478:B478"/>
    <mergeCell ref="C478:D478"/>
    <mergeCell ref="E478:H478"/>
    <mergeCell ref="I478:V478"/>
    <mergeCell ref="W478"/>
    <mergeCell ref="X478:AA478"/>
    <mergeCell ref="A473:B473"/>
    <mergeCell ref="C473:D473"/>
    <mergeCell ref="E473:H473"/>
    <mergeCell ref="I473:V473"/>
    <mergeCell ref="W473"/>
    <mergeCell ref="X473:AA473"/>
    <mergeCell ref="A474:B474"/>
    <mergeCell ref="C474:D474"/>
    <mergeCell ref="E474:H474"/>
    <mergeCell ref="I474:V474"/>
    <mergeCell ref="W474"/>
    <mergeCell ref="X474:AA474"/>
    <mergeCell ref="A475:B475"/>
    <mergeCell ref="C475:D475"/>
    <mergeCell ref="E475:H475"/>
    <mergeCell ref="I475:V475"/>
    <mergeCell ref="W475"/>
    <mergeCell ref="X475:AA475"/>
    <mergeCell ref="A469:B469"/>
    <mergeCell ref="C469:D469"/>
    <mergeCell ref="E469:H469"/>
    <mergeCell ref="I469:V469"/>
    <mergeCell ref="W469"/>
    <mergeCell ref="X469:AA469"/>
    <mergeCell ref="A470:B470"/>
    <mergeCell ref="C470:D470"/>
    <mergeCell ref="E470:W470"/>
    <mergeCell ref="X470:AA470"/>
    <mergeCell ref="A471:B471"/>
    <mergeCell ref="C471:D471"/>
    <mergeCell ref="E471:H471"/>
    <mergeCell ref="I471:V471"/>
    <mergeCell ref="W471"/>
    <mergeCell ref="X471:AA471"/>
    <mergeCell ref="A472:B472"/>
    <mergeCell ref="C472:D472"/>
    <mergeCell ref="E472:H472"/>
    <mergeCell ref="I472:V472"/>
    <mergeCell ref="W472"/>
    <mergeCell ref="X472:AA472"/>
    <mergeCell ref="A467:B467"/>
    <mergeCell ref="C467:D467"/>
    <mergeCell ref="E467:G467"/>
    <mergeCell ref="H467"/>
    <mergeCell ref="I467:K467"/>
    <mergeCell ref="L467:O467"/>
    <mergeCell ref="P467:Q467"/>
    <mergeCell ref="R467:S467"/>
    <mergeCell ref="T467:U467"/>
    <mergeCell ref="V467"/>
    <mergeCell ref="W467"/>
    <mergeCell ref="X467:AA467"/>
    <mergeCell ref="A468:B468"/>
    <mergeCell ref="C468:D468"/>
    <mergeCell ref="E468:G468"/>
    <mergeCell ref="H468"/>
    <mergeCell ref="I468:K468"/>
    <mergeCell ref="L468:O468"/>
    <mergeCell ref="P468:Q468"/>
    <mergeCell ref="R468:S468"/>
    <mergeCell ref="T468:U468"/>
    <mergeCell ref="V468"/>
    <mergeCell ref="W468"/>
    <mergeCell ref="X468:AA468"/>
    <mergeCell ref="A465:B465"/>
    <mergeCell ref="C465:D465"/>
    <mergeCell ref="E465:G465"/>
    <mergeCell ref="H465"/>
    <mergeCell ref="I465:K465"/>
    <mergeCell ref="L465:O465"/>
    <mergeCell ref="P465:Q465"/>
    <mergeCell ref="R465:S465"/>
    <mergeCell ref="T465:U465"/>
    <mergeCell ref="V465"/>
    <mergeCell ref="W465"/>
    <mergeCell ref="X465:AA465"/>
    <mergeCell ref="A466:B466"/>
    <mergeCell ref="C466:D466"/>
    <mergeCell ref="E466:G466"/>
    <mergeCell ref="H466"/>
    <mergeCell ref="I466:K466"/>
    <mergeCell ref="L466:O466"/>
    <mergeCell ref="P466:Q466"/>
    <mergeCell ref="R466:S466"/>
    <mergeCell ref="T466:U466"/>
    <mergeCell ref="V466"/>
    <mergeCell ref="W466"/>
    <mergeCell ref="X466:AA466"/>
    <mergeCell ref="A463:B463"/>
    <mergeCell ref="C463:D463"/>
    <mergeCell ref="E463:G463"/>
    <mergeCell ref="H463"/>
    <mergeCell ref="I463:K463"/>
    <mergeCell ref="L463:O463"/>
    <mergeCell ref="P463:Q463"/>
    <mergeCell ref="R463:S463"/>
    <mergeCell ref="T463:U463"/>
    <mergeCell ref="V463"/>
    <mergeCell ref="W463"/>
    <mergeCell ref="X463:AA463"/>
    <mergeCell ref="A464:B464"/>
    <mergeCell ref="C464:D464"/>
    <mergeCell ref="E464:G464"/>
    <mergeCell ref="H464"/>
    <mergeCell ref="I464:K464"/>
    <mergeCell ref="L464:O464"/>
    <mergeCell ref="P464:Q464"/>
    <mergeCell ref="R464:S464"/>
    <mergeCell ref="T464:U464"/>
    <mergeCell ref="V464"/>
    <mergeCell ref="W464"/>
    <mergeCell ref="X464:AA464"/>
    <mergeCell ref="A461:B461"/>
    <mergeCell ref="C461:D461"/>
    <mergeCell ref="E461:G461"/>
    <mergeCell ref="H461"/>
    <mergeCell ref="I461:K461"/>
    <mergeCell ref="L461:O461"/>
    <mergeCell ref="P461:Q461"/>
    <mergeCell ref="R461:S461"/>
    <mergeCell ref="T461:U461"/>
    <mergeCell ref="V461"/>
    <mergeCell ref="W461"/>
    <mergeCell ref="X461:AA461"/>
    <mergeCell ref="A462:B462"/>
    <mergeCell ref="C462:D462"/>
    <mergeCell ref="E462:G462"/>
    <mergeCell ref="H462"/>
    <mergeCell ref="I462:K462"/>
    <mergeCell ref="L462:O462"/>
    <mergeCell ref="P462:Q462"/>
    <mergeCell ref="R462:S462"/>
    <mergeCell ref="T462:U462"/>
    <mergeCell ref="V462"/>
    <mergeCell ref="W462"/>
    <mergeCell ref="X462:AA462"/>
    <mergeCell ref="A459:B459"/>
    <mergeCell ref="C459:D459"/>
    <mergeCell ref="E459:G459"/>
    <mergeCell ref="H459"/>
    <mergeCell ref="I459:K459"/>
    <mergeCell ref="L459:O459"/>
    <mergeCell ref="P459:Q459"/>
    <mergeCell ref="R459:S459"/>
    <mergeCell ref="T459:U459"/>
    <mergeCell ref="V459"/>
    <mergeCell ref="W459"/>
    <mergeCell ref="X459:AA459"/>
    <mergeCell ref="A460:B460"/>
    <mergeCell ref="C460:D460"/>
    <mergeCell ref="E460:G460"/>
    <mergeCell ref="H460"/>
    <mergeCell ref="I460:K460"/>
    <mergeCell ref="L460:O460"/>
    <mergeCell ref="P460:Q460"/>
    <mergeCell ref="R460:S460"/>
    <mergeCell ref="T460:U460"/>
    <mergeCell ref="V460"/>
    <mergeCell ref="W460"/>
    <mergeCell ref="X460:AA460"/>
    <mergeCell ref="A457:B457"/>
    <mergeCell ref="C457:D457"/>
    <mergeCell ref="E457:G457"/>
    <mergeCell ref="H457"/>
    <mergeCell ref="I457:K457"/>
    <mergeCell ref="L457:O457"/>
    <mergeCell ref="P457:Q457"/>
    <mergeCell ref="R457:S457"/>
    <mergeCell ref="T457:U457"/>
    <mergeCell ref="V457"/>
    <mergeCell ref="W457"/>
    <mergeCell ref="X457:AA457"/>
    <mergeCell ref="A458:B458"/>
    <mergeCell ref="C458:D458"/>
    <mergeCell ref="E458:G458"/>
    <mergeCell ref="H458"/>
    <mergeCell ref="I458:K458"/>
    <mergeCell ref="L458:O458"/>
    <mergeCell ref="P458:Q458"/>
    <mergeCell ref="R458:S458"/>
    <mergeCell ref="T458:U458"/>
    <mergeCell ref="V458"/>
    <mergeCell ref="W458"/>
    <mergeCell ref="X458:AA458"/>
    <mergeCell ref="A455:B455"/>
    <mergeCell ref="C455:D455"/>
    <mergeCell ref="E455:G455"/>
    <mergeCell ref="H455"/>
    <mergeCell ref="I455:K455"/>
    <mergeCell ref="L455:O455"/>
    <mergeCell ref="P455:Q455"/>
    <mergeCell ref="R455:S455"/>
    <mergeCell ref="T455:U455"/>
    <mergeCell ref="V455"/>
    <mergeCell ref="W455"/>
    <mergeCell ref="X455:AA455"/>
    <mergeCell ref="A456:B456"/>
    <mergeCell ref="C456:D456"/>
    <mergeCell ref="E456:G456"/>
    <mergeCell ref="H456"/>
    <mergeCell ref="I456:K456"/>
    <mergeCell ref="L456:O456"/>
    <mergeCell ref="P456:Q456"/>
    <mergeCell ref="R456:S456"/>
    <mergeCell ref="T456:U456"/>
    <mergeCell ref="V456"/>
    <mergeCell ref="W456"/>
    <mergeCell ref="X456:AA456"/>
    <mergeCell ref="A453:B453"/>
    <mergeCell ref="C453:D453"/>
    <mergeCell ref="E453:G453"/>
    <mergeCell ref="H453"/>
    <mergeCell ref="I453:K453"/>
    <mergeCell ref="L453:O453"/>
    <mergeCell ref="P453:Q453"/>
    <mergeCell ref="R453:S453"/>
    <mergeCell ref="T453:U453"/>
    <mergeCell ref="V453"/>
    <mergeCell ref="W453"/>
    <mergeCell ref="X453:AA453"/>
    <mergeCell ref="A454:B454"/>
    <mergeCell ref="C454:D454"/>
    <mergeCell ref="E454:G454"/>
    <mergeCell ref="H454"/>
    <mergeCell ref="I454:K454"/>
    <mergeCell ref="L454:O454"/>
    <mergeCell ref="P454:Q454"/>
    <mergeCell ref="R454:S454"/>
    <mergeCell ref="T454:U454"/>
    <mergeCell ref="V454"/>
    <mergeCell ref="W454"/>
    <mergeCell ref="X454:AA454"/>
    <mergeCell ref="A451:B451"/>
    <mergeCell ref="C451:D451"/>
    <mergeCell ref="E451:G451"/>
    <mergeCell ref="H451"/>
    <mergeCell ref="I451:K451"/>
    <mergeCell ref="L451:O451"/>
    <mergeCell ref="P451:Q451"/>
    <mergeCell ref="R451:S451"/>
    <mergeCell ref="T451:U451"/>
    <mergeCell ref="V451"/>
    <mergeCell ref="W451"/>
    <mergeCell ref="X451:AA451"/>
    <mergeCell ref="A452:B452"/>
    <mergeCell ref="C452:D452"/>
    <mergeCell ref="E452:G452"/>
    <mergeCell ref="H452"/>
    <mergeCell ref="I452:K452"/>
    <mergeCell ref="L452:O452"/>
    <mergeCell ref="P452:Q452"/>
    <mergeCell ref="R452:S452"/>
    <mergeCell ref="T452:U452"/>
    <mergeCell ref="V452"/>
    <mergeCell ref="W452"/>
    <mergeCell ref="X452:AA452"/>
    <mergeCell ref="A449:B449"/>
    <mergeCell ref="C449:D449"/>
    <mergeCell ref="E449:G449"/>
    <mergeCell ref="H449"/>
    <mergeCell ref="I449:K449"/>
    <mergeCell ref="L449:O449"/>
    <mergeCell ref="P449:Q449"/>
    <mergeCell ref="R449:S449"/>
    <mergeCell ref="T449:U449"/>
    <mergeCell ref="V449"/>
    <mergeCell ref="W449"/>
    <mergeCell ref="X449:AA449"/>
    <mergeCell ref="A450:B450"/>
    <mergeCell ref="C450:D450"/>
    <mergeCell ref="E450:G450"/>
    <mergeCell ref="H450"/>
    <mergeCell ref="I450:K450"/>
    <mergeCell ref="L450:O450"/>
    <mergeCell ref="P450:Q450"/>
    <mergeCell ref="R450:S450"/>
    <mergeCell ref="T450:U450"/>
    <mergeCell ref="V450"/>
    <mergeCell ref="W450"/>
    <mergeCell ref="X450:AA450"/>
    <mergeCell ref="A447:B447"/>
    <mergeCell ref="C447:D447"/>
    <mergeCell ref="E447:G447"/>
    <mergeCell ref="H447"/>
    <mergeCell ref="I447:K447"/>
    <mergeCell ref="L447:O447"/>
    <mergeCell ref="P447:Q447"/>
    <mergeCell ref="R447:S447"/>
    <mergeCell ref="T447:U447"/>
    <mergeCell ref="V447"/>
    <mergeCell ref="W447"/>
    <mergeCell ref="X447:AA447"/>
    <mergeCell ref="A448:B448"/>
    <mergeCell ref="C448:D448"/>
    <mergeCell ref="E448:G448"/>
    <mergeCell ref="H448"/>
    <mergeCell ref="I448:K448"/>
    <mergeCell ref="L448:O448"/>
    <mergeCell ref="P448:Q448"/>
    <mergeCell ref="R448:S448"/>
    <mergeCell ref="T448:U448"/>
    <mergeCell ref="V448"/>
    <mergeCell ref="W448"/>
    <mergeCell ref="X448:AA448"/>
    <mergeCell ref="A445:B445"/>
    <mergeCell ref="C445:D445"/>
    <mergeCell ref="E445:G445"/>
    <mergeCell ref="H445"/>
    <mergeCell ref="I445:K445"/>
    <mergeCell ref="L445:O445"/>
    <mergeCell ref="P445:Q445"/>
    <mergeCell ref="R445:S445"/>
    <mergeCell ref="T445:U445"/>
    <mergeCell ref="V445"/>
    <mergeCell ref="W445"/>
    <mergeCell ref="X445:AA445"/>
    <mergeCell ref="A446:B446"/>
    <mergeCell ref="C446:D446"/>
    <mergeCell ref="E446:G446"/>
    <mergeCell ref="H446"/>
    <mergeCell ref="I446:K446"/>
    <mergeCell ref="L446:O446"/>
    <mergeCell ref="P446:Q446"/>
    <mergeCell ref="R446:S446"/>
    <mergeCell ref="T446:U446"/>
    <mergeCell ref="V446"/>
    <mergeCell ref="W446"/>
    <mergeCell ref="X446:AA446"/>
    <mergeCell ref="A443:B443"/>
    <mergeCell ref="C443:D443"/>
    <mergeCell ref="E443:G443"/>
    <mergeCell ref="H443"/>
    <mergeCell ref="I443:K443"/>
    <mergeCell ref="L443:O443"/>
    <mergeCell ref="P443:Q443"/>
    <mergeCell ref="R443:S443"/>
    <mergeCell ref="T443:U443"/>
    <mergeCell ref="V443"/>
    <mergeCell ref="W443"/>
    <mergeCell ref="X443:AA443"/>
    <mergeCell ref="A444:B444"/>
    <mergeCell ref="C444:D444"/>
    <mergeCell ref="E444:G444"/>
    <mergeCell ref="H444"/>
    <mergeCell ref="I444:K444"/>
    <mergeCell ref="L444:O444"/>
    <mergeCell ref="P444:Q444"/>
    <mergeCell ref="R444:S444"/>
    <mergeCell ref="T444:U444"/>
    <mergeCell ref="V444"/>
    <mergeCell ref="W444"/>
    <mergeCell ref="X444:AA444"/>
    <mergeCell ref="A441:B441"/>
    <mergeCell ref="C441:D441"/>
    <mergeCell ref="E441:G441"/>
    <mergeCell ref="H441"/>
    <mergeCell ref="I441:K441"/>
    <mergeCell ref="L441:O441"/>
    <mergeCell ref="P441:Q441"/>
    <mergeCell ref="R441:S441"/>
    <mergeCell ref="T441:U441"/>
    <mergeCell ref="V441"/>
    <mergeCell ref="W441"/>
    <mergeCell ref="X441:AA441"/>
    <mergeCell ref="A442:B442"/>
    <mergeCell ref="C442:D442"/>
    <mergeCell ref="E442:G442"/>
    <mergeCell ref="H442"/>
    <mergeCell ref="I442:K442"/>
    <mergeCell ref="L442:O442"/>
    <mergeCell ref="P442:Q442"/>
    <mergeCell ref="R442:S442"/>
    <mergeCell ref="T442:U442"/>
    <mergeCell ref="V442"/>
    <mergeCell ref="W442"/>
    <mergeCell ref="X442:AA442"/>
    <mergeCell ref="A439:B439"/>
    <mergeCell ref="C439:D439"/>
    <mergeCell ref="E439:G439"/>
    <mergeCell ref="H439"/>
    <mergeCell ref="I439:K439"/>
    <mergeCell ref="L439:O439"/>
    <mergeCell ref="P439:Q439"/>
    <mergeCell ref="R439:S439"/>
    <mergeCell ref="T439:U439"/>
    <mergeCell ref="V439"/>
    <mergeCell ref="W439"/>
    <mergeCell ref="X439:AA439"/>
    <mergeCell ref="A440:B440"/>
    <mergeCell ref="C440:D440"/>
    <mergeCell ref="E440:G440"/>
    <mergeCell ref="H440"/>
    <mergeCell ref="I440:K440"/>
    <mergeCell ref="L440:O440"/>
    <mergeCell ref="P440:Q440"/>
    <mergeCell ref="R440:S440"/>
    <mergeCell ref="T440:U440"/>
    <mergeCell ref="V440"/>
    <mergeCell ref="W440"/>
    <mergeCell ref="X440:AA440"/>
    <mergeCell ref="A437:B437"/>
    <mergeCell ref="C437:D437"/>
    <mergeCell ref="E437:G437"/>
    <mergeCell ref="H437"/>
    <mergeCell ref="I437:K437"/>
    <mergeCell ref="L437:O437"/>
    <mergeCell ref="P437:Q437"/>
    <mergeCell ref="R437:S437"/>
    <mergeCell ref="T437:U437"/>
    <mergeCell ref="V437"/>
    <mergeCell ref="W437"/>
    <mergeCell ref="X437:AA437"/>
    <mergeCell ref="A438:B438"/>
    <mergeCell ref="C438:D438"/>
    <mergeCell ref="E438:G438"/>
    <mergeCell ref="H438"/>
    <mergeCell ref="I438:K438"/>
    <mergeCell ref="L438:O438"/>
    <mergeCell ref="P438:Q438"/>
    <mergeCell ref="R438:S438"/>
    <mergeCell ref="T438:U438"/>
    <mergeCell ref="V438"/>
    <mergeCell ref="W438"/>
    <mergeCell ref="X438:AA438"/>
    <mergeCell ref="A435:B435"/>
    <mergeCell ref="C435:D435"/>
    <mergeCell ref="E435:G435"/>
    <mergeCell ref="H435"/>
    <mergeCell ref="I435:K435"/>
    <mergeCell ref="L435:O435"/>
    <mergeCell ref="P435:Q435"/>
    <mergeCell ref="R435:S435"/>
    <mergeCell ref="T435:U435"/>
    <mergeCell ref="V435"/>
    <mergeCell ref="W435"/>
    <mergeCell ref="X435:AA435"/>
    <mergeCell ref="A436:B436"/>
    <mergeCell ref="C436:D436"/>
    <mergeCell ref="E436:G436"/>
    <mergeCell ref="H436"/>
    <mergeCell ref="I436:K436"/>
    <mergeCell ref="L436:O436"/>
    <mergeCell ref="P436:Q436"/>
    <mergeCell ref="R436:S436"/>
    <mergeCell ref="T436:U436"/>
    <mergeCell ref="V436"/>
    <mergeCell ref="W436"/>
    <mergeCell ref="X436:AA436"/>
    <mergeCell ref="A433:B433"/>
    <mergeCell ref="C433:D433"/>
    <mergeCell ref="E433:G433"/>
    <mergeCell ref="H433"/>
    <mergeCell ref="I433:K433"/>
    <mergeCell ref="L433:O433"/>
    <mergeCell ref="P433:Q433"/>
    <mergeCell ref="R433:S433"/>
    <mergeCell ref="T433:U433"/>
    <mergeCell ref="V433"/>
    <mergeCell ref="W433"/>
    <mergeCell ref="X433:AA433"/>
    <mergeCell ref="A434:B434"/>
    <mergeCell ref="C434:D434"/>
    <mergeCell ref="E434:G434"/>
    <mergeCell ref="H434"/>
    <mergeCell ref="I434:K434"/>
    <mergeCell ref="L434:O434"/>
    <mergeCell ref="P434:Q434"/>
    <mergeCell ref="R434:S434"/>
    <mergeCell ref="T434:U434"/>
    <mergeCell ref="V434"/>
    <mergeCell ref="W434"/>
    <mergeCell ref="X434:AA434"/>
    <mergeCell ref="A431:B431"/>
    <mergeCell ref="C431:D431"/>
    <mergeCell ref="E431:G431"/>
    <mergeCell ref="H431"/>
    <mergeCell ref="I431:K431"/>
    <mergeCell ref="L431:O431"/>
    <mergeCell ref="P431:Q431"/>
    <mergeCell ref="R431:S431"/>
    <mergeCell ref="T431:U431"/>
    <mergeCell ref="V431"/>
    <mergeCell ref="W431"/>
    <mergeCell ref="X431:AA431"/>
    <mergeCell ref="A432:B432"/>
    <mergeCell ref="C432:D432"/>
    <mergeCell ref="E432:G432"/>
    <mergeCell ref="H432"/>
    <mergeCell ref="I432:K432"/>
    <mergeCell ref="L432:O432"/>
    <mergeCell ref="P432:Q432"/>
    <mergeCell ref="R432:S432"/>
    <mergeCell ref="T432:U432"/>
    <mergeCell ref="V432"/>
    <mergeCell ref="W432"/>
    <mergeCell ref="X432:AA432"/>
    <mergeCell ref="A429:B429"/>
    <mergeCell ref="C429:D429"/>
    <mergeCell ref="E429:G429"/>
    <mergeCell ref="H429"/>
    <mergeCell ref="I429:K429"/>
    <mergeCell ref="L429:O429"/>
    <mergeCell ref="P429:Q429"/>
    <mergeCell ref="R429:S429"/>
    <mergeCell ref="T429:U429"/>
    <mergeCell ref="V429"/>
    <mergeCell ref="W429"/>
    <mergeCell ref="X429:AA429"/>
    <mergeCell ref="A430:B430"/>
    <mergeCell ref="C430:D430"/>
    <mergeCell ref="E430:G430"/>
    <mergeCell ref="H430"/>
    <mergeCell ref="I430:K430"/>
    <mergeCell ref="L430:O430"/>
    <mergeCell ref="P430:Q430"/>
    <mergeCell ref="R430:S430"/>
    <mergeCell ref="T430:U430"/>
    <mergeCell ref="V430"/>
    <mergeCell ref="W430"/>
    <mergeCell ref="X430:AA430"/>
    <mergeCell ref="A427:B427"/>
    <mergeCell ref="C427:D427"/>
    <mergeCell ref="E427:G427"/>
    <mergeCell ref="H427"/>
    <mergeCell ref="I427:K427"/>
    <mergeCell ref="L427:O427"/>
    <mergeCell ref="P427:Q427"/>
    <mergeCell ref="R427:S427"/>
    <mergeCell ref="T427:U427"/>
    <mergeCell ref="V427"/>
    <mergeCell ref="W427"/>
    <mergeCell ref="X427:AA427"/>
    <mergeCell ref="A428:B428"/>
    <mergeCell ref="C428:D428"/>
    <mergeCell ref="E428:G428"/>
    <mergeCell ref="H428"/>
    <mergeCell ref="I428:K428"/>
    <mergeCell ref="L428:O428"/>
    <mergeCell ref="P428:Q428"/>
    <mergeCell ref="R428:S428"/>
    <mergeCell ref="T428:U428"/>
    <mergeCell ref="V428"/>
    <mergeCell ref="W428"/>
    <mergeCell ref="X428:AA428"/>
    <mergeCell ref="A425:B425"/>
    <mergeCell ref="C425:D425"/>
    <mergeCell ref="E425:G425"/>
    <mergeCell ref="H425"/>
    <mergeCell ref="I425:K425"/>
    <mergeCell ref="L425:O425"/>
    <mergeCell ref="P425:Q425"/>
    <mergeCell ref="R425:S425"/>
    <mergeCell ref="T425:U425"/>
    <mergeCell ref="V425"/>
    <mergeCell ref="W425"/>
    <mergeCell ref="X425:AA425"/>
    <mergeCell ref="A426:B426"/>
    <mergeCell ref="C426:D426"/>
    <mergeCell ref="E426:G426"/>
    <mergeCell ref="H426"/>
    <mergeCell ref="I426:K426"/>
    <mergeCell ref="L426:O426"/>
    <mergeCell ref="P426:Q426"/>
    <mergeCell ref="R426:S426"/>
    <mergeCell ref="T426:U426"/>
    <mergeCell ref="V426"/>
    <mergeCell ref="W426"/>
    <mergeCell ref="X426:AA426"/>
    <mergeCell ref="A423:B423"/>
    <mergeCell ref="C423:D423"/>
    <mergeCell ref="E423:G423"/>
    <mergeCell ref="H423"/>
    <mergeCell ref="I423:K423"/>
    <mergeCell ref="L423:O423"/>
    <mergeCell ref="P423:Q423"/>
    <mergeCell ref="R423:S423"/>
    <mergeCell ref="T423:U423"/>
    <mergeCell ref="V423"/>
    <mergeCell ref="W423"/>
    <mergeCell ref="X423:AA423"/>
    <mergeCell ref="A424:B424"/>
    <mergeCell ref="C424:D424"/>
    <mergeCell ref="E424:G424"/>
    <mergeCell ref="H424"/>
    <mergeCell ref="I424:K424"/>
    <mergeCell ref="L424:O424"/>
    <mergeCell ref="P424:Q424"/>
    <mergeCell ref="R424:S424"/>
    <mergeCell ref="T424:U424"/>
    <mergeCell ref="V424"/>
    <mergeCell ref="W424"/>
    <mergeCell ref="X424:AA424"/>
    <mergeCell ref="A421:B421"/>
    <mergeCell ref="C421:D421"/>
    <mergeCell ref="E421:G421"/>
    <mergeCell ref="H421"/>
    <mergeCell ref="I421:K421"/>
    <mergeCell ref="L421:O421"/>
    <mergeCell ref="P421:Q421"/>
    <mergeCell ref="R421:S421"/>
    <mergeCell ref="T421:U421"/>
    <mergeCell ref="V421"/>
    <mergeCell ref="W421"/>
    <mergeCell ref="X421:AA421"/>
    <mergeCell ref="A422:B422"/>
    <mergeCell ref="C422:D422"/>
    <mergeCell ref="E422:G422"/>
    <mergeCell ref="H422"/>
    <mergeCell ref="I422:K422"/>
    <mergeCell ref="L422:O422"/>
    <mergeCell ref="P422:Q422"/>
    <mergeCell ref="R422:S422"/>
    <mergeCell ref="T422:U422"/>
    <mergeCell ref="V422"/>
    <mergeCell ref="W422"/>
    <mergeCell ref="X422:AA422"/>
    <mergeCell ref="A419:B419"/>
    <mergeCell ref="C419:D419"/>
    <mergeCell ref="E419:G419"/>
    <mergeCell ref="H419"/>
    <mergeCell ref="I419:K419"/>
    <mergeCell ref="L419:O419"/>
    <mergeCell ref="P419:Q419"/>
    <mergeCell ref="R419:S419"/>
    <mergeCell ref="T419:U419"/>
    <mergeCell ref="V419"/>
    <mergeCell ref="W419"/>
    <mergeCell ref="X419:AA419"/>
    <mergeCell ref="A420:B420"/>
    <mergeCell ref="C420:D420"/>
    <mergeCell ref="E420:G420"/>
    <mergeCell ref="H420"/>
    <mergeCell ref="I420:K420"/>
    <mergeCell ref="L420:O420"/>
    <mergeCell ref="P420:Q420"/>
    <mergeCell ref="R420:S420"/>
    <mergeCell ref="T420:U420"/>
    <mergeCell ref="V420"/>
    <mergeCell ref="W420"/>
    <mergeCell ref="X420:AA420"/>
    <mergeCell ref="A417:B417"/>
    <mergeCell ref="C417:D417"/>
    <mergeCell ref="E417:G417"/>
    <mergeCell ref="H417"/>
    <mergeCell ref="I417:K417"/>
    <mergeCell ref="L417:O417"/>
    <mergeCell ref="P417:Q417"/>
    <mergeCell ref="R417:S417"/>
    <mergeCell ref="T417:U417"/>
    <mergeCell ref="V417"/>
    <mergeCell ref="W417"/>
    <mergeCell ref="X417:AA417"/>
    <mergeCell ref="A418:B418"/>
    <mergeCell ref="C418:D418"/>
    <mergeCell ref="E418:G418"/>
    <mergeCell ref="H418"/>
    <mergeCell ref="I418:K418"/>
    <mergeCell ref="L418:O418"/>
    <mergeCell ref="P418:Q418"/>
    <mergeCell ref="R418:S418"/>
    <mergeCell ref="T418:U418"/>
    <mergeCell ref="V418"/>
    <mergeCell ref="W418"/>
    <mergeCell ref="X418:AA418"/>
    <mergeCell ref="A415:B415"/>
    <mergeCell ref="C415:D415"/>
    <mergeCell ref="E415:G415"/>
    <mergeCell ref="H415"/>
    <mergeCell ref="I415:K415"/>
    <mergeCell ref="L415:O415"/>
    <mergeCell ref="P415:Q415"/>
    <mergeCell ref="R415:S415"/>
    <mergeCell ref="T415:U415"/>
    <mergeCell ref="V415"/>
    <mergeCell ref="W415"/>
    <mergeCell ref="X415:AA415"/>
    <mergeCell ref="A416:B416"/>
    <mergeCell ref="C416:D416"/>
    <mergeCell ref="E416:G416"/>
    <mergeCell ref="H416"/>
    <mergeCell ref="I416:K416"/>
    <mergeCell ref="L416:O416"/>
    <mergeCell ref="P416:Q416"/>
    <mergeCell ref="R416:S416"/>
    <mergeCell ref="T416:U416"/>
    <mergeCell ref="V416"/>
    <mergeCell ref="W416"/>
    <mergeCell ref="X416:AA416"/>
    <mergeCell ref="A413:B413"/>
    <mergeCell ref="C413:D413"/>
    <mergeCell ref="E413:G413"/>
    <mergeCell ref="H413"/>
    <mergeCell ref="I413:K413"/>
    <mergeCell ref="L413:O413"/>
    <mergeCell ref="P413:Q413"/>
    <mergeCell ref="R413:S413"/>
    <mergeCell ref="T413:U413"/>
    <mergeCell ref="V413"/>
    <mergeCell ref="W413"/>
    <mergeCell ref="X413:AA413"/>
    <mergeCell ref="A414:B414"/>
    <mergeCell ref="C414:D414"/>
    <mergeCell ref="E414:G414"/>
    <mergeCell ref="H414"/>
    <mergeCell ref="I414:K414"/>
    <mergeCell ref="L414:O414"/>
    <mergeCell ref="P414:Q414"/>
    <mergeCell ref="R414:S414"/>
    <mergeCell ref="T414:U414"/>
    <mergeCell ref="V414"/>
    <mergeCell ref="W414"/>
    <mergeCell ref="X414:AA414"/>
    <mergeCell ref="A411:B411"/>
    <mergeCell ref="C411:D411"/>
    <mergeCell ref="E411:G411"/>
    <mergeCell ref="H411"/>
    <mergeCell ref="I411:K411"/>
    <mergeCell ref="L411:O411"/>
    <mergeCell ref="P411:Q411"/>
    <mergeCell ref="R411:S411"/>
    <mergeCell ref="T411:U411"/>
    <mergeCell ref="V411"/>
    <mergeCell ref="W411"/>
    <mergeCell ref="X411:AA411"/>
    <mergeCell ref="A412:B412"/>
    <mergeCell ref="C412:D412"/>
    <mergeCell ref="E412:G412"/>
    <mergeCell ref="H412"/>
    <mergeCell ref="I412:K412"/>
    <mergeCell ref="L412:O412"/>
    <mergeCell ref="P412:Q412"/>
    <mergeCell ref="R412:S412"/>
    <mergeCell ref="T412:U412"/>
    <mergeCell ref="V412"/>
    <mergeCell ref="W412"/>
    <mergeCell ref="X412:AA412"/>
    <mergeCell ref="A409:B409"/>
    <mergeCell ref="C409:D409"/>
    <mergeCell ref="E409:G409"/>
    <mergeCell ref="H409"/>
    <mergeCell ref="I409:K409"/>
    <mergeCell ref="L409:O409"/>
    <mergeCell ref="P409:Q409"/>
    <mergeCell ref="R409:S409"/>
    <mergeCell ref="T409:U409"/>
    <mergeCell ref="V409"/>
    <mergeCell ref="W409"/>
    <mergeCell ref="X409:AA409"/>
    <mergeCell ref="A410:B410"/>
    <mergeCell ref="C410:D410"/>
    <mergeCell ref="E410:G410"/>
    <mergeCell ref="H410"/>
    <mergeCell ref="I410:K410"/>
    <mergeCell ref="L410:O410"/>
    <mergeCell ref="P410:Q410"/>
    <mergeCell ref="R410:S410"/>
    <mergeCell ref="T410:U410"/>
    <mergeCell ref="V410"/>
    <mergeCell ref="W410"/>
    <mergeCell ref="X410:AA410"/>
    <mergeCell ref="A407:B407"/>
    <mergeCell ref="C407:D407"/>
    <mergeCell ref="E407:G407"/>
    <mergeCell ref="H407"/>
    <mergeCell ref="I407:K407"/>
    <mergeCell ref="L407:O407"/>
    <mergeCell ref="P407:Q407"/>
    <mergeCell ref="R407:S407"/>
    <mergeCell ref="T407:U407"/>
    <mergeCell ref="V407"/>
    <mergeCell ref="W407"/>
    <mergeCell ref="X407:AA407"/>
    <mergeCell ref="A408:B408"/>
    <mergeCell ref="C408:D408"/>
    <mergeCell ref="E408:G408"/>
    <mergeCell ref="H408"/>
    <mergeCell ref="I408:K408"/>
    <mergeCell ref="L408:O408"/>
    <mergeCell ref="P408:Q408"/>
    <mergeCell ref="R408:S408"/>
    <mergeCell ref="T408:U408"/>
    <mergeCell ref="V408"/>
    <mergeCell ref="W408"/>
    <mergeCell ref="X408:AA408"/>
    <mergeCell ref="A405:B405"/>
    <mergeCell ref="C405:D405"/>
    <mergeCell ref="E405:G405"/>
    <mergeCell ref="H405"/>
    <mergeCell ref="I405:K405"/>
    <mergeCell ref="L405:O405"/>
    <mergeCell ref="P405:Q405"/>
    <mergeCell ref="R405:S405"/>
    <mergeCell ref="T405:U405"/>
    <mergeCell ref="V405"/>
    <mergeCell ref="W405"/>
    <mergeCell ref="X405:AA405"/>
    <mergeCell ref="A406:B406"/>
    <mergeCell ref="C406:D406"/>
    <mergeCell ref="E406:G406"/>
    <mergeCell ref="H406"/>
    <mergeCell ref="I406:K406"/>
    <mergeCell ref="L406:O406"/>
    <mergeCell ref="P406:Q406"/>
    <mergeCell ref="R406:S406"/>
    <mergeCell ref="T406:U406"/>
    <mergeCell ref="V406"/>
    <mergeCell ref="W406"/>
    <mergeCell ref="X406:AA406"/>
    <mergeCell ref="A403:B403"/>
    <mergeCell ref="C403:D403"/>
    <mergeCell ref="E403:G403"/>
    <mergeCell ref="H403"/>
    <mergeCell ref="I403:K403"/>
    <mergeCell ref="L403:O403"/>
    <mergeCell ref="P403:Q403"/>
    <mergeCell ref="R403:S403"/>
    <mergeCell ref="T403:U403"/>
    <mergeCell ref="V403"/>
    <mergeCell ref="W403"/>
    <mergeCell ref="X403:AA403"/>
    <mergeCell ref="A404:B404"/>
    <mergeCell ref="C404:D404"/>
    <mergeCell ref="E404:G404"/>
    <mergeCell ref="H404"/>
    <mergeCell ref="I404:K404"/>
    <mergeCell ref="L404:O404"/>
    <mergeCell ref="P404:Q404"/>
    <mergeCell ref="R404:S404"/>
    <mergeCell ref="T404:U404"/>
    <mergeCell ref="V404"/>
    <mergeCell ref="W404"/>
    <mergeCell ref="X404:AA404"/>
    <mergeCell ref="A400:AA400"/>
    <mergeCell ref="A401:B401"/>
    <mergeCell ref="C401:D401"/>
    <mergeCell ref="E401:G401"/>
    <mergeCell ref="H401"/>
    <mergeCell ref="I401:K401"/>
    <mergeCell ref="L401:O401"/>
    <mergeCell ref="P401:Q401"/>
    <mergeCell ref="R401:S401"/>
    <mergeCell ref="T401:U401"/>
    <mergeCell ref="V401"/>
    <mergeCell ref="W401"/>
    <mergeCell ref="X401:AA401"/>
    <mergeCell ref="A402:B402"/>
    <mergeCell ref="C402:D402"/>
    <mergeCell ref="E402:G402"/>
    <mergeCell ref="H402"/>
    <mergeCell ref="I402:K402"/>
    <mergeCell ref="L402:O402"/>
    <mergeCell ref="P402:Q402"/>
    <mergeCell ref="R402:S402"/>
    <mergeCell ref="T402:U402"/>
    <mergeCell ref="V402"/>
    <mergeCell ref="W402"/>
    <mergeCell ref="X402:AA402"/>
    <mergeCell ref="A398:B398"/>
    <mergeCell ref="C398:D398"/>
    <mergeCell ref="E398:G398"/>
    <mergeCell ref="H398"/>
    <mergeCell ref="I398:K398"/>
    <mergeCell ref="L398:O398"/>
    <mergeCell ref="P398:Q398"/>
    <mergeCell ref="R398:S398"/>
    <mergeCell ref="T398:U398"/>
    <mergeCell ref="V398"/>
    <mergeCell ref="W398"/>
    <mergeCell ref="X398:AA398"/>
    <mergeCell ref="A399:B399"/>
    <mergeCell ref="C399:D399"/>
    <mergeCell ref="E399:G399"/>
    <mergeCell ref="H399"/>
    <mergeCell ref="I399:K399"/>
    <mergeCell ref="L399:O399"/>
    <mergeCell ref="P399:Q399"/>
    <mergeCell ref="R399:S399"/>
    <mergeCell ref="T399:U399"/>
    <mergeCell ref="V399"/>
    <mergeCell ref="W399"/>
    <mergeCell ref="X399:AA399"/>
    <mergeCell ref="A396:B396"/>
    <mergeCell ref="C396:D396"/>
    <mergeCell ref="E396:G396"/>
    <mergeCell ref="H396"/>
    <mergeCell ref="I396:K396"/>
    <mergeCell ref="L396:O396"/>
    <mergeCell ref="P396:Q396"/>
    <mergeCell ref="R396:S396"/>
    <mergeCell ref="T396:U396"/>
    <mergeCell ref="V396"/>
    <mergeCell ref="W396"/>
    <mergeCell ref="X396:AA396"/>
    <mergeCell ref="A397:B397"/>
    <mergeCell ref="C397:D397"/>
    <mergeCell ref="E397:G397"/>
    <mergeCell ref="H397"/>
    <mergeCell ref="I397:K397"/>
    <mergeCell ref="L397:O397"/>
    <mergeCell ref="P397:Q397"/>
    <mergeCell ref="R397:S397"/>
    <mergeCell ref="T397:U397"/>
    <mergeCell ref="V397"/>
    <mergeCell ref="W397"/>
    <mergeCell ref="X397:AA397"/>
    <mergeCell ref="A394:B394"/>
    <mergeCell ref="C394:D394"/>
    <mergeCell ref="E394:G394"/>
    <mergeCell ref="H394"/>
    <mergeCell ref="I394:K394"/>
    <mergeCell ref="L394:O394"/>
    <mergeCell ref="P394:Q394"/>
    <mergeCell ref="R394:S394"/>
    <mergeCell ref="T394:U394"/>
    <mergeCell ref="V394"/>
    <mergeCell ref="W394"/>
    <mergeCell ref="X394:AA394"/>
    <mergeCell ref="A395:B395"/>
    <mergeCell ref="C395:D395"/>
    <mergeCell ref="E395:G395"/>
    <mergeCell ref="H395"/>
    <mergeCell ref="I395:K395"/>
    <mergeCell ref="L395:O395"/>
    <mergeCell ref="P395:Q395"/>
    <mergeCell ref="R395:S395"/>
    <mergeCell ref="T395:U395"/>
    <mergeCell ref="V395"/>
    <mergeCell ref="W395"/>
    <mergeCell ref="X395:AA395"/>
    <mergeCell ref="A392:B392"/>
    <mergeCell ref="C392:D392"/>
    <mergeCell ref="E392:G392"/>
    <mergeCell ref="H392"/>
    <mergeCell ref="I392:K392"/>
    <mergeCell ref="L392:O392"/>
    <mergeCell ref="P392:Q392"/>
    <mergeCell ref="R392:S392"/>
    <mergeCell ref="T392:U392"/>
    <mergeCell ref="V392"/>
    <mergeCell ref="W392"/>
    <mergeCell ref="X392:AA392"/>
    <mergeCell ref="A393:B393"/>
    <mergeCell ref="C393:D393"/>
    <mergeCell ref="E393:G393"/>
    <mergeCell ref="H393"/>
    <mergeCell ref="I393:K393"/>
    <mergeCell ref="L393:O393"/>
    <mergeCell ref="P393:Q393"/>
    <mergeCell ref="R393:S393"/>
    <mergeCell ref="T393:U393"/>
    <mergeCell ref="V393"/>
    <mergeCell ref="W393"/>
    <mergeCell ref="X393:AA393"/>
    <mergeCell ref="A390:B390"/>
    <mergeCell ref="C390:D390"/>
    <mergeCell ref="E390:G390"/>
    <mergeCell ref="H390"/>
    <mergeCell ref="I390:K390"/>
    <mergeCell ref="L390:O390"/>
    <mergeCell ref="P390:Q390"/>
    <mergeCell ref="R390:S390"/>
    <mergeCell ref="T390:U390"/>
    <mergeCell ref="V390"/>
    <mergeCell ref="W390"/>
    <mergeCell ref="X390:AA390"/>
    <mergeCell ref="A391:B391"/>
    <mergeCell ref="C391:D391"/>
    <mergeCell ref="E391:G391"/>
    <mergeCell ref="H391"/>
    <mergeCell ref="I391:K391"/>
    <mergeCell ref="L391:O391"/>
    <mergeCell ref="P391:Q391"/>
    <mergeCell ref="R391:S391"/>
    <mergeCell ref="T391:U391"/>
    <mergeCell ref="V391"/>
    <mergeCell ref="W391"/>
    <mergeCell ref="X391:AA391"/>
    <mergeCell ref="A388:B388"/>
    <mergeCell ref="C388:D388"/>
    <mergeCell ref="E388:G388"/>
    <mergeCell ref="H388"/>
    <mergeCell ref="I388:K388"/>
    <mergeCell ref="L388:O388"/>
    <mergeCell ref="P388:Q388"/>
    <mergeCell ref="R388:S388"/>
    <mergeCell ref="T388:U388"/>
    <mergeCell ref="V388"/>
    <mergeCell ref="W388"/>
    <mergeCell ref="X388:AA388"/>
    <mergeCell ref="A389:B389"/>
    <mergeCell ref="C389:D389"/>
    <mergeCell ref="E389:G389"/>
    <mergeCell ref="H389"/>
    <mergeCell ref="I389:K389"/>
    <mergeCell ref="L389:O389"/>
    <mergeCell ref="P389:Q389"/>
    <mergeCell ref="R389:S389"/>
    <mergeCell ref="T389:U389"/>
    <mergeCell ref="V389"/>
    <mergeCell ref="W389"/>
    <mergeCell ref="X389:AA389"/>
    <mergeCell ref="A386:B386"/>
    <mergeCell ref="C386:D386"/>
    <mergeCell ref="E386:G386"/>
    <mergeCell ref="H386"/>
    <mergeCell ref="I386:K386"/>
    <mergeCell ref="L386:O386"/>
    <mergeCell ref="P386:Q386"/>
    <mergeCell ref="R386:S386"/>
    <mergeCell ref="T386:U386"/>
    <mergeCell ref="V386"/>
    <mergeCell ref="W386"/>
    <mergeCell ref="X386:AA386"/>
    <mergeCell ref="A387:B387"/>
    <mergeCell ref="C387:D387"/>
    <mergeCell ref="E387:G387"/>
    <mergeCell ref="H387"/>
    <mergeCell ref="I387:K387"/>
    <mergeCell ref="L387:O387"/>
    <mergeCell ref="P387:Q387"/>
    <mergeCell ref="R387:S387"/>
    <mergeCell ref="T387:U387"/>
    <mergeCell ref="V387"/>
    <mergeCell ref="W387"/>
    <mergeCell ref="X387:AA387"/>
    <mergeCell ref="A384:B384"/>
    <mergeCell ref="C384:D384"/>
    <mergeCell ref="E384:G384"/>
    <mergeCell ref="H384"/>
    <mergeCell ref="I384:K384"/>
    <mergeCell ref="L384:O384"/>
    <mergeCell ref="P384:Q384"/>
    <mergeCell ref="R384:S384"/>
    <mergeCell ref="T384:U384"/>
    <mergeCell ref="V384"/>
    <mergeCell ref="W384"/>
    <mergeCell ref="X384:AA384"/>
    <mergeCell ref="A385:B385"/>
    <mergeCell ref="C385:D385"/>
    <mergeCell ref="E385:G385"/>
    <mergeCell ref="H385"/>
    <mergeCell ref="I385:K385"/>
    <mergeCell ref="L385:O385"/>
    <mergeCell ref="P385:Q385"/>
    <mergeCell ref="R385:S385"/>
    <mergeCell ref="T385:U385"/>
    <mergeCell ref="V385"/>
    <mergeCell ref="W385"/>
    <mergeCell ref="X385:AA385"/>
    <mergeCell ref="A382:B382"/>
    <mergeCell ref="C382:D382"/>
    <mergeCell ref="E382:G382"/>
    <mergeCell ref="H382"/>
    <mergeCell ref="I382:K382"/>
    <mergeCell ref="L382:O382"/>
    <mergeCell ref="P382:Q382"/>
    <mergeCell ref="R382:S382"/>
    <mergeCell ref="T382:U382"/>
    <mergeCell ref="V382"/>
    <mergeCell ref="W382"/>
    <mergeCell ref="X382:AA382"/>
    <mergeCell ref="A383:B383"/>
    <mergeCell ref="C383:D383"/>
    <mergeCell ref="E383:G383"/>
    <mergeCell ref="H383"/>
    <mergeCell ref="I383:K383"/>
    <mergeCell ref="L383:O383"/>
    <mergeCell ref="P383:Q383"/>
    <mergeCell ref="R383:S383"/>
    <mergeCell ref="T383:U383"/>
    <mergeCell ref="V383"/>
    <mergeCell ref="W383"/>
    <mergeCell ref="X383:AA383"/>
    <mergeCell ref="A380:B380"/>
    <mergeCell ref="C380:D380"/>
    <mergeCell ref="E380:G380"/>
    <mergeCell ref="H380"/>
    <mergeCell ref="I380:K380"/>
    <mergeCell ref="L380:O380"/>
    <mergeCell ref="P380:Q380"/>
    <mergeCell ref="R380:S380"/>
    <mergeCell ref="T380:U380"/>
    <mergeCell ref="V380"/>
    <mergeCell ref="W380"/>
    <mergeCell ref="X380:AA380"/>
    <mergeCell ref="A381:B381"/>
    <mergeCell ref="C381:D381"/>
    <mergeCell ref="E381:G381"/>
    <mergeCell ref="H381"/>
    <mergeCell ref="I381:K381"/>
    <mergeCell ref="L381:O381"/>
    <mergeCell ref="P381:Q381"/>
    <mergeCell ref="R381:S381"/>
    <mergeCell ref="T381:U381"/>
    <mergeCell ref="V381"/>
    <mergeCell ref="W381"/>
    <mergeCell ref="X381:AA381"/>
    <mergeCell ref="A378:B378"/>
    <mergeCell ref="C378:D378"/>
    <mergeCell ref="E378:G378"/>
    <mergeCell ref="H378"/>
    <mergeCell ref="I378:K378"/>
    <mergeCell ref="L378:O378"/>
    <mergeCell ref="P378:Q378"/>
    <mergeCell ref="R378:S378"/>
    <mergeCell ref="T378:U378"/>
    <mergeCell ref="V378"/>
    <mergeCell ref="W378"/>
    <mergeCell ref="X378:AA378"/>
    <mergeCell ref="A379:B379"/>
    <mergeCell ref="C379:D379"/>
    <mergeCell ref="E379:G379"/>
    <mergeCell ref="H379"/>
    <mergeCell ref="I379:K379"/>
    <mergeCell ref="L379:O379"/>
    <mergeCell ref="P379:Q379"/>
    <mergeCell ref="R379:S379"/>
    <mergeCell ref="T379:U379"/>
    <mergeCell ref="V379"/>
    <mergeCell ref="W379"/>
    <mergeCell ref="X379:AA379"/>
    <mergeCell ref="A376:B376"/>
    <mergeCell ref="C376:D376"/>
    <mergeCell ref="E376:G376"/>
    <mergeCell ref="H376"/>
    <mergeCell ref="I376:K376"/>
    <mergeCell ref="L376:O376"/>
    <mergeCell ref="P376:Q376"/>
    <mergeCell ref="R376:S376"/>
    <mergeCell ref="T376:U376"/>
    <mergeCell ref="V376"/>
    <mergeCell ref="W376"/>
    <mergeCell ref="X376:AA376"/>
    <mergeCell ref="A377:B377"/>
    <mergeCell ref="C377:D377"/>
    <mergeCell ref="E377:G377"/>
    <mergeCell ref="H377"/>
    <mergeCell ref="I377:K377"/>
    <mergeCell ref="L377:O377"/>
    <mergeCell ref="P377:Q377"/>
    <mergeCell ref="R377:S377"/>
    <mergeCell ref="T377:U377"/>
    <mergeCell ref="V377"/>
    <mergeCell ref="W377"/>
    <mergeCell ref="X377:AA377"/>
    <mergeCell ref="A374:B374"/>
    <mergeCell ref="C374:D374"/>
    <mergeCell ref="E374:G374"/>
    <mergeCell ref="H374"/>
    <mergeCell ref="I374:K374"/>
    <mergeCell ref="L374:O374"/>
    <mergeCell ref="P374:Q374"/>
    <mergeCell ref="R374:S374"/>
    <mergeCell ref="T374:U374"/>
    <mergeCell ref="V374"/>
    <mergeCell ref="W374"/>
    <mergeCell ref="X374:AA374"/>
    <mergeCell ref="A375:B375"/>
    <mergeCell ref="C375:D375"/>
    <mergeCell ref="E375:G375"/>
    <mergeCell ref="H375"/>
    <mergeCell ref="I375:K375"/>
    <mergeCell ref="L375:O375"/>
    <mergeCell ref="P375:Q375"/>
    <mergeCell ref="R375:S375"/>
    <mergeCell ref="T375:U375"/>
    <mergeCell ref="V375"/>
    <mergeCell ref="W375"/>
    <mergeCell ref="X375:AA375"/>
    <mergeCell ref="A372:B372"/>
    <mergeCell ref="C372:D372"/>
    <mergeCell ref="E372:G372"/>
    <mergeCell ref="H372"/>
    <mergeCell ref="I372:K372"/>
    <mergeCell ref="L372:O372"/>
    <mergeCell ref="P372:Q372"/>
    <mergeCell ref="R372:S372"/>
    <mergeCell ref="T372:U372"/>
    <mergeCell ref="V372"/>
    <mergeCell ref="W372"/>
    <mergeCell ref="X372:AA372"/>
    <mergeCell ref="A373:B373"/>
    <mergeCell ref="C373:D373"/>
    <mergeCell ref="E373:G373"/>
    <mergeCell ref="H373"/>
    <mergeCell ref="I373:K373"/>
    <mergeCell ref="L373:O373"/>
    <mergeCell ref="P373:Q373"/>
    <mergeCell ref="R373:S373"/>
    <mergeCell ref="T373:U373"/>
    <mergeCell ref="V373"/>
    <mergeCell ref="W373"/>
    <mergeCell ref="X373:AA373"/>
    <mergeCell ref="A370:B370"/>
    <mergeCell ref="C370:D370"/>
    <mergeCell ref="E370:G370"/>
    <mergeCell ref="H370"/>
    <mergeCell ref="I370:K370"/>
    <mergeCell ref="L370:O370"/>
    <mergeCell ref="P370:Q370"/>
    <mergeCell ref="R370:S370"/>
    <mergeCell ref="T370:U370"/>
    <mergeCell ref="V370"/>
    <mergeCell ref="W370"/>
    <mergeCell ref="X370:AA370"/>
    <mergeCell ref="A371:B371"/>
    <mergeCell ref="C371:D371"/>
    <mergeCell ref="E371:G371"/>
    <mergeCell ref="H371"/>
    <mergeCell ref="I371:K371"/>
    <mergeCell ref="L371:O371"/>
    <mergeCell ref="P371:Q371"/>
    <mergeCell ref="R371:S371"/>
    <mergeCell ref="T371:U371"/>
    <mergeCell ref="V371"/>
    <mergeCell ref="W371"/>
    <mergeCell ref="X371:AA371"/>
    <mergeCell ref="A368:B368"/>
    <mergeCell ref="C368:D368"/>
    <mergeCell ref="E368:G368"/>
    <mergeCell ref="H368"/>
    <mergeCell ref="I368:K368"/>
    <mergeCell ref="L368:O368"/>
    <mergeCell ref="P368:Q368"/>
    <mergeCell ref="R368:S368"/>
    <mergeCell ref="T368:U368"/>
    <mergeCell ref="V368"/>
    <mergeCell ref="W368"/>
    <mergeCell ref="X368:AA368"/>
    <mergeCell ref="A369:B369"/>
    <mergeCell ref="C369:D369"/>
    <mergeCell ref="E369:G369"/>
    <mergeCell ref="H369"/>
    <mergeCell ref="I369:K369"/>
    <mergeCell ref="L369:O369"/>
    <mergeCell ref="P369:Q369"/>
    <mergeCell ref="R369:S369"/>
    <mergeCell ref="T369:U369"/>
    <mergeCell ref="V369"/>
    <mergeCell ref="W369"/>
    <mergeCell ref="X369:AA369"/>
    <mergeCell ref="A366:B366"/>
    <mergeCell ref="C366:D366"/>
    <mergeCell ref="E366:G366"/>
    <mergeCell ref="H366"/>
    <mergeCell ref="I366:K366"/>
    <mergeCell ref="L366:O366"/>
    <mergeCell ref="P366:Q366"/>
    <mergeCell ref="R366:S366"/>
    <mergeCell ref="T366:U366"/>
    <mergeCell ref="V366"/>
    <mergeCell ref="W366"/>
    <mergeCell ref="X366:AA366"/>
    <mergeCell ref="A367:B367"/>
    <mergeCell ref="C367:D367"/>
    <mergeCell ref="E367:G367"/>
    <mergeCell ref="H367"/>
    <mergeCell ref="I367:K367"/>
    <mergeCell ref="L367:O367"/>
    <mergeCell ref="P367:Q367"/>
    <mergeCell ref="R367:S367"/>
    <mergeCell ref="T367:U367"/>
    <mergeCell ref="V367"/>
    <mergeCell ref="W367"/>
    <mergeCell ref="X367:AA367"/>
    <mergeCell ref="A364:B364"/>
    <mergeCell ref="C364:D364"/>
    <mergeCell ref="E364:G364"/>
    <mergeCell ref="H364"/>
    <mergeCell ref="I364:K364"/>
    <mergeCell ref="L364:O364"/>
    <mergeCell ref="P364:Q364"/>
    <mergeCell ref="R364:S364"/>
    <mergeCell ref="T364:U364"/>
    <mergeCell ref="V364"/>
    <mergeCell ref="W364"/>
    <mergeCell ref="X364:AA364"/>
    <mergeCell ref="A365:B365"/>
    <mergeCell ref="C365:D365"/>
    <mergeCell ref="E365:G365"/>
    <mergeCell ref="H365"/>
    <mergeCell ref="I365:K365"/>
    <mergeCell ref="L365:O365"/>
    <mergeCell ref="P365:Q365"/>
    <mergeCell ref="R365:S365"/>
    <mergeCell ref="T365:U365"/>
    <mergeCell ref="V365"/>
    <mergeCell ref="W365"/>
    <mergeCell ref="X365:AA365"/>
    <mergeCell ref="A362:B362"/>
    <mergeCell ref="C362:D362"/>
    <mergeCell ref="E362:G362"/>
    <mergeCell ref="H362"/>
    <mergeCell ref="I362:K362"/>
    <mergeCell ref="L362:O362"/>
    <mergeCell ref="P362:Q362"/>
    <mergeCell ref="R362:S362"/>
    <mergeCell ref="T362:U362"/>
    <mergeCell ref="V362"/>
    <mergeCell ref="W362"/>
    <mergeCell ref="X362:AA362"/>
    <mergeCell ref="A363:B363"/>
    <mergeCell ref="C363:D363"/>
    <mergeCell ref="E363:G363"/>
    <mergeCell ref="H363"/>
    <mergeCell ref="I363:K363"/>
    <mergeCell ref="L363:O363"/>
    <mergeCell ref="P363:Q363"/>
    <mergeCell ref="R363:S363"/>
    <mergeCell ref="T363:U363"/>
    <mergeCell ref="V363"/>
    <mergeCell ref="W363"/>
    <mergeCell ref="X363:AA363"/>
    <mergeCell ref="A360:B360"/>
    <mergeCell ref="C360:D360"/>
    <mergeCell ref="E360:G360"/>
    <mergeCell ref="H360"/>
    <mergeCell ref="I360:K360"/>
    <mergeCell ref="L360:O360"/>
    <mergeCell ref="P360:Q360"/>
    <mergeCell ref="R360:S360"/>
    <mergeCell ref="T360:U360"/>
    <mergeCell ref="V360"/>
    <mergeCell ref="W360"/>
    <mergeCell ref="X360:AA360"/>
    <mergeCell ref="A361:B361"/>
    <mergeCell ref="C361:D361"/>
    <mergeCell ref="E361:G361"/>
    <mergeCell ref="H361"/>
    <mergeCell ref="I361:K361"/>
    <mergeCell ref="L361:O361"/>
    <mergeCell ref="P361:Q361"/>
    <mergeCell ref="R361:S361"/>
    <mergeCell ref="T361:U361"/>
    <mergeCell ref="V361"/>
    <mergeCell ref="W361"/>
    <mergeCell ref="X361:AA361"/>
    <mergeCell ref="A358:B358"/>
    <mergeCell ref="C358:D358"/>
    <mergeCell ref="E358:G358"/>
    <mergeCell ref="H358"/>
    <mergeCell ref="I358:K358"/>
    <mergeCell ref="L358:O358"/>
    <mergeCell ref="P358:Q358"/>
    <mergeCell ref="R358:S358"/>
    <mergeCell ref="T358:U358"/>
    <mergeCell ref="V358"/>
    <mergeCell ref="W358"/>
    <mergeCell ref="X358:AA358"/>
    <mergeCell ref="A359:B359"/>
    <mergeCell ref="C359:D359"/>
    <mergeCell ref="E359:G359"/>
    <mergeCell ref="H359"/>
    <mergeCell ref="I359:K359"/>
    <mergeCell ref="L359:O359"/>
    <mergeCell ref="P359:Q359"/>
    <mergeCell ref="R359:S359"/>
    <mergeCell ref="T359:U359"/>
    <mergeCell ref="V359"/>
    <mergeCell ref="W359"/>
    <mergeCell ref="X359:AA359"/>
    <mergeCell ref="A356:B356"/>
    <mergeCell ref="C356:D356"/>
    <mergeCell ref="E356:G356"/>
    <mergeCell ref="H356"/>
    <mergeCell ref="I356:K356"/>
    <mergeCell ref="L356:O356"/>
    <mergeCell ref="P356:Q356"/>
    <mergeCell ref="R356:S356"/>
    <mergeCell ref="T356:U356"/>
    <mergeCell ref="V356"/>
    <mergeCell ref="W356"/>
    <mergeCell ref="X356:AA356"/>
    <mergeCell ref="A357:B357"/>
    <mergeCell ref="C357:D357"/>
    <mergeCell ref="E357:G357"/>
    <mergeCell ref="H357"/>
    <mergeCell ref="I357:K357"/>
    <mergeCell ref="L357:O357"/>
    <mergeCell ref="P357:Q357"/>
    <mergeCell ref="R357:S357"/>
    <mergeCell ref="T357:U357"/>
    <mergeCell ref="V357"/>
    <mergeCell ref="W357"/>
    <mergeCell ref="X357:AA357"/>
    <mergeCell ref="A354:B354"/>
    <mergeCell ref="C354:D354"/>
    <mergeCell ref="E354:G354"/>
    <mergeCell ref="H354"/>
    <mergeCell ref="I354:K354"/>
    <mergeCell ref="L354:O354"/>
    <mergeCell ref="P354:Q354"/>
    <mergeCell ref="R354:S354"/>
    <mergeCell ref="T354:U354"/>
    <mergeCell ref="V354"/>
    <mergeCell ref="W354"/>
    <mergeCell ref="X354:AA354"/>
    <mergeCell ref="A355:B355"/>
    <mergeCell ref="C355:D355"/>
    <mergeCell ref="E355:G355"/>
    <mergeCell ref="H355"/>
    <mergeCell ref="I355:K355"/>
    <mergeCell ref="L355:O355"/>
    <mergeCell ref="P355:Q355"/>
    <mergeCell ref="R355:S355"/>
    <mergeCell ref="T355:U355"/>
    <mergeCell ref="V355"/>
    <mergeCell ref="W355"/>
    <mergeCell ref="X355:AA355"/>
    <mergeCell ref="A352:B352"/>
    <mergeCell ref="C352:D352"/>
    <mergeCell ref="E352:G352"/>
    <mergeCell ref="H352"/>
    <mergeCell ref="I352:K352"/>
    <mergeCell ref="L352:O352"/>
    <mergeCell ref="P352:Q352"/>
    <mergeCell ref="R352:S352"/>
    <mergeCell ref="T352:U352"/>
    <mergeCell ref="V352"/>
    <mergeCell ref="W352"/>
    <mergeCell ref="X352:AA352"/>
    <mergeCell ref="A353:B353"/>
    <mergeCell ref="C353:D353"/>
    <mergeCell ref="E353:G353"/>
    <mergeCell ref="H353"/>
    <mergeCell ref="I353:K353"/>
    <mergeCell ref="L353:O353"/>
    <mergeCell ref="P353:Q353"/>
    <mergeCell ref="R353:S353"/>
    <mergeCell ref="T353:U353"/>
    <mergeCell ref="V353"/>
    <mergeCell ref="W353"/>
    <mergeCell ref="X353:AA353"/>
    <mergeCell ref="A350:B350"/>
    <mergeCell ref="C350:D350"/>
    <mergeCell ref="E350:G350"/>
    <mergeCell ref="H350"/>
    <mergeCell ref="I350:K350"/>
    <mergeCell ref="L350:O350"/>
    <mergeCell ref="P350:Q350"/>
    <mergeCell ref="R350:S350"/>
    <mergeCell ref="T350:U350"/>
    <mergeCell ref="V350"/>
    <mergeCell ref="W350"/>
    <mergeCell ref="X350:AA350"/>
    <mergeCell ref="A351:B351"/>
    <mergeCell ref="C351:D351"/>
    <mergeCell ref="E351:G351"/>
    <mergeCell ref="H351"/>
    <mergeCell ref="I351:K351"/>
    <mergeCell ref="L351:O351"/>
    <mergeCell ref="P351:Q351"/>
    <mergeCell ref="R351:S351"/>
    <mergeCell ref="T351:U351"/>
    <mergeCell ref="V351"/>
    <mergeCell ref="W351"/>
    <mergeCell ref="X351:AA351"/>
    <mergeCell ref="A348:B348"/>
    <mergeCell ref="C348:D348"/>
    <mergeCell ref="E348:G348"/>
    <mergeCell ref="H348"/>
    <mergeCell ref="I348:K348"/>
    <mergeCell ref="L348:O348"/>
    <mergeCell ref="P348:Q348"/>
    <mergeCell ref="R348:S348"/>
    <mergeCell ref="T348:U348"/>
    <mergeCell ref="V348"/>
    <mergeCell ref="W348"/>
    <mergeCell ref="X348:AA348"/>
    <mergeCell ref="A349:B349"/>
    <mergeCell ref="C349:D349"/>
    <mergeCell ref="E349:G349"/>
    <mergeCell ref="H349"/>
    <mergeCell ref="I349:K349"/>
    <mergeCell ref="L349:O349"/>
    <mergeCell ref="P349:Q349"/>
    <mergeCell ref="R349:S349"/>
    <mergeCell ref="T349:U349"/>
    <mergeCell ref="V349"/>
    <mergeCell ref="W349"/>
    <mergeCell ref="X349:AA349"/>
    <mergeCell ref="A346:B346"/>
    <mergeCell ref="C346:D346"/>
    <mergeCell ref="E346:G346"/>
    <mergeCell ref="H346"/>
    <mergeCell ref="I346:K346"/>
    <mergeCell ref="L346:O346"/>
    <mergeCell ref="P346:Q346"/>
    <mergeCell ref="R346:S346"/>
    <mergeCell ref="T346:U346"/>
    <mergeCell ref="V346"/>
    <mergeCell ref="W346"/>
    <mergeCell ref="X346:AA346"/>
    <mergeCell ref="A347:B347"/>
    <mergeCell ref="C347:D347"/>
    <mergeCell ref="E347:G347"/>
    <mergeCell ref="H347"/>
    <mergeCell ref="I347:K347"/>
    <mergeCell ref="L347:O347"/>
    <mergeCell ref="P347:Q347"/>
    <mergeCell ref="R347:S347"/>
    <mergeCell ref="T347:U347"/>
    <mergeCell ref="V347"/>
    <mergeCell ref="W347"/>
    <mergeCell ref="X347:AA347"/>
    <mergeCell ref="A344:B344"/>
    <mergeCell ref="C344:D344"/>
    <mergeCell ref="E344:G344"/>
    <mergeCell ref="H344"/>
    <mergeCell ref="I344:K344"/>
    <mergeCell ref="L344:O344"/>
    <mergeCell ref="P344:Q344"/>
    <mergeCell ref="R344:S344"/>
    <mergeCell ref="T344:U344"/>
    <mergeCell ref="V344"/>
    <mergeCell ref="W344"/>
    <mergeCell ref="X344:AA344"/>
    <mergeCell ref="A345:B345"/>
    <mergeCell ref="C345:D345"/>
    <mergeCell ref="E345:G345"/>
    <mergeCell ref="H345"/>
    <mergeCell ref="I345:K345"/>
    <mergeCell ref="L345:O345"/>
    <mergeCell ref="P345:Q345"/>
    <mergeCell ref="R345:S345"/>
    <mergeCell ref="T345:U345"/>
    <mergeCell ref="V345"/>
    <mergeCell ref="W345"/>
    <mergeCell ref="X345:AA345"/>
    <mergeCell ref="A342:B342"/>
    <mergeCell ref="C342:D342"/>
    <mergeCell ref="E342:G342"/>
    <mergeCell ref="H342"/>
    <mergeCell ref="I342:K342"/>
    <mergeCell ref="L342:O342"/>
    <mergeCell ref="P342:Q342"/>
    <mergeCell ref="R342:S342"/>
    <mergeCell ref="T342:U342"/>
    <mergeCell ref="V342"/>
    <mergeCell ref="W342"/>
    <mergeCell ref="X342:AA342"/>
    <mergeCell ref="A343:B343"/>
    <mergeCell ref="C343:D343"/>
    <mergeCell ref="E343:G343"/>
    <mergeCell ref="H343"/>
    <mergeCell ref="I343:K343"/>
    <mergeCell ref="L343:O343"/>
    <mergeCell ref="P343:Q343"/>
    <mergeCell ref="R343:S343"/>
    <mergeCell ref="T343:U343"/>
    <mergeCell ref="V343"/>
    <mergeCell ref="W343"/>
    <mergeCell ref="X343:AA343"/>
    <mergeCell ref="A340:B340"/>
    <mergeCell ref="C340:D340"/>
    <mergeCell ref="E340:G340"/>
    <mergeCell ref="H340"/>
    <mergeCell ref="I340:K340"/>
    <mergeCell ref="L340:O340"/>
    <mergeCell ref="P340:Q340"/>
    <mergeCell ref="R340:S340"/>
    <mergeCell ref="T340:U340"/>
    <mergeCell ref="V340"/>
    <mergeCell ref="W340"/>
    <mergeCell ref="X340:AA340"/>
    <mergeCell ref="A341:B341"/>
    <mergeCell ref="C341:D341"/>
    <mergeCell ref="E341:G341"/>
    <mergeCell ref="H341"/>
    <mergeCell ref="I341:K341"/>
    <mergeCell ref="L341:O341"/>
    <mergeCell ref="P341:Q341"/>
    <mergeCell ref="R341:S341"/>
    <mergeCell ref="T341:U341"/>
    <mergeCell ref="V341"/>
    <mergeCell ref="W341"/>
    <mergeCell ref="X341:AA341"/>
    <mergeCell ref="A338:B338"/>
    <mergeCell ref="C338:D338"/>
    <mergeCell ref="E338:G338"/>
    <mergeCell ref="H338"/>
    <mergeCell ref="I338:K338"/>
    <mergeCell ref="L338:O338"/>
    <mergeCell ref="P338:Q338"/>
    <mergeCell ref="R338:S338"/>
    <mergeCell ref="T338:U338"/>
    <mergeCell ref="V338"/>
    <mergeCell ref="W338"/>
    <mergeCell ref="X338:AA338"/>
    <mergeCell ref="A339:B339"/>
    <mergeCell ref="C339:D339"/>
    <mergeCell ref="E339:G339"/>
    <mergeCell ref="H339"/>
    <mergeCell ref="I339:K339"/>
    <mergeCell ref="L339:O339"/>
    <mergeCell ref="P339:Q339"/>
    <mergeCell ref="R339:S339"/>
    <mergeCell ref="T339:U339"/>
    <mergeCell ref="V339"/>
    <mergeCell ref="W339"/>
    <mergeCell ref="X339:AA339"/>
    <mergeCell ref="A336:B336"/>
    <mergeCell ref="C336:D336"/>
    <mergeCell ref="E336:G336"/>
    <mergeCell ref="H336"/>
    <mergeCell ref="I336:K336"/>
    <mergeCell ref="L336:O336"/>
    <mergeCell ref="P336:Q336"/>
    <mergeCell ref="R336:S336"/>
    <mergeCell ref="T336:U336"/>
    <mergeCell ref="V336"/>
    <mergeCell ref="W336"/>
    <mergeCell ref="X336:AA336"/>
    <mergeCell ref="A337:B337"/>
    <mergeCell ref="C337:D337"/>
    <mergeCell ref="E337:G337"/>
    <mergeCell ref="H337"/>
    <mergeCell ref="I337:K337"/>
    <mergeCell ref="L337:O337"/>
    <mergeCell ref="P337:Q337"/>
    <mergeCell ref="R337:S337"/>
    <mergeCell ref="T337:U337"/>
    <mergeCell ref="V337"/>
    <mergeCell ref="W337"/>
    <mergeCell ref="X337:AA337"/>
    <mergeCell ref="A334:B334"/>
    <mergeCell ref="C334:D334"/>
    <mergeCell ref="E334:G334"/>
    <mergeCell ref="H334"/>
    <mergeCell ref="I334:K334"/>
    <mergeCell ref="L334:O334"/>
    <mergeCell ref="P334:Q334"/>
    <mergeCell ref="R334:S334"/>
    <mergeCell ref="T334:U334"/>
    <mergeCell ref="V334"/>
    <mergeCell ref="W334"/>
    <mergeCell ref="X334:AA334"/>
    <mergeCell ref="A335:B335"/>
    <mergeCell ref="C335:D335"/>
    <mergeCell ref="E335:G335"/>
    <mergeCell ref="H335"/>
    <mergeCell ref="I335:K335"/>
    <mergeCell ref="L335:O335"/>
    <mergeCell ref="P335:Q335"/>
    <mergeCell ref="R335:S335"/>
    <mergeCell ref="T335:U335"/>
    <mergeCell ref="V335"/>
    <mergeCell ref="W335"/>
    <mergeCell ref="X335:AA335"/>
    <mergeCell ref="A332:B332"/>
    <mergeCell ref="C332:D332"/>
    <mergeCell ref="E332:G332"/>
    <mergeCell ref="H332"/>
    <mergeCell ref="I332:K332"/>
    <mergeCell ref="L332:O332"/>
    <mergeCell ref="P332:Q332"/>
    <mergeCell ref="R332:S332"/>
    <mergeCell ref="T332:U332"/>
    <mergeCell ref="V332"/>
    <mergeCell ref="W332"/>
    <mergeCell ref="X332:AA332"/>
    <mergeCell ref="A333:B333"/>
    <mergeCell ref="C333:D333"/>
    <mergeCell ref="E333:G333"/>
    <mergeCell ref="H333"/>
    <mergeCell ref="I333:K333"/>
    <mergeCell ref="L333:O333"/>
    <mergeCell ref="P333:Q333"/>
    <mergeCell ref="R333:S333"/>
    <mergeCell ref="T333:U333"/>
    <mergeCell ref="V333"/>
    <mergeCell ref="W333"/>
    <mergeCell ref="X333:AA333"/>
    <mergeCell ref="A330:B330"/>
    <mergeCell ref="C330:D330"/>
    <mergeCell ref="E330:G330"/>
    <mergeCell ref="H330"/>
    <mergeCell ref="I330:K330"/>
    <mergeCell ref="L330:O330"/>
    <mergeCell ref="P330:Q330"/>
    <mergeCell ref="R330:S330"/>
    <mergeCell ref="T330:U330"/>
    <mergeCell ref="V330"/>
    <mergeCell ref="W330"/>
    <mergeCell ref="X330:AA330"/>
    <mergeCell ref="A331:B331"/>
    <mergeCell ref="C331:D331"/>
    <mergeCell ref="E331:G331"/>
    <mergeCell ref="H331"/>
    <mergeCell ref="I331:K331"/>
    <mergeCell ref="L331:O331"/>
    <mergeCell ref="P331:Q331"/>
    <mergeCell ref="R331:S331"/>
    <mergeCell ref="T331:U331"/>
    <mergeCell ref="V331"/>
    <mergeCell ref="W331"/>
    <mergeCell ref="X331:AA331"/>
    <mergeCell ref="A328:B328"/>
    <mergeCell ref="C328:D328"/>
    <mergeCell ref="E328:G328"/>
    <mergeCell ref="H328"/>
    <mergeCell ref="I328:K328"/>
    <mergeCell ref="L328:O328"/>
    <mergeCell ref="P328:Q328"/>
    <mergeCell ref="R328:S328"/>
    <mergeCell ref="T328:U328"/>
    <mergeCell ref="V328"/>
    <mergeCell ref="W328"/>
    <mergeCell ref="X328:AA328"/>
    <mergeCell ref="A329:B329"/>
    <mergeCell ref="C329:D329"/>
    <mergeCell ref="E329:G329"/>
    <mergeCell ref="H329"/>
    <mergeCell ref="I329:K329"/>
    <mergeCell ref="L329:O329"/>
    <mergeCell ref="P329:Q329"/>
    <mergeCell ref="R329:S329"/>
    <mergeCell ref="T329:U329"/>
    <mergeCell ref="V329"/>
    <mergeCell ref="W329"/>
    <mergeCell ref="X329:AA329"/>
    <mergeCell ref="A326:B326"/>
    <mergeCell ref="C326:D326"/>
    <mergeCell ref="E326:G326"/>
    <mergeCell ref="H326"/>
    <mergeCell ref="I326:K326"/>
    <mergeCell ref="L326:O326"/>
    <mergeCell ref="P326:Q326"/>
    <mergeCell ref="R326:S326"/>
    <mergeCell ref="T326:U326"/>
    <mergeCell ref="V326"/>
    <mergeCell ref="W326"/>
    <mergeCell ref="X326:AA326"/>
    <mergeCell ref="A327:B327"/>
    <mergeCell ref="C327:D327"/>
    <mergeCell ref="E327:G327"/>
    <mergeCell ref="H327"/>
    <mergeCell ref="I327:K327"/>
    <mergeCell ref="L327:O327"/>
    <mergeCell ref="P327:Q327"/>
    <mergeCell ref="R327:S327"/>
    <mergeCell ref="T327:U327"/>
    <mergeCell ref="V327"/>
    <mergeCell ref="W327"/>
    <mergeCell ref="X327:AA327"/>
    <mergeCell ref="A324:B324"/>
    <mergeCell ref="C324:D324"/>
    <mergeCell ref="E324:G324"/>
    <mergeCell ref="H324"/>
    <mergeCell ref="I324:K324"/>
    <mergeCell ref="L324:O324"/>
    <mergeCell ref="P324:Q324"/>
    <mergeCell ref="R324:S324"/>
    <mergeCell ref="T324:U324"/>
    <mergeCell ref="V324"/>
    <mergeCell ref="W324"/>
    <mergeCell ref="X324:AA324"/>
    <mergeCell ref="A325:B325"/>
    <mergeCell ref="C325:D325"/>
    <mergeCell ref="E325:G325"/>
    <mergeCell ref="H325"/>
    <mergeCell ref="I325:K325"/>
    <mergeCell ref="L325:O325"/>
    <mergeCell ref="P325:Q325"/>
    <mergeCell ref="R325:S325"/>
    <mergeCell ref="T325:U325"/>
    <mergeCell ref="V325"/>
    <mergeCell ref="W325"/>
    <mergeCell ref="X325:AA325"/>
    <mergeCell ref="A322:B322"/>
    <mergeCell ref="C322:D322"/>
    <mergeCell ref="E322:G322"/>
    <mergeCell ref="H322"/>
    <mergeCell ref="I322:K322"/>
    <mergeCell ref="L322:O322"/>
    <mergeCell ref="P322:Q322"/>
    <mergeCell ref="R322:S322"/>
    <mergeCell ref="T322:U322"/>
    <mergeCell ref="V322"/>
    <mergeCell ref="W322"/>
    <mergeCell ref="X322:AA322"/>
    <mergeCell ref="A323:B323"/>
    <mergeCell ref="C323:D323"/>
    <mergeCell ref="E323:G323"/>
    <mergeCell ref="H323"/>
    <mergeCell ref="I323:K323"/>
    <mergeCell ref="L323:O323"/>
    <mergeCell ref="P323:Q323"/>
    <mergeCell ref="R323:S323"/>
    <mergeCell ref="T323:U323"/>
    <mergeCell ref="V323"/>
    <mergeCell ref="W323"/>
    <mergeCell ref="X323:AA323"/>
    <mergeCell ref="A320:B320"/>
    <mergeCell ref="C320:D320"/>
    <mergeCell ref="E320:G320"/>
    <mergeCell ref="H320"/>
    <mergeCell ref="I320:K320"/>
    <mergeCell ref="L320:O320"/>
    <mergeCell ref="P320:Q320"/>
    <mergeCell ref="R320:S320"/>
    <mergeCell ref="T320:U320"/>
    <mergeCell ref="V320"/>
    <mergeCell ref="W320"/>
    <mergeCell ref="X320:AA320"/>
    <mergeCell ref="A321:B321"/>
    <mergeCell ref="C321:D321"/>
    <mergeCell ref="E321:G321"/>
    <mergeCell ref="H321"/>
    <mergeCell ref="I321:K321"/>
    <mergeCell ref="L321:O321"/>
    <mergeCell ref="P321:Q321"/>
    <mergeCell ref="R321:S321"/>
    <mergeCell ref="T321:U321"/>
    <mergeCell ref="V321"/>
    <mergeCell ref="W321"/>
    <mergeCell ref="X321:AA321"/>
    <mergeCell ref="A318:B318"/>
    <mergeCell ref="C318:D318"/>
    <mergeCell ref="E318:G318"/>
    <mergeCell ref="H318"/>
    <mergeCell ref="I318:K318"/>
    <mergeCell ref="L318:O318"/>
    <mergeCell ref="P318:Q318"/>
    <mergeCell ref="R318:S318"/>
    <mergeCell ref="T318:U318"/>
    <mergeCell ref="V318"/>
    <mergeCell ref="W318"/>
    <mergeCell ref="X318:AA318"/>
    <mergeCell ref="A319:B319"/>
    <mergeCell ref="C319:D319"/>
    <mergeCell ref="E319:G319"/>
    <mergeCell ref="H319"/>
    <mergeCell ref="I319:K319"/>
    <mergeCell ref="L319:O319"/>
    <mergeCell ref="P319:Q319"/>
    <mergeCell ref="R319:S319"/>
    <mergeCell ref="T319:U319"/>
    <mergeCell ref="V319"/>
    <mergeCell ref="W319"/>
    <mergeCell ref="X319:AA319"/>
    <mergeCell ref="A316:B316"/>
    <mergeCell ref="C316:D316"/>
    <mergeCell ref="E316:G316"/>
    <mergeCell ref="H316"/>
    <mergeCell ref="I316:K316"/>
    <mergeCell ref="L316:O316"/>
    <mergeCell ref="P316:Q316"/>
    <mergeCell ref="R316:S316"/>
    <mergeCell ref="T316:U316"/>
    <mergeCell ref="V316"/>
    <mergeCell ref="W316"/>
    <mergeCell ref="X316:AA316"/>
    <mergeCell ref="A317:B317"/>
    <mergeCell ref="C317:D317"/>
    <mergeCell ref="E317:G317"/>
    <mergeCell ref="H317"/>
    <mergeCell ref="I317:K317"/>
    <mergeCell ref="L317:O317"/>
    <mergeCell ref="P317:Q317"/>
    <mergeCell ref="R317:S317"/>
    <mergeCell ref="T317:U317"/>
    <mergeCell ref="V317"/>
    <mergeCell ref="W317"/>
    <mergeCell ref="X317:AA317"/>
    <mergeCell ref="A314:B314"/>
    <mergeCell ref="C314:D314"/>
    <mergeCell ref="E314:G314"/>
    <mergeCell ref="H314"/>
    <mergeCell ref="I314:K314"/>
    <mergeCell ref="L314:O314"/>
    <mergeCell ref="P314:Q314"/>
    <mergeCell ref="R314:S314"/>
    <mergeCell ref="T314:U314"/>
    <mergeCell ref="V314"/>
    <mergeCell ref="W314"/>
    <mergeCell ref="X314:AA314"/>
    <mergeCell ref="A315:B315"/>
    <mergeCell ref="C315:D315"/>
    <mergeCell ref="E315:G315"/>
    <mergeCell ref="H315"/>
    <mergeCell ref="I315:K315"/>
    <mergeCell ref="L315:O315"/>
    <mergeCell ref="P315:Q315"/>
    <mergeCell ref="R315:S315"/>
    <mergeCell ref="T315:U315"/>
    <mergeCell ref="V315"/>
    <mergeCell ref="W315"/>
    <mergeCell ref="X315:AA315"/>
    <mergeCell ref="A312:B312"/>
    <mergeCell ref="C312:D312"/>
    <mergeCell ref="E312:G312"/>
    <mergeCell ref="H312"/>
    <mergeCell ref="I312:K312"/>
    <mergeCell ref="L312:O312"/>
    <mergeCell ref="P312:Q312"/>
    <mergeCell ref="R312:S312"/>
    <mergeCell ref="T312:U312"/>
    <mergeCell ref="V312"/>
    <mergeCell ref="W312"/>
    <mergeCell ref="X312:AA312"/>
    <mergeCell ref="A313:B313"/>
    <mergeCell ref="C313:D313"/>
    <mergeCell ref="E313:G313"/>
    <mergeCell ref="H313"/>
    <mergeCell ref="I313:K313"/>
    <mergeCell ref="L313:O313"/>
    <mergeCell ref="P313:Q313"/>
    <mergeCell ref="R313:S313"/>
    <mergeCell ref="T313:U313"/>
    <mergeCell ref="V313"/>
    <mergeCell ref="W313"/>
    <mergeCell ref="X313:AA313"/>
    <mergeCell ref="A310:B310"/>
    <mergeCell ref="C310:D310"/>
    <mergeCell ref="E310:G310"/>
    <mergeCell ref="H310"/>
    <mergeCell ref="I310:K310"/>
    <mergeCell ref="L310:O310"/>
    <mergeCell ref="P310:Q310"/>
    <mergeCell ref="R310:S310"/>
    <mergeCell ref="T310:U310"/>
    <mergeCell ref="V310"/>
    <mergeCell ref="W310"/>
    <mergeCell ref="X310:AA310"/>
    <mergeCell ref="A311:B311"/>
    <mergeCell ref="C311:D311"/>
    <mergeCell ref="E311:G311"/>
    <mergeCell ref="H311"/>
    <mergeCell ref="I311:K311"/>
    <mergeCell ref="L311:O311"/>
    <mergeCell ref="P311:Q311"/>
    <mergeCell ref="R311:S311"/>
    <mergeCell ref="T311:U311"/>
    <mergeCell ref="V311"/>
    <mergeCell ref="W311"/>
    <mergeCell ref="X311:AA311"/>
    <mergeCell ref="A308:B308"/>
    <mergeCell ref="C308:D308"/>
    <mergeCell ref="E308:G308"/>
    <mergeCell ref="H308"/>
    <mergeCell ref="I308:K308"/>
    <mergeCell ref="L308:O308"/>
    <mergeCell ref="P308:Q308"/>
    <mergeCell ref="R308:S308"/>
    <mergeCell ref="T308:U308"/>
    <mergeCell ref="V308"/>
    <mergeCell ref="W308"/>
    <mergeCell ref="X308:AA308"/>
    <mergeCell ref="A309:B309"/>
    <mergeCell ref="C309:D309"/>
    <mergeCell ref="E309:G309"/>
    <mergeCell ref="H309"/>
    <mergeCell ref="I309:K309"/>
    <mergeCell ref="L309:O309"/>
    <mergeCell ref="P309:Q309"/>
    <mergeCell ref="R309:S309"/>
    <mergeCell ref="T309:U309"/>
    <mergeCell ref="V309"/>
    <mergeCell ref="W309"/>
    <mergeCell ref="X309:AA309"/>
    <mergeCell ref="A306:B306"/>
    <mergeCell ref="C306:D306"/>
    <mergeCell ref="E306:G306"/>
    <mergeCell ref="H306"/>
    <mergeCell ref="I306:K306"/>
    <mergeCell ref="L306:O306"/>
    <mergeCell ref="P306:Q306"/>
    <mergeCell ref="R306:S306"/>
    <mergeCell ref="T306:U306"/>
    <mergeCell ref="V306"/>
    <mergeCell ref="W306"/>
    <mergeCell ref="X306:AA306"/>
    <mergeCell ref="A307:B307"/>
    <mergeCell ref="C307:D307"/>
    <mergeCell ref="E307:G307"/>
    <mergeCell ref="H307"/>
    <mergeCell ref="I307:K307"/>
    <mergeCell ref="L307:O307"/>
    <mergeCell ref="P307:Q307"/>
    <mergeCell ref="R307:S307"/>
    <mergeCell ref="T307:U307"/>
    <mergeCell ref="V307"/>
    <mergeCell ref="W307"/>
    <mergeCell ref="X307:AA307"/>
    <mergeCell ref="A304:B304"/>
    <mergeCell ref="C304:D304"/>
    <mergeCell ref="E304:G304"/>
    <mergeCell ref="H304"/>
    <mergeCell ref="I304:K304"/>
    <mergeCell ref="L304:O304"/>
    <mergeCell ref="P304:Q304"/>
    <mergeCell ref="R304:S304"/>
    <mergeCell ref="T304:U304"/>
    <mergeCell ref="V304"/>
    <mergeCell ref="W304"/>
    <mergeCell ref="X304:AA304"/>
    <mergeCell ref="A305:B305"/>
    <mergeCell ref="C305:D305"/>
    <mergeCell ref="E305:G305"/>
    <mergeCell ref="H305"/>
    <mergeCell ref="I305:K305"/>
    <mergeCell ref="L305:O305"/>
    <mergeCell ref="P305:Q305"/>
    <mergeCell ref="R305:S305"/>
    <mergeCell ref="T305:U305"/>
    <mergeCell ref="V305"/>
    <mergeCell ref="W305"/>
    <mergeCell ref="X305:AA305"/>
    <mergeCell ref="A302:B302"/>
    <mergeCell ref="C302:D302"/>
    <mergeCell ref="E302:G302"/>
    <mergeCell ref="H302"/>
    <mergeCell ref="I302:K302"/>
    <mergeCell ref="L302:O302"/>
    <mergeCell ref="P302:Q302"/>
    <mergeCell ref="R302:S302"/>
    <mergeCell ref="T302:U302"/>
    <mergeCell ref="V302"/>
    <mergeCell ref="W302"/>
    <mergeCell ref="X302:AA302"/>
    <mergeCell ref="A303:B303"/>
    <mergeCell ref="C303:D303"/>
    <mergeCell ref="E303:G303"/>
    <mergeCell ref="H303"/>
    <mergeCell ref="I303:K303"/>
    <mergeCell ref="L303:O303"/>
    <mergeCell ref="P303:Q303"/>
    <mergeCell ref="R303:S303"/>
    <mergeCell ref="T303:U303"/>
    <mergeCell ref="V303"/>
    <mergeCell ref="W303"/>
    <mergeCell ref="X303:AA303"/>
    <mergeCell ref="A300:B300"/>
    <mergeCell ref="C300:D300"/>
    <mergeCell ref="E300:G300"/>
    <mergeCell ref="H300"/>
    <mergeCell ref="I300:K300"/>
    <mergeCell ref="L300:O300"/>
    <mergeCell ref="P300:Q300"/>
    <mergeCell ref="R300:S300"/>
    <mergeCell ref="T300:U300"/>
    <mergeCell ref="V300"/>
    <mergeCell ref="W300"/>
    <mergeCell ref="X300:AA300"/>
    <mergeCell ref="A301:B301"/>
    <mergeCell ref="C301:D301"/>
    <mergeCell ref="E301:G301"/>
    <mergeCell ref="H301"/>
    <mergeCell ref="I301:K301"/>
    <mergeCell ref="L301:O301"/>
    <mergeCell ref="P301:Q301"/>
    <mergeCell ref="R301:S301"/>
    <mergeCell ref="T301:U301"/>
    <mergeCell ref="V301"/>
    <mergeCell ref="W301"/>
    <mergeCell ref="X301:AA301"/>
    <mergeCell ref="A298:B298"/>
    <mergeCell ref="C298:D298"/>
    <mergeCell ref="E298:G298"/>
    <mergeCell ref="H298"/>
    <mergeCell ref="I298:K298"/>
    <mergeCell ref="L298:O298"/>
    <mergeCell ref="P298:Q298"/>
    <mergeCell ref="R298:S298"/>
    <mergeCell ref="T298:U298"/>
    <mergeCell ref="V298"/>
    <mergeCell ref="W298"/>
    <mergeCell ref="X298:AA298"/>
    <mergeCell ref="A299:B299"/>
    <mergeCell ref="C299:D299"/>
    <mergeCell ref="E299:G299"/>
    <mergeCell ref="H299"/>
    <mergeCell ref="I299:K299"/>
    <mergeCell ref="L299:O299"/>
    <mergeCell ref="P299:Q299"/>
    <mergeCell ref="R299:S299"/>
    <mergeCell ref="T299:U299"/>
    <mergeCell ref="V299"/>
    <mergeCell ref="W299"/>
    <mergeCell ref="X299:AA299"/>
    <mergeCell ref="A296:B296"/>
    <mergeCell ref="C296:D296"/>
    <mergeCell ref="E296:G296"/>
    <mergeCell ref="H296"/>
    <mergeCell ref="I296:K296"/>
    <mergeCell ref="L296:O296"/>
    <mergeCell ref="P296:Q296"/>
    <mergeCell ref="R296:S296"/>
    <mergeCell ref="T296:U296"/>
    <mergeCell ref="V296"/>
    <mergeCell ref="W296"/>
    <mergeCell ref="X296:AA296"/>
    <mergeCell ref="A297:B297"/>
    <mergeCell ref="C297:D297"/>
    <mergeCell ref="E297:G297"/>
    <mergeCell ref="H297"/>
    <mergeCell ref="I297:K297"/>
    <mergeCell ref="L297:O297"/>
    <mergeCell ref="P297:Q297"/>
    <mergeCell ref="R297:S297"/>
    <mergeCell ref="T297:U297"/>
    <mergeCell ref="V297"/>
    <mergeCell ref="W297"/>
    <mergeCell ref="X297:AA297"/>
    <mergeCell ref="A294:B294"/>
    <mergeCell ref="C294:D294"/>
    <mergeCell ref="E294:G294"/>
    <mergeCell ref="H294"/>
    <mergeCell ref="I294:K294"/>
    <mergeCell ref="L294:O294"/>
    <mergeCell ref="P294:Q294"/>
    <mergeCell ref="R294:S294"/>
    <mergeCell ref="T294:U294"/>
    <mergeCell ref="V294"/>
    <mergeCell ref="W294"/>
    <mergeCell ref="X294:AA294"/>
    <mergeCell ref="A295:B295"/>
    <mergeCell ref="C295:D295"/>
    <mergeCell ref="E295:G295"/>
    <mergeCell ref="H295"/>
    <mergeCell ref="I295:K295"/>
    <mergeCell ref="L295:O295"/>
    <mergeCell ref="P295:Q295"/>
    <mergeCell ref="R295:S295"/>
    <mergeCell ref="T295:U295"/>
    <mergeCell ref="V295"/>
    <mergeCell ref="W295"/>
    <mergeCell ref="X295:AA295"/>
    <mergeCell ref="A292:B292"/>
    <mergeCell ref="C292:D292"/>
    <mergeCell ref="E292:G292"/>
    <mergeCell ref="H292"/>
    <mergeCell ref="I292:K292"/>
    <mergeCell ref="L292:O292"/>
    <mergeCell ref="P292:Q292"/>
    <mergeCell ref="R292:S292"/>
    <mergeCell ref="T292:U292"/>
    <mergeCell ref="V292"/>
    <mergeCell ref="W292"/>
    <mergeCell ref="X292:AA292"/>
    <mergeCell ref="A293:B293"/>
    <mergeCell ref="C293:D293"/>
    <mergeCell ref="E293:G293"/>
    <mergeCell ref="H293"/>
    <mergeCell ref="I293:K293"/>
    <mergeCell ref="L293:O293"/>
    <mergeCell ref="P293:Q293"/>
    <mergeCell ref="R293:S293"/>
    <mergeCell ref="T293:U293"/>
    <mergeCell ref="V293"/>
    <mergeCell ref="W293"/>
    <mergeCell ref="X293:AA293"/>
    <mergeCell ref="A290:B290"/>
    <mergeCell ref="C290:D290"/>
    <mergeCell ref="E290:G290"/>
    <mergeCell ref="H290"/>
    <mergeCell ref="I290:K290"/>
    <mergeCell ref="L290:O290"/>
    <mergeCell ref="P290:Q290"/>
    <mergeCell ref="R290:S290"/>
    <mergeCell ref="T290:U290"/>
    <mergeCell ref="V290"/>
    <mergeCell ref="W290"/>
    <mergeCell ref="X290:AA290"/>
    <mergeCell ref="A291:B291"/>
    <mergeCell ref="C291:D291"/>
    <mergeCell ref="E291:G291"/>
    <mergeCell ref="H291"/>
    <mergeCell ref="I291:K291"/>
    <mergeCell ref="L291:O291"/>
    <mergeCell ref="P291:Q291"/>
    <mergeCell ref="R291:S291"/>
    <mergeCell ref="T291:U291"/>
    <mergeCell ref="V291"/>
    <mergeCell ref="W291"/>
    <mergeCell ref="X291:AA291"/>
    <mergeCell ref="A288:B288"/>
    <mergeCell ref="C288:D288"/>
    <mergeCell ref="E288:G288"/>
    <mergeCell ref="H288"/>
    <mergeCell ref="I288:K288"/>
    <mergeCell ref="L288:O288"/>
    <mergeCell ref="P288:Q288"/>
    <mergeCell ref="R288:S288"/>
    <mergeCell ref="T288:U288"/>
    <mergeCell ref="V288"/>
    <mergeCell ref="W288"/>
    <mergeCell ref="X288:AA288"/>
    <mergeCell ref="A289:B289"/>
    <mergeCell ref="C289:D289"/>
    <mergeCell ref="E289:G289"/>
    <mergeCell ref="H289"/>
    <mergeCell ref="I289:K289"/>
    <mergeCell ref="L289:O289"/>
    <mergeCell ref="P289:Q289"/>
    <mergeCell ref="R289:S289"/>
    <mergeCell ref="T289:U289"/>
    <mergeCell ref="V289"/>
    <mergeCell ref="W289"/>
    <mergeCell ref="X289:AA289"/>
    <mergeCell ref="A285:AA285"/>
    <mergeCell ref="A286:B286"/>
    <mergeCell ref="C286:D286"/>
    <mergeCell ref="E286:G286"/>
    <mergeCell ref="H286"/>
    <mergeCell ref="I286:K286"/>
    <mergeCell ref="L286:O286"/>
    <mergeCell ref="P286:Q286"/>
    <mergeCell ref="R286:S286"/>
    <mergeCell ref="T286:U286"/>
    <mergeCell ref="V286"/>
    <mergeCell ref="W286"/>
    <mergeCell ref="X286:AA286"/>
    <mergeCell ref="A287:B287"/>
    <mergeCell ref="C287:D287"/>
    <mergeCell ref="E287:G287"/>
    <mergeCell ref="H287"/>
    <mergeCell ref="I287:K287"/>
    <mergeCell ref="L287:O287"/>
    <mergeCell ref="P287:Q287"/>
    <mergeCell ref="R287:S287"/>
    <mergeCell ref="T287:U287"/>
    <mergeCell ref="V287"/>
    <mergeCell ref="W287"/>
    <mergeCell ref="X287:AA287"/>
    <mergeCell ref="A283:B283"/>
    <mergeCell ref="C283:D283"/>
    <mergeCell ref="E283:G283"/>
    <mergeCell ref="H283"/>
    <mergeCell ref="I283:K283"/>
    <mergeCell ref="L283:O283"/>
    <mergeCell ref="P283:Q283"/>
    <mergeCell ref="R283:S283"/>
    <mergeCell ref="T283:U283"/>
    <mergeCell ref="V283"/>
    <mergeCell ref="W283"/>
    <mergeCell ref="X283:AA283"/>
    <mergeCell ref="A284:B284"/>
    <mergeCell ref="C284:D284"/>
    <mergeCell ref="E284:G284"/>
    <mergeCell ref="H284"/>
    <mergeCell ref="I284:K284"/>
    <mergeCell ref="L284:O284"/>
    <mergeCell ref="P284:Q284"/>
    <mergeCell ref="R284:S284"/>
    <mergeCell ref="T284:U284"/>
    <mergeCell ref="V284"/>
    <mergeCell ref="W284"/>
    <mergeCell ref="X284:AA284"/>
    <mergeCell ref="A281:B281"/>
    <mergeCell ref="C281:D281"/>
    <mergeCell ref="E281:G281"/>
    <mergeCell ref="H281"/>
    <mergeCell ref="I281:K281"/>
    <mergeCell ref="L281:O281"/>
    <mergeCell ref="P281:Q281"/>
    <mergeCell ref="R281:S281"/>
    <mergeCell ref="T281:U281"/>
    <mergeCell ref="V281"/>
    <mergeCell ref="W281"/>
    <mergeCell ref="X281:AA281"/>
    <mergeCell ref="A282:B282"/>
    <mergeCell ref="C282:D282"/>
    <mergeCell ref="E282:G282"/>
    <mergeCell ref="H282"/>
    <mergeCell ref="I282:K282"/>
    <mergeCell ref="L282:O282"/>
    <mergeCell ref="P282:Q282"/>
    <mergeCell ref="R282:S282"/>
    <mergeCell ref="T282:U282"/>
    <mergeCell ref="V282"/>
    <mergeCell ref="W282"/>
    <mergeCell ref="X282:AA282"/>
    <mergeCell ref="A279:B279"/>
    <mergeCell ref="C279:D279"/>
    <mergeCell ref="E279:G279"/>
    <mergeCell ref="H279"/>
    <mergeCell ref="I279:K279"/>
    <mergeCell ref="L279:O279"/>
    <mergeCell ref="P279:Q279"/>
    <mergeCell ref="R279:S279"/>
    <mergeCell ref="T279:U279"/>
    <mergeCell ref="V279"/>
    <mergeCell ref="W279"/>
    <mergeCell ref="X279:AA279"/>
    <mergeCell ref="A280:B280"/>
    <mergeCell ref="C280:D280"/>
    <mergeCell ref="E280:G280"/>
    <mergeCell ref="H280"/>
    <mergeCell ref="I280:K280"/>
    <mergeCell ref="L280:O280"/>
    <mergeCell ref="P280:Q280"/>
    <mergeCell ref="R280:S280"/>
    <mergeCell ref="T280:U280"/>
    <mergeCell ref="V280"/>
    <mergeCell ref="W280"/>
    <mergeCell ref="X280:AA280"/>
    <mergeCell ref="A277:B277"/>
    <mergeCell ref="C277:D277"/>
    <mergeCell ref="E277:G277"/>
    <mergeCell ref="H277"/>
    <mergeCell ref="I277:K277"/>
    <mergeCell ref="L277:O277"/>
    <mergeCell ref="P277:Q277"/>
    <mergeCell ref="R277:S277"/>
    <mergeCell ref="T277:U277"/>
    <mergeCell ref="V277"/>
    <mergeCell ref="W277"/>
    <mergeCell ref="X277:AA277"/>
    <mergeCell ref="A278:B278"/>
    <mergeCell ref="C278:D278"/>
    <mergeCell ref="E278:G278"/>
    <mergeCell ref="H278"/>
    <mergeCell ref="I278:K278"/>
    <mergeCell ref="L278:O278"/>
    <mergeCell ref="P278:Q278"/>
    <mergeCell ref="R278:S278"/>
    <mergeCell ref="T278:U278"/>
    <mergeCell ref="V278"/>
    <mergeCell ref="W278"/>
    <mergeCell ref="X278:AA278"/>
    <mergeCell ref="A275:B275"/>
    <mergeCell ref="C275:D275"/>
    <mergeCell ref="E275:G275"/>
    <mergeCell ref="H275"/>
    <mergeCell ref="I275:K275"/>
    <mergeCell ref="L275:O275"/>
    <mergeCell ref="P275:Q275"/>
    <mergeCell ref="R275:S275"/>
    <mergeCell ref="T275:U275"/>
    <mergeCell ref="V275"/>
    <mergeCell ref="W275"/>
    <mergeCell ref="X275:AA275"/>
    <mergeCell ref="A276:B276"/>
    <mergeCell ref="C276:D276"/>
    <mergeCell ref="E276:G276"/>
    <mergeCell ref="H276"/>
    <mergeCell ref="I276:K276"/>
    <mergeCell ref="L276:O276"/>
    <mergeCell ref="P276:Q276"/>
    <mergeCell ref="R276:S276"/>
    <mergeCell ref="T276:U276"/>
    <mergeCell ref="V276"/>
    <mergeCell ref="W276"/>
    <mergeCell ref="X276:AA276"/>
    <mergeCell ref="A273:B273"/>
    <mergeCell ref="C273:D273"/>
    <mergeCell ref="E273:G273"/>
    <mergeCell ref="H273"/>
    <mergeCell ref="I273:K273"/>
    <mergeCell ref="L273:O273"/>
    <mergeCell ref="P273:Q273"/>
    <mergeCell ref="R273:S273"/>
    <mergeCell ref="T273:U273"/>
    <mergeCell ref="V273"/>
    <mergeCell ref="W273"/>
    <mergeCell ref="X273:AA273"/>
    <mergeCell ref="A274:B274"/>
    <mergeCell ref="C274:D274"/>
    <mergeCell ref="E274:G274"/>
    <mergeCell ref="H274"/>
    <mergeCell ref="I274:K274"/>
    <mergeCell ref="L274:O274"/>
    <mergeCell ref="P274:Q274"/>
    <mergeCell ref="R274:S274"/>
    <mergeCell ref="T274:U274"/>
    <mergeCell ref="V274"/>
    <mergeCell ref="W274"/>
    <mergeCell ref="X274:AA274"/>
    <mergeCell ref="A271:B271"/>
    <mergeCell ref="C271:D271"/>
    <mergeCell ref="E271:G271"/>
    <mergeCell ref="H271"/>
    <mergeCell ref="I271:K271"/>
    <mergeCell ref="L271:O271"/>
    <mergeCell ref="P271:Q271"/>
    <mergeCell ref="R271:S271"/>
    <mergeCell ref="T271:U271"/>
    <mergeCell ref="V271"/>
    <mergeCell ref="W271"/>
    <mergeCell ref="X271:AA271"/>
    <mergeCell ref="A272:B272"/>
    <mergeCell ref="C272:D272"/>
    <mergeCell ref="E272:G272"/>
    <mergeCell ref="H272"/>
    <mergeCell ref="I272:K272"/>
    <mergeCell ref="L272:O272"/>
    <mergeCell ref="P272:Q272"/>
    <mergeCell ref="R272:S272"/>
    <mergeCell ref="T272:U272"/>
    <mergeCell ref="V272"/>
    <mergeCell ref="W272"/>
    <mergeCell ref="X272:AA272"/>
    <mergeCell ref="A269:B269"/>
    <mergeCell ref="C269:D269"/>
    <mergeCell ref="E269:G269"/>
    <mergeCell ref="H269"/>
    <mergeCell ref="I269:K269"/>
    <mergeCell ref="L269:O269"/>
    <mergeCell ref="P269:Q269"/>
    <mergeCell ref="R269:S269"/>
    <mergeCell ref="T269:U269"/>
    <mergeCell ref="V269"/>
    <mergeCell ref="W269"/>
    <mergeCell ref="X269:AA269"/>
    <mergeCell ref="A270:B270"/>
    <mergeCell ref="C270:D270"/>
    <mergeCell ref="E270:G270"/>
    <mergeCell ref="H270"/>
    <mergeCell ref="I270:K270"/>
    <mergeCell ref="L270:O270"/>
    <mergeCell ref="P270:Q270"/>
    <mergeCell ref="R270:S270"/>
    <mergeCell ref="T270:U270"/>
    <mergeCell ref="V270"/>
    <mergeCell ref="W270"/>
    <mergeCell ref="X270:AA270"/>
    <mergeCell ref="A267:B267"/>
    <mergeCell ref="C267:D267"/>
    <mergeCell ref="E267:G267"/>
    <mergeCell ref="H267"/>
    <mergeCell ref="I267:K267"/>
    <mergeCell ref="L267:O267"/>
    <mergeCell ref="P267:Q267"/>
    <mergeCell ref="R267:S267"/>
    <mergeCell ref="T267:U267"/>
    <mergeCell ref="V267"/>
    <mergeCell ref="W267"/>
    <mergeCell ref="X267:AA267"/>
    <mergeCell ref="A268:B268"/>
    <mergeCell ref="C268:D268"/>
    <mergeCell ref="E268:G268"/>
    <mergeCell ref="H268"/>
    <mergeCell ref="I268:K268"/>
    <mergeCell ref="L268:O268"/>
    <mergeCell ref="P268:Q268"/>
    <mergeCell ref="R268:S268"/>
    <mergeCell ref="T268:U268"/>
    <mergeCell ref="V268"/>
    <mergeCell ref="W268"/>
    <mergeCell ref="X268:AA268"/>
    <mergeCell ref="A265:B265"/>
    <mergeCell ref="C265:D265"/>
    <mergeCell ref="E265:G265"/>
    <mergeCell ref="H265"/>
    <mergeCell ref="I265:K265"/>
    <mergeCell ref="L265:O265"/>
    <mergeCell ref="P265:Q265"/>
    <mergeCell ref="R265:S265"/>
    <mergeCell ref="T265:U265"/>
    <mergeCell ref="V265"/>
    <mergeCell ref="W265"/>
    <mergeCell ref="X265:AA265"/>
    <mergeCell ref="A266:B266"/>
    <mergeCell ref="C266:D266"/>
    <mergeCell ref="E266:G266"/>
    <mergeCell ref="H266"/>
    <mergeCell ref="I266:K266"/>
    <mergeCell ref="L266:O266"/>
    <mergeCell ref="P266:Q266"/>
    <mergeCell ref="R266:S266"/>
    <mergeCell ref="T266:U266"/>
    <mergeCell ref="V266"/>
    <mergeCell ref="W266"/>
    <mergeCell ref="X266:AA266"/>
    <mergeCell ref="A263:B263"/>
    <mergeCell ref="C263:D263"/>
    <mergeCell ref="E263:G263"/>
    <mergeCell ref="H263"/>
    <mergeCell ref="I263:K263"/>
    <mergeCell ref="L263:O263"/>
    <mergeCell ref="P263:Q263"/>
    <mergeCell ref="R263:S263"/>
    <mergeCell ref="T263:U263"/>
    <mergeCell ref="V263"/>
    <mergeCell ref="W263"/>
    <mergeCell ref="X263:AA263"/>
    <mergeCell ref="A264:B264"/>
    <mergeCell ref="C264:D264"/>
    <mergeCell ref="E264:G264"/>
    <mergeCell ref="H264"/>
    <mergeCell ref="I264:K264"/>
    <mergeCell ref="L264:O264"/>
    <mergeCell ref="P264:Q264"/>
    <mergeCell ref="R264:S264"/>
    <mergeCell ref="T264:U264"/>
    <mergeCell ref="V264"/>
    <mergeCell ref="W264"/>
    <mergeCell ref="X264:AA264"/>
    <mergeCell ref="A261:B261"/>
    <mergeCell ref="C261:D261"/>
    <mergeCell ref="E261:G261"/>
    <mergeCell ref="H261"/>
    <mergeCell ref="I261:K261"/>
    <mergeCell ref="L261:O261"/>
    <mergeCell ref="P261:Q261"/>
    <mergeCell ref="R261:S261"/>
    <mergeCell ref="T261:U261"/>
    <mergeCell ref="V261"/>
    <mergeCell ref="W261"/>
    <mergeCell ref="X261:AA261"/>
    <mergeCell ref="A262:B262"/>
    <mergeCell ref="C262:D262"/>
    <mergeCell ref="E262:G262"/>
    <mergeCell ref="H262"/>
    <mergeCell ref="I262:K262"/>
    <mergeCell ref="L262:O262"/>
    <mergeCell ref="P262:Q262"/>
    <mergeCell ref="R262:S262"/>
    <mergeCell ref="T262:U262"/>
    <mergeCell ref="V262"/>
    <mergeCell ref="W262"/>
    <mergeCell ref="X262:AA262"/>
    <mergeCell ref="A259:B259"/>
    <mergeCell ref="C259:D259"/>
    <mergeCell ref="E259:G259"/>
    <mergeCell ref="H259"/>
    <mergeCell ref="I259:K259"/>
    <mergeCell ref="L259:O259"/>
    <mergeCell ref="P259:Q259"/>
    <mergeCell ref="R259:S259"/>
    <mergeCell ref="T259:U259"/>
    <mergeCell ref="V259"/>
    <mergeCell ref="W259"/>
    <mergeCell ref="X259:AA259"/>
    <mergeCell ref="A260:B260"/>
    <mergeCell ref="C260:D260"/>
    <mergeCell ref="E260:G260"/>
    <mergeCell ref="H260"/>
    <mergeCell ref="I260:K260"/>
    <mergeCell ref="L260:O260"/>
    <mergeCell ref="P260:Q260"/>
    <mergeCell ref="R260:S260"/>
    <mergeCell ref="T260:U260"/>
    <mergeCell ref="V260"/>
    <mergeCell ref="W260"/>
    <mergeCell ref="X260:AA260"/>
    <mergeCell ref="A257:B257"/>
    <mergeCell ref="C257:D257"/>
    <mergeCell ref="E257:G257"/>
    <mergeCell ref="H257"/>
    <mergeCell ref="I257:K257"/>
    <mergeCell ref="L257:O257"/>
    <mergeCell ref="P257:Q257"/>
    <mergeCell ref="R257:S257"/>
    <mergeCell ref="T257:U257"/>
    <mergeCell ref="V257"/>
    <mergeCell ref="W257"/>
    <mergeCell ref="X257:AA257"/>
    <mergeCell ref="A258:B258"/>
    <mergeCell ref="C258:D258"/>
    <mergeCell ref="E258:G258"/>
    <mergeCell ref="H258"/>
    <mergeCell ref="I258:K258"/>
    <mergeCell ref="L258:O258"/>
    <mergeCell ref="P258:Q258"/>
    <mergeCell ref="R258:S258"/>
    <mergeCell ref="T258:U258"/>
    <mergeCell ref="V258"/>
    <mergeCell ref="W258"/>
    <mergeCell ref="X258:AA258"/>
    <mergeCell ref="A255:B255"/>
    <mergeCell ref="C255:D255"/>
    <mergeCell ref="E255:G255"/>
    <mergeCell ref="H255"/>
    <mergeCell ref="I255:K255"/>
    <mergeCell ref="L255:O255"/>
    <mergeCell ref="P255:Q255"/>
    <mergeCell ref="R255:S255"/>
    <mergeCell ref="T255:U255"/>
    <mergeCell ref="V255"/>
    <mergeCell ref="W255"/>
    <mergeCell ref="X255:AA255"/>
    <mergeCell ref="A256:B256"/>
    <mergeCell ref="C256:D256"/>
    <mergeCell ref="E256:G256"/>
    <mergeCell ref="H256"/>
    <mergeCell ref="I256:K256"/>
    <mergeCell ref="L256:O256"/>
    <mergeCell ref="P256:Q256"/>
    <mergeCell ref="R256:S256"/>
    <mergeCell ref="T256:U256"/>
    <mergeCell ref="V256"/>
    <mergeCell ref="W256"/>
    <mergeCell ref="X256:AA256"/>
    <mergeCell ref="A253:B253"/>
    <mergeCell ref="C253:D253"/>
    <mergeCell ref="E253:G253"/>
    <mergeCell ref="H253"/>
    <mergeCell ref="I253:K253"/>
    <mergeCell ref="L253:O253"/>
    <mergeCell ref="P253:Q253"/>
    <mergeCell ref="R253:S253"/>
    <mergeCell ref="T253:U253"/>
    <mergeCell ref="V253"/>
    <mergeCell ref="W253"/>
    <mergeCell ref="X253:AA253"/>
    <mergeCell ref="A254:B254"/>
    <mergeCell ref="C254:D254"/>
    <mergeCell ref="E254:G254"/>
    <mergeCell ref="H254"/>
    <mergeCell ref="I254:K254"/>
    <mergeCell ref="L254:O254"/>
    <mergeCell ref="P254:Q254"/>
    <mergeCell ref="R254:S254"/>
    <mergeCell ref="T254:U254"/>
    <mergeCell ref="V254"/>
    <mergeCell ref="W254"/>
    <mergeCell ref="X254:AA254"/>
    <mergeCell ref="A251:B251"/>
    <mergeCell ref="C251:D251"/>
    <mergeCell ref="E251:G251"/>
    <mergeCell ref="H251"/>
    <mergeCell ref="I251:K251"/>
    <mergeCell ref="L251:O251"/>
    <mergeCell ref="P251:Q251"/>
    <mergeCell ref="R251:S251"/>
    <mergeCell ref="T251:U251"/>
    <mergeCell ref="V251"/>
    <mergeCell ref="W251"/>
    <mergeCell ref="X251:AA251"/>
    <mergeCell ref="A252:B252"/>
    <mergeCell ref="C252:D252"/>
    <mergeCell ref="E252:G252"/>
    <mergeCell ref="H252"/>
    <mergeCell ref="I252:K252"/>
    <mergeCell ref="L252:O252"/>
    <mergeCell ref="P252:Q252"/>
    <mergeCell ref="R252:S252"/>
    <mergeCell ref="T252:U252"/>
    <mergeCell ref="V252"/>
    <mergeCell ref="W252"/>
    <mergeCell ref="X252:AA252"/>
    <mergeCell ref="A249:B249"/>
    <mergeCell ref="C249:D249"/>
    <mergeCell ref="E249:G249"/>
    <mergeCell ref="H249"/>
    <mergeCell ref="I249:K249"/>
    <mergeCell ref="L249:O249"/>
    <mergeCell ref="P249:Q249"/>
    <mergeCell ref="R249:S249"/>
    <mergeCell ref="T249:U249"/>
    <mergeCell ref="V249"/>
    <mergeCell ref="W249"/>
    <mergeCell ref="X249:AA249"/>
    <mergeCell ref="A250:B250"/>
    <mergeCell ref="C250:D250"/>
    <mergeCell ref="E250:G250"/>
    <mergeCell ref="H250"/>
    <mergeCell ref="I250:K250"/>
    <mergeCell ref="L250:O250"/>
    <mergeCell ref="P250:Q250"/>
    <mergeCell ref="R250:S250"/>
    <mergeCell ref="T250:U250"/>
    <mergeCell ref="V250"/>
    <mergeCell ref="W250"/>
    <mergeCell ref="X250:AA250"/>
    <mergeCell ref="A247:B247"/>
    <mergeCell ref="C247:D247"/>
    <mergeCell ref="E247:G247"/>
    <mergeCell ref="H247"/>
    <mergeCell ref="I247:K247"/>
    <mergeCell ref="L247:O247"/>
    <mergeCell ref="P247:Q247"/>
    <mergeCell ref="R247:S247"/>
    <mergeCell ref="T247:U247"/>
    <mergeCell ref="V247"/>
    <mergeCell ref="W247"/>
    <mergeCell ref="X247:AA247"/>
    <mergeCell ref="A248:B248"/>
    <mergeCell ref="C248:D248"/>
    <mergeCell ref="E248:G248"/>
    <mergeCell ref="H248"/>
    <mergeCell ref="I248:K248"/>
    <mergeCell ref="L248:O248"/>
    <mergeCell ref="P248:Q248"/>
    <mergeCell ref="R248:S248"/>
    <mergeCell ref="T248:U248"/>
    <mergeCell ref="V248"/>
    <mergeCell ref="W248"/>
    <mergeCell ref="X248:AA248"/>
    <mergeCell ref="A245:B245"/>
    <mergeCell ref="C245:D245"/>
    <mergeCell ref="E245:G245"/>
    <mergeCell ref="H245"/>
    <mergeCell ref="I245:K245"/>
    <mergeCell ref="L245:O245"/>
    <mergeCell ref="P245:Q245"/>
    <mergeCell ref="R245:S245"/>
    <mergeCell ref="T245:U245"/>
    <mergeCell ref="V245"/>
    <mergeCell ref="W245"/>
    <mergeCell ref="X245:AA245"/>
    <mergeCell ref="A246:B246"/>
    <mergeCell ref="C246:D246"/>
    <mergeCell ref="E246:G246"/>
    <mergeCell ref="H246"/>
    <mergeCell ref="I246:K246"/>
    <mergeCell ref="L246:O246"/>
    <mergeCell ref="P246:Q246"/>
    <mergeCell ref="R246:S246"/>
    <mergeCell ref="T246:U246"/>
    <mergeCell ref="V246"/>
    <mergeCell ref="W246"/>
    <mergeCell ref="X246:AA246"/>
    <mergeCell ref="A243:B243"/>
    <mergeCell ref="C243:D243"/>
    <mergeCell ref="E243:G243"/>
    <mergeCell ref="H243"/>
    <mergeCell ref="I243:K243"/>
    <mergeCell ref="L243:O243"/>
    <mergeCell ref="P243:Q243"/>
    <mergeCell ref="R243:S243"/>
    <mergeCell ref="T243:U243"/>
    <mergeCell ref="V243"/>
    <mergeCell ref="W243"/>
    <mergeCell ref="X243:AA243"/>
    <mergeCell ref="A244:B244"/>
    <mergeCell ref="C244:D244"/>
    <mergeCell ref="E244:G244"/>
    <mergeCell ref="H244"/>
    <mergeCell ref="I244:K244"/>
    <mergeCell ref="L244:O244"/>
    <mergeCell ref="P244:Q244"/>
    <mergeCell ref="R244:S244"/>
    <mergeCell ref="T244:U244"/>
    <mergeCell ref="V244"/>
    <mergeCell ref="W244"/>
    <mergeCell ref="X244:AA244"/>
    <mergeCell ref="A241:B241"/>
    <mergeCell ref="C241:D241"/>
    <mergeCell ref="E241:G241"/>
    <mergeCell ref="H241"/>
    <mergeCell ref="I241:K241"/>
    <mergeCell ref="L241:O241"/>
    <mergeCell ref="P241:Q241"/>
    <mergeCell ref="R241:S241"/>
    <mergeCell ref="T241:U241"/>
    <mergeCell ref="V241"/>
    <mergeCell ref="W241"/>
    <mergeCell ref="X241:AA241"/>
    <mergeCell ref="A242:B242"/>
    <mergeCell ref="C242:D242"/>
    <mergeCell ref="E242:G242"/>
    <mergeCell ref="H242"/>
    <mergeCell ref="I242:K242"/>
    <mergeCell ref="L242:O242"/>
    <mergeCell ref="P242:Q242"/>
    <mergeCell ref="R242:S242"/>
    <mergeCell ref="T242:U242"/>
    <mergeCell ref="V242"/>
    <mergeCell ref="W242"/>
    <mergeCell ref="X242:AA242"/>
    <mergeCell ref="A239:B239"/>
    <mergeCell ref="C239:D239"/>
    <mergeCell ref="E239:G239"/>
    <mergeCell ref="H239"/>
    <mergeCell ref="I239:K239"/>
    <mergeCell ref="L239:O239"/>
    <mergeCell ref="P239:Q239"/>
    <mergeCell ref="R239:S239"/>
    <mergeCell ref="T239:U239"/>
    <mergeCell ref="V239"/>
    <mergeCell ref="W239"/>
    <mergeCell ref="X239:AA239"/>
    <mergeCell ref="A240:B240"/>
    <mergeCell ref="C240:D240"/>
    <mergeCell ref="E240:G240"/>
    <mergeCell ref="H240"/>
    <mergeCell ref="I240:K240"/>
    <mergeCell ref="L240:O240"/>
    <mergeCell ref="P240:Q240"/>
    <mergeCell ref="R240:S240"/>
    <mergeCell ref="T240:U240"/>
    <mergeCell ref="V240"/>
    <mergeCell ref="W240"/>
    <mergeCell ref="X240:AA240"/>
    <mergeCell ref="A237:B237"/>
    <mergeCell ref="C237:D237"/>
    <mergeCell ref="E237:G237"/>
    <mergeCell ref="H237"/>
    <mergeCell ref="I237:K237"/>
    <mergeCell ref="L237:O237"/>
    <mergeCell ref="P237:Q237"/>
    <mergeCell ref="R237:S237"/>
    <mergeCell ref="T237:U237"/>
    <mergeCell ref="V237"/>
    <mergeCell ref="W237"/>
    <mergeCell ref="X237:AA237"/>
    <mergeCell ref="A238:B238"/>
    <mergeCell ref="C238:D238"/>
    <mergeCell ref="E238:G238"/>
    <mergeCell ref="H238"/>
    <mergeCell ref="I238:K238"/>
    <mergeCell ref="L238:O238"/>
    <mergeCell ref="P238:Q238"/>
    <mergeCell ref="R238:S238"/>
    <mergeCell ref="T238:U238"/>
    <mergeCell ref="V238"/>
    <mergeCell ref="W238"/>
    <mergeCell ref="X238:AA238"/>
    <mergeCell ref="A235:B235"/>
    <mergeCell ref="C235:D235"/>
    <mergeCell ref="E235:G235"/>
    <mergeCell ref="H235"/>
    <mergeCell ref="I235:K235"/>
    <mergeCell ref="L235:O235"/>
    <mergeCell ref="P235:Q235"/>
    <mergeCell ref="R235:S235"/>
    <mergeCell ref="T235:U235"/>
    <mergeCell ref="V235"/>
    <mergeCell ref="W235"/>
    <mergeCell ref="X235:AA235"/>
    <mergeCell ref="A236:B236"/>
    <mergeCell ref="C236:D236"/>
    <mergeCell ref="E236:G236"/>
    <mergeCell ref="H236"/>
    <mergeCell ref="I236:K236"/>
    <mergeCell ref="L236:O236"/>
    <mergeCell ref="P236:Q236"/>
    <mergeCell ref="R236:S236"/>
    <mergeCell ref="T236:U236"/>
    <mergeCell ref="V236"/>
    <mergeCell ref="W236"/>
    <mergeCell ref="X236:AA236"/>
    <mergeCell ref="A233:B233"/>
    <mergeCell ref="C233:D233"/>
    <mergeCell ref="E233:G233"/>
    <mergeCell ref="H233"/>
    <mergeCell ref="I233:K233"/>
    <mergeCell ref="L233:O233"/>
    <mergeCell ref="P233:Q233"/>
    <mergeCell ref="R233:S233"/>
    <mergeCell ref="T233:U233"/>
    <mergeCell ref="V233"/>
    <mergeCell ref="W233"/>
    <mergeCell ref="X233:AA233"/>
    <mergeCell ref="A234:B234"/>
    <mergeCell ref="C234:D234"/>
    <mergeCell ref="E234:G234"/>
    <mergeCell ref="H234"/>
    <mergeCell ref="I234:K234"/>
    <mergeCell ref="L234:O234"/>
    <mergeCell ref="P234:Q234"/>
    <mergeCell ref="R234:S234"/>
    <mergeCell ref="T234:U234"/>
    <mergeCell ref="V234"/>
    <mergeCell ref="W234"/>
    <mergeCell ref="X234:AA234"/>
    <mergeCell ref="A231:B231"/>
    <mergeCell ref="C231:D231"/>
    <mergeCell ref="E231:G231"/>
    <mergeCell ref="H231"/>
    <mergeCell ref="I231:K231"/>
    <mergeCell ref="L231:O231"/>
    <mergeCell ref="P231:Q231"/>
    <mergeCell ref="R231:S231"/>
    <mergeCell ref="T231:U231"/>
    <mergeCell ref="V231"/>
    <mergeCell ref="W231"/>
    <mergeCell ref="X231:AA231"/>
    <mergeCell ref="A232:B232"/>
    <mergeCell ref="C232:D232"/>
    <mergeCell ref="E232:G232"/>
    <mergeCell ref="H232"/>
    <mergeCell ref="I232:K232"/>
    <mergeCell ref="L232:O232"/>
    <mergeCell ref="P232:Q232"/>
    <mergeCell ref="R232:S232"/>
    <mergeCell ref="T232:U232"/>
    <mergeCell ref="V232"/>
    <mergeCell ref="W232"/>
    <mergeCell ref="X232:AA232"/>
    <mergeCell ref="A229:B229"/>
    <mergeCell ref="C229:D229"/>
    <mergeCell ref="E229:G229"/>
    <mergeCell ref="H229"/>
    <mergeCell ref="I229:K229"/>
    <mergeCell ref="L229:O229"/>
    <mergeCell ref="P229:Q229"/>
    <mergeCell ref="R229:S229"/>
    <mergeCell ref="T229:U229"/>
    <mergeCell ref="V229"/>
    <mergeCell ref="W229"/>
    <mergeCell ref="X229:AA229"/>
    <mergeCell ref="A230:B230"/>
    <mergeCell ref="C230:D230"/>
    <mergeCell ref="E230:G230"/>
    <mergeCell ref="H230"/>
    <mergeCell ref="I230:K230"/>
    <mergeCell ref="L230:O230"/>
    <mergeCell ref="P230:Q230"/>
    <mergeCell ref="R230:S230"/>
    <mergeCell ref="T230:U230"/>
    <mergeCell ref="V230"/>
    <mergeCell ref="W230"/>
    <mergeCell ref="X230:AA230"/>
    <mergeCell ref="A227:B227"/>
    <mergeCell ref="C227:D227"/>
    <mergeCell ref="E227:G227"/>
    <mergeCell ref="H227"/>
    <mergeCell ref="I227:K227"/>
    <mergeCell ref="L227:O227"/>
    <mergeCell ref="P227:Q227"/>
    <mergeCell ref="R227:S227"/>
    <mergeCell ref="T227:U227"/>
    <mergeCell ref="V227"/>
    <mergeCell ref="W227"/>
    <mergeCell ref="X227:AA227"/>
    <mergeCell ref="A228:B228"/>
    <mergeCell ref="C228:D228"/>
    <mergeCell ref="E228:G228"/>
    <mergeCell ref="H228"/>
    <mergeCell ref="I228:K228"/>
    <mergeCell ref="L228:O228"/>
    <mergeCell ref="P228:Q228"/>
    <mergeCell ref="R228:S228"/>
    <mergeCell ref="T228:U228"/>
    <mergeCell ref="V228"/>
    <mergeCell ref="W228"/>
    <mergeCell ref="X228:AA228"/>
    <mergeCell ref="A225:B225"/>
    <mergeCell ref="C225:D225"/>
    <mergeCell ref="E225:G225"/>
    <mergeCell ref="H225"/>
    <mergeCell ref="I225:K225"/>
    <mergeCell ref="L225:O225"/>
    <mergeCell ref="P225:Q225"/>
    <mergeCell ref="R225:S225"/>
    <mergeCell ref="T225:U225"/>
    <mergeCell ref="V225"/>
    <mergeCell ref="W225"/>
    <mergeCell ref="X225:AA225"/>
    <mergeCell ref="A226:B226"/>
    <mergeCell ref="C226:D226"/>
    <mergeCell ref="E226:G226"/>
    <mergeCell ref="H226"/>
    <mergeCell ref="I226:K226"/>
    <mergeCell ref="L226:O226"/>
    <mergeCell ref="P226:Q226"/>
    <mergeCell ref="R226:S226"/>
    <mergeCell ref="T226:U226"/>
    <mergeCell ref="V226"/>
    <mergeCell ref="W226"/>
    <mergeCell ref="X226:AA226"/>
    <mergeCell ref="A223:B223"/>
    <mergeCell ref="C223:D223"/>
    <mergeCell ref="E223:G223"/>
    <mergeCell ref="H223"/>
    <mergeCell ref="I223:K223"/>
    <mergeCell ref="L223:O223"/>
    <mergeCell ref="P223:Q223"/>
    <mergeCell ref="R223:S223"/>
    <mergeCell ref="T223:U223"/>
    <mergeCell ref="V223"/>
    <mergeCell ref="W223"/>
    <mergeCell ref="X223:AA223"/>
    <mergeCell ref="A224:B224"/>
    <mergeCell ref="C224:D224"/>
    <mergeCell ref="E224:G224"/>
    <mergeCell ref="H224"/>
    <mergeCell ref="I224:K224"/>
    <mergeCell ref="L224:O224"/>
    <mergeCell ref="P224:Q224"/>
    <mergeCell ref="R224:S224"/>
    <mergeCell ref="T224:U224"/>
    <mergeCell ref="V224"/>
    <mergeCell ref="W224"/>
    <mergeCell ref="X224:AA224"/>
    <mergeCell ref="A221:B221"/>
    <mergeCell ref="C221:D221"/>
    <mergeCell ref="E221:G221"/>
    <mergeCell ref="H221"/>
    <mergeCell ref="I221:K221"/>
    <mergeCell ref="L221:O221"/>
    <mergeCell ref="P221:Q221"/>
    <mergeCell ref="R221:S221"/>
    <mergeCell ref="T221:U221"/>
    <mergeCell ref="V221"/>
    <mergeCell ref="W221"/>
    <mergeCell ref="X221:AA221"/>
    <mergeCell ref="A222:B222"/>
    <mergeCell ref="C222:D222"/>
    <mergeCell ref="E222:G222"/>
    <mergeCell ref="H222"/>
    <mergeCell ref="I222:K222"/>
    <mergeCell ref="L222:O222"/>
    <mergeCell ref="P222:Q222"/>
    <mergeCell ref="R222:S222"/>
    <mergeCell ref="T222:U222"/>
    <mergeCell ref="V222"/>
    <mergeCell ref="W222"/>
    <mergeCell ref="X222:AA222"/>
    <mergeCell ref="A219:B219"/>
    <mergeCell ref="C219:D219"/>
    <mergeCell ref="E219:G219"/>
    <mergeCell ref="H219"/>
    <mergeCell ref="I219:K219"/>
    <mergeCell ref="L219:O219"/>
    <mergeCell ref="P219:Q219"/>
    <mergeCell ref="R219:S219"/>
    <mergeCell ref="T219:U219"/>
    <mergeCell ref="V219"/>
    <mergeCell ref="W219"/>
    <mergeCell ref="X219:AA219"/>
    <mergeCell ref="A220:B220"/>
    <mergeCell ref="C220:D220"/>
    <mergeCell ref="E220:G220"/>
    <mergeCell ref="H220"/>
    <mergeCell ref="I220:K220"/>
    <mergeCell ref="L220:O220"/>
    <mergeCell ref="P220:Q220"/>
    <mergeCell ref="R220:S220"/>
    <mergeCell ref="T220:U220"/>
    <mergeCell ref="V220"/>
    <mergeCell ref="W220"/>
    <mergeCell ref="X220:AA220"/>
    <mergeCell ref="A217:B217"/>
    <mergeCell ref="C217:D217"/>
    <mergeCell ref="E217:G217"/>
    <mergeCell ref="H217"/>
    <mergeCell ref="I217:K217"/>
    <mergeCell ref="L217:O217"/>
    <mergeCell ref="P217:Q217"/>
    <mergeCell ref="R217:S217"/>
    <mergeCell ref="T217:U217"/>
    <mergeCell ref="V217"/>
    <mergeCell ref="W217"/>
    <mergeCell ref="X217:AA217"/>
    <mergeCell ref="A218:B218"/>
    <mergeCell ref="C218:D218"/>
    <mergeCell ref="E218:G218"/>
    <mergeCell ref="H218"/>
    <mergeCell ref="I218:K218"/>
    <mergeCell ref="L218:O218"/>
    <mergeCell ref="P218:Q218"/>
    <mergeCell ref="R218:S218"/>
    <mergeCell ref="T218:U218"/>
    <mergeCell ref="V218"/>
    <mergeCell ref="W218"/>
    <mergeCell ref="X218:AA218"/>
    <mergeCell ref="A215:B215"/>
    <mergeCell ref="C215:D215"/>
    <mergeCell ref="E215:G215"/>
    <mergeCell ref="H215"/>
    <mergeCell ref="I215:K215"/>
    <mergeCell ref="L215:O215"/>
    <mergeCell ref="P215:Q215"/>
    <mergeCell ref="R215:S215"/>
    <mergeCell ref="T215:U215"/>
    <mergeCell ref="V215"/>
    <mergeCell ref="W215"/>
    <mergeCell ref="X215:AA215"/>
    <mergeCell ref="A216:B216"/>
    <mergeCell ref="C216:D216"/>
    <mergeCell ref="E216:G216"/>
    <mergeCell ref="H216"/>
    <mergeCell ref="I216:K216"/>
    <mergeCell ref="L216:O216"/>
    <mergeCell ref="P216:Q216"/>
    <mergeCell ref="R216:S216"/>
    <mergeCell ref="T216:U216"/>
    <mergeCell ref="V216"/>
    <mergeCell ref="W216"/>
    <mergeCell ref="X216:AA216"/>
    <mergeCell ref="A213:B213"/>
    <mergeCell ref="C213:D213"/>
    <mergeCell ref="E213:G213"/>
    <mergeCell ref="H213"/>
    <mergeCell ref="I213:K213"/>
    <mergeCell ref="L213:O213"/>
    <mergeCell ref="P213:Q213"/>
    <mergeCell ref="R213:S213"/>
    <mergeCell ref="T213:U213"/>
    <mergeCell ref="V213"/>
    <mergeCell ref="W213"/>
    <mergeCell ref="X213:AA213"/>
    <mergeCell ref="A214:B214"/>
    <mergeCell ref="C214:D214"/>
    <mergeCell ref="E214:G214"/>
    <mergeCell ref="H214"/>
    <mergeCell ref="I214:K214"/>
    <mergeCell ref="L214:O214"/>
    <mergeCell ref="P214:Q214"/>
    <mergeCell ref="R214:S214"/>
    <mergeCell ref="T214:U214"/>
    <mergeCell ref="V214"/>
    <mergeCell ref="W214"/>
    <mergeCell ref="X214:AA214"/>
    <mergeCell ref="A211:B211"/>
    <mergeCell ref="C211:D211"/>
    <mergeCell ref="E211:G211"/>
    <mergeCell ref="H211"/>
    <mergeCell ref="I211:K211"/>
    <mergeCell ref="L211:O211"/>
    <mergeCell ref="P211:Q211"/>
    <mergeCell ref="R211:S211"/>
    <mergeCell ref="T211:U211"/>
    <mergeCell ref="V211"/>
    <mergeCell ref="W211"/>
    <mergeCell ref="X211:AA211"/>
    <mergeCell ref="A212:B212"/>
    <mergeCell ref="C212:D212"/>
    <mergeCell ref="E212:G212"/>
    <mergeCell ref="H212"/>
    <mergeCell ref="I212:K212"/>
    <mergeCell ref="L212:O212"/>
    <mergeCell ref="P212:Q212"/>
    <mergeCell ref="R212:S212"/>
    <mergeCell ref="T212:U212"/>
    <mergeCell ref="V212"/>
    <mergeCell ref="W212"/>
    <mergeCell ref="X212:AA212"/>
    <mergeCell ref="A209:B209"/>
    <mergeCell ref="C209:D209"/>
    <mergeCell ref="E209:G209"/>
    <mergeCell ref="H209"/>
    <mergeCell ref="I209:K209"/>
    <mergeCell ref="L209:O209"/>
    <mergeCell ref="P209:Q209"/>
    <mergeCell ref="R209:S209"/>
    <mergeCell ref="T209:U209"/>
    <mergeCell ref="V209"/>
    <mergeCell ref="W209"/>
    <mergeCell ref="X209:AA209"/>
    <mergeCell ref="A210:B210"/>
    <mergeCell ref="C210:D210"/>
    <mergeCell ref="E210:G210"/>
    <mergeCell ref="H210"/>
    <mergeCell ref="I210:K210"/>
    <mergeCell ref="L210:O210"/>
    <mergeCell ref="P210:Q210"/>
    <mergeCell ref="R210:S210"/>
    <mergeCell ref="T210:U210"/>
    <mergeCell ref="V210"/>
    <mergeCell ref="W210"/>
    <mergeCell ref="X210:AA210"/>
    <mergeCell ref="A207:B207"/>
    <mergeCell ref="C207:D207"/>
    <mergeCell ref="E207:G207"/>
    <mergeCell ref="H207"/>
    <mergeCell ref="I207:K207"/>
    <mergeCell ref="L207:O207"/>
    <mergeCell ref="P207:Q207"/>
    <mergeCell ref="R207:S207"/>
    <mergeCell ref="T207:U207"/>
    <mergeCell ref="V207"/>
    <mergeCell ref="W207"/>
    <mergeCell ref="X207:AA207"/>
    <mergeCell ref="A208:B208"/>
    <mergeCell ref="C208:D208"/>
    <mergeCell ref="E208:G208"/>
    <mergeCell ref="H208"/>
    <mergeCell ref="I208:K208"/>
    <mergeCell ref="L208:O208"/>
    <mergeCell ref="P208:Q208"/>
    <mergeCell ref="R208:S208"/>
    <mergeCell ref="T208:U208"/>
    <mergeCell ref="V208"/>
    <mergeCell ref="W208"/>
    <mergeCell ref="X208:AA208"/>
    <mergeCell ref="A205:B205"/>
    <mergeCell ref="C205:D205"/>
    <mergeCell ref="E205:G205"/>
    <mergeCell ref="H205"/>
    <mergeCell ref="I205:K205"/>
    <mergeCell ref="L205:O205"/>
    <mergeCell ref="P205:Q205"/>
    <mergeCell ref="R205:S205"/>
    <mergeCell ref="T205:U205"/>
    <mergeCell ref="V205"/>
    <mergeCell ref="W205"/>
    <mergeCell ref="X205:AA205"/>
    <mergeCell ref="A206:B206"/>
    <mergeCell ref="C206:D206"/>
    <mergeCell ref="E206:G206"/>
    <mergeCell ref="H206"/>
    <mergeCell ref="I206:K206"/>
    <mergeCell ref="L206:O206"/>
    <mergeCell ref="P206:Q206"/>
    <mergeCell ref="R206:S206"/>
    <mergeCell ref="T206:U206"/>
    <mergeCell ref="V206"/>
    <mergeCell ref="W206"/>
    <mergeCell ref="X206:AA206"/>
    <mergeCell ref="A203:B203"/>
    <mergeCell ref="C203:D203"/>
    <mergeCell ref="E203:G203"/>
    <mergeCell ref="H203"/>
    <mergeCell ref="I203:K203"/>
    <mergeCell ref="L203:O203"/>
    <mergeCell ref="P203:Q203"/>
    <mergeCell ref="R203:S203"/>
    <mergeCell ref="T203:U203"/>
    <mergeCell ref="V203"/>
    <mergeCell ref="W203"/>
    <mergeCell ref="X203:AA203"/>
    <mergeCell ref="A204:B204"/>
    <mergeCell ref="C204:D204"/>
    <mergeCell ref="E204:G204"/>
    <mergeCell ref="H204"/>
    <mergeCell ref="I204:K204"/>
    <mergeCell ref="L204:O204"/>
    <mergeCell ref="P204:Q204"/>
    <mergeCell ref="R204:S204"/>
    <mergeCell ref="T204:U204"/>
    <mergeCell ref="V204"/>
    <mergeCell ref="W204"/>
    <mergeCell ref="X204:AA204"/>
    <mergeCell ref="A201:B201"/>
    <mergeCell ref="C201:D201"/>
    <mergeCell ref="E201:G201"/>
    <mergeCell ref="H201"/>
    <mergeCell ref="I201:K201"/>
    <mergeCell ref="L201:O201"/>
    <mergeCell ref="P201:Q201"/>
    <mergeCell ref="R201:S201"/>
    <mergeCell ref="T201:U201"/>
    <mergeCell ref="V201"/>
    <mergeCell ref="W201"/>
    <mergeCell ref="X201:AA201"/>
    <mergeCell ref="A202:B202"/>
    <mergeCell ref="C202:D202"/>
    <mergeCell ref="E202:G202"/>
    <mergeCell ref="H202"/>
    <mergeCell ref="I202:K202"/>
    <mergeCell ref="L202:O202"/>
    <mergeCell ref="P202:Q202"/>
    <mergeCell ref="R202:S202"/>
    <mergeCell ref="T202:U202"/>
    <mergeCell ref="V202"/>
    <mergeCell ref="W202"/>
    <mergeCell ref="X202:AA202"/>
    <mergeCell ref="A199:B199"/>
    <mergeCell ref="C199:D199"/>
    <mergeCell ref="E199:G199"/>
    <mergeCell ref="H199"/>
    <mergeCell ref="I199:K199"/>
    <mergeCell ref="L199:O199"/>
    <mergeCell ref="P199:Q199"/>
    <mergeCell ref="R199:S199"/>
    <mergeCell ref="T199:U199"/>
    <mergeCell ref="V199"/>
    <mergeCell ref="W199"/>
    <mergeCell ref="X199:AA199"/>
    <mergeCell ref="A200:B200"/>
    <mergeCell ref="C200:D200"/>
    <mergeCell ref="E200:G200"/>
    <mergeCell ref="H200"/>
    <mergeCell ref="I200:K200"/>
    <mergeCell ref="L200:O200"/>
    <mergeCell ref="P200:Q200"/>
    <mergeCell ref="R200:S200"/>
    <mergeCell ref="T200:U200"/>
    <mergeCell ref="V200"/>
    <mergeCell ref="W200"/>
    <mergeCell ref="X200:AA200"/>
    <mergeCell ref="A197:B197"/>
    <mergeCell ref="C197:D197"/>
    <mergeCell ref="E197:G197"/>
    <mergeCell ref="H197"/>
    <mergeCell ref="I197:K197"/>
    <mergeCell ref="L197:O197"/>
    <mergeCell ref="P197:Q197"/>
    <mergeCell ref="R197:S197"/>
    <mergeCell ref="T197:U197"/>
    <mergeCell ref="V197"/>
    <mergeCell ref="W197"/>
    <mergeCell ref="X197:AA197"/>
    <mergeCell ref="A198:B198"/>
    <mergeCell ref="C198:D198"/>
    <mergeCell ref="E198:G198"/>
    <mergeCell ref="H198"/>
    <mergeCell ref="I198:K198"/>
    <mergeCell ref="L198:O198"/>
    <mergeCell ref="P198:Q198"/>
    <mergeCell ref="R198:S198"/>
    <mergeCell ref="T198:U198"/>
    <mergeCell ref="V198"/>
    <mergeCell ref="W198"/>
    <mergeCell ref="X198:AA198"/>
    <mergeCell ref="A195:B195"/>
    <mergeCell ref="C195:D195"/>
    <mergeCell ref="E195:G195"/>
    <mergeCell ref="H195"/>
    <mergeCell ref="I195:K195"/>
    <mergeCell ref="L195:O195"/>
    <mergeCell ref="P195:Q195"/>
    <mergeCell ref="R195:S195"/>
    <mergeCell ref="T195:U195"/>
    <mergeCell ref="V195"/>
    <mergeCell ref="W195"/>
    <mergeCell ref="X195:AA195"/>
    <mergeCell ref="A196:B196"/>
    <mergeCell ref="C196:D196"/>
    <mergeCell ref="E196:G196"/>
    <mergeCell ref="H196"/>
    <mergeCell ref="I196:K196"/>
    <mergeCell ref="L196:O196"/>
    <mergeCell ref="P196:Q196"/>
    <mergeCell ref="R196:S196"/>
    <mergeCell ref="T196:U196"/>
    <mergeCell ref="V196"/>
    <mergeCell ref="W196"/>
    <mergeCell ref="X196:AA196"/>
    <mergeCell ref="A193:B193"/>
    <mergeCell ref="C193:D193"/>
    <mergeCell ref="E193:G193"/>
    <mergeCell ref="H193"/>
    <mergeCell ref="I193:K193"/>
    <mergeCell ref="L193:O193"/>
    <mergeCell ref="P193:Q193"/>
    <mergeCell ref="R193:S193"/>
    <mergeCell ref="T193:U193"/>
    <mergeCell ref="V193"/>
    <mergeCell ref="W193"/>
    <mergeCell ref="X193:AA193"/>
    <mergeCell ref="A194:B194"/>
    <mergeCell ref="C194:D194"/>
    <mergeCell ref="E194:G194"/>
    <mergeCell ref="H194"/>
    <mergeCell ref="I194:K194"/>
    <mergeCell ref="L194:O194"/>
    <mergeCell ref="P194:Q194"/>
    <mergeCell ref="R194:S194"/>
    <mergeCell ref="T194:U194"/>
    <mergeCell ref="V194"/>
    <mergeCell ref="W194"/>
    <mergeCell ref="X194:AA194"/>
    <mergeCell ref="A191:B191"/>
    <mergeCell ref="C191:D191"/>
    <mergeCell ref="E191:G191"/>
    <mergeCell ref="H191"/>
    <mergeCell ref="I191:K191"/>
    <mergeCell ref="L191:O191"/>
    <mergeCell ref="P191:Q191"/>
    <mergeCell ref="R191:S191"/>
    <mergeCell ref="T191:U191"/>
    <mergeCell ref="V191"/>
    <mergeCell ref="W191"/>
    <mergeCell ref="X191:AA191"/>
    <mergeCell ref="A192:B192"/>
    <mergeCell ref="C192:D192"/>
    <mergeCell ref="E192:G192"/>
    <mergeCell ref="H192"/>
    <mergeCell ref="I192:K192"/>
    <mergeCell ref="L192:O192"/>
    <mergeCell ref="P192:Q192"/>
    <mergeCell ref="R192:S192"/>
    <mergeCell ref="T192:U192"/>
    <mergeCell ref="V192"/>
    <mergeCell ref="W192"/>
    <mergeCell ref="X192:AA192"/>
    <mergeCell ref="A189:B189"/>
    <mergeCell ref="C189:D189"/>
    <mergeCell ref="E189:G189"/>
    <mergeCell ref="H189"/>
    <mergeCell ref="I189:K189"/>
    <mergeCell ref="L189:O189"/>
    <mergeCell ref="P189:Q189"/>
    <mergeCell ref="R189:S189"/>
    <mergeCell ref="T189:U189"/>
    <mergeCell ref="V189"/>
    <mergeCell ref="W189"/>
    <mergeCell ref="X189:AA189"/>
    <mergeCell ref="A190:B190"/>
    <mergeCell ref="C190:D190"/>
    <mergeCell ref="E190:G190"/>
    <mergeCell ref="H190"/>
    <mergeCell ref="I190:K190"/>
    <mergeCell ref="L190:O190"/>
    <mergeCell ref="P190:Q190"/>
    <mergeCell ref="R190:S190"/>
    <mergeCell ref="T190:U190"/>
    <mergeCell ref="V190"/>
    <mergeCell ref="W190"/>
    <mergeCell ref="X190:AA190"/>
    <mergeCell ref="A187:B187"/>
    <mergeCell ref="C187:D187"/>
    <mergeCell ref="E187:G187"/>
    <mergeCell ref="H187"/>
    <mergeCell ref="I187:K187"/>
    <mergeCell ref="L187:O187"/>
    <mergeCell ref="P187:Q187"/>
    <mergeCell ref="R187:S187"/>
    <mergeCell ref="T187:U187"/>
    <mergeCell ref="V187"/>
    <mergeCell ref="W187"/>
    <mergeCell ref="X187:AA187"/>
    <mergeCell ref="A188:B188"/>
    <mergeCell ref="C188:D188"/>
    <mergeCell ref="E188:G188"/>
    <mergeCell ref="H188"/>
    <mergeCell ref="I188:K188"/>
    <mergeCell ref="L188:O188"/>
    <mergeCell ref="P188:Q188"/>
    <mergeCell ref="R188:S188"/>
    <mergeCell ref="T188:U188"/>
    <mergeCell ref="V188"/>
    <mergeCell ref="W188"/>
    <mergeCell ref="X188:AA188"/>
    <mergeCell ref="A185:B185"/>
    <mergeCell ref="C185:D185"/>
    <mergeCell ref="E185:G185"/>
    <mergeCell ref="H185"/>
    <mergeCell ref="I185:K185"/>
    <mergeCell ref="L185:O185"/>
    <mergeCell ref="P185:Q185"/>
    <mergeCell ref="R185:S185"/>
    <mergeCell ref="T185:U185"/>
    <mergeCell ref="V185"/>
    <mergeCell ref="W185"/>
    <mergeCell ref="X185:AA185"/>
    <mergeCell ref="A186:B186"/>
    <mergeCell ref="C186:D186"/>
    <mergeCell ref="E186:G186"/>
    <mergeCell ref="H186"/>
    <mergeCell ref="I186:K186"/>
    <mergeCell ref="L186:O186"/>
    <mergeCell ref="P186:Q186"/>
    <mergeCell ref="R186:S186"/>
    <mergeCell ref="T186:U186"/>
    <mergeCell ref="V186"/>
    <mergeCell ref="W186"/>
    <mergeCell ref="X186:AA186"/>
    <mergeCell ref="A183:B183"/>
    <mergeCell ref="C183:D183"/>
    <mergeCell ref="E183:G183"/>
    <mergeCell ref="H183"/>
    <mergeCell ref="I183:K183"/>
    <mergeCell ref="L183:O183"/>
    <mergeCell ref="P183:Q183"/>
    <mergeCell ref="R183:S183"/>
    <mergeCell ref="T183:U183"/>
    <mergeCell ref="V183"/>
    <mergeCell ref="W183"/>
    <mergeCell ref="X183:AA183"/>
    <mergeCell ref="A184:B184"/>
    <mergeCell ref="C184:D184"/>
    <mergeCell ref="E184:G184"/>
    <mergeCell ref="H184"/>
    <mergeCell ref="I184:K184"/>
    <mergeCell ref="L184:O184"/>
    <mergeCell ref="P184:Q184"/>
    <mergeCell ref="R184:S184"/>
    <mergeCell ref="T184:U184"/>
    <mergeCell ref="V184"/>
    <mergeCell ref="W184"/>
    <mergeCell ref="X184:AA184"/>
    <mergeCell ref="A181:B181"/>
    <mergeCell ref="C181:D181"/>
    <mergeCell ref="E181:G181"/>
    <mergeCell ref="H181"/>
    <mergeCell ref="I181:K181"/>
    <mergeCell ref="L181:O181"/>
    <mergeCell ref="P181:Q181"/>
    <mergeCell ref="R181:S181"/>
    <mergeCell ref="T181:U181"/>
    <mergeCell ref="V181"/>
    <mergeCell ref="W181"/>
    <mergeCell ref="X181:AA181"/>
    <mergeCell ref="A182:B182"/>
    <mergeCell ref="C182:D182"/>
    <mergeCell ref="E182:G182"/>
    <mergeCell ref="H182"/>
    <mergeCell ref="I182:K182"/>
    <mergeCell ref="L182:O182"/>
    <mergeCell ref="P182:Q182"/>
    <mergeCell ref="R182:S182"/>
    <mergeCell ref="T182:U182"/>
    <mergeCell ref="V182"/>
    <mergeCell ref="W182"/>
    <mergeCell ref="X182:AA182"/>
    <mergeCell ref="A179:B179"/>
    <mergeCell ref="C179:D179"/>
    <mergeCell ref="E179:G179"/>
    <mergeCell ref="H179"/>
    <mergeCell ref="I179:K179"/>
    <mergeCell ref="L179:O179"/>
    <mergeCell ref="P179:Q179"/>
    <mergeCell ref="R179:S179"/>
    <mergeCell ref="T179:U179"/>
    <mergeCell ref="V179"/>
    <mergeCell ref="W179"/>
    <mergeCell ref="X179:AA179"/>
    <mergeCell ref="A180:B180"/>
    <mergeCell ref="C180:D180"/>
    <mergeCell ref="E180:G180"/>
    <mergeCell ref="H180"/>
    <mergeCell ref="I180:K180"/>
    <mergeCell ref="L180:O180"/>
    <mergeCell ref="P180:Q180"/>
    <mergeCell ref="R180:S180"/>
    <mergeCell ref="T180:U180"/>
    <mergeCell ref="V180"/>
    <mergeCell ref="W180"/>
    <mergeCell ref="X180:AA180"/>
    <mergeCell ref="A177:B177"/>
    <mergeCell ref="C177:D177"/>
    <mergeCell ref="E177:G177"/>
    <mergeCell ref="H177"/>
    <mergeCell ref="I177:K177"/>
    <mergeCell ref="L177:O177"/>
    <mergeCell ref="P177:Q177"/>
    <mergeCell ref="R177:S177"/>
    <mergeCell ref="T177:U177"/>
    <mergeCell ref="V177"/>
    <mergeCell ref="W177"/>
    <mergeCell ref="X177:AA177"/>
    <mergeCell ref="A178:B178"/>
    <mergeCell ref="C178:D178"/>
    <mergeCell ref="E178:G178"/>
    <mergeCell ref="H178"/>
    <mergeCell ref="I178:K178"/>
    <mergeCell ref="L178:O178"/>
    <mergeCell ref="P178:Q178"/>
    <mergeCell ref="R178:S178"/>
    <mergeCell ref="T178:U178"/>
    <mergeCell ref="V178"/>
    <mergeCell ref="W178"/>
    <mergeCell ref="X178:AA178"/>
    <mergeCell ref="A175:B175"/>
    <mergeCell ref="C175:D175"/>
    <mergeCell ref="E175:G175"/>
    <mergeCell ref="H175"/>
    <mergeCell ref="I175:K175"/>
    <mergeCell ref="L175:O175"/>
    <mergeCell ref="P175:Q175"/>
    <mergeCell ref="R175:S175"/>
    <mergeCell ref="T175:U175"/>
    <mergeCell ref="V175"/>
    <mergeCell ref="W175"/>
    <mergeCell ref="X175:AA175"/>
    <mergeCell ref="A176:B176"/>
    <mergeCell ref="C176:D176"/>
    <mergeCell ref="E176:G176"/>
    <mergeCell ref="H176"/>
    <mergeCell ref="I176:K176"/>
    <mergeCell ref="L176:O176"/>
    <mergeCell ref="P176:Q176"/>
    <mergeCell ref="R176:S176"/>
    <mergeCell ref="T176:U176"/>
    <mergeCell ref="V176"/>
    <mergeCell ref="W176"/>
    <mergeCell ref="X176:AA176"/>
    <mergeCell ref="A173:B173"/>
    <mergeCell ref="C173:D173"/>
    <mergeCell ref="E173:G173"/>
    <mergeCell ref="H173"/>
    <mergeCell ref="I173:K173"/>
    <mergeCell ref="L173:O173"/>
    <mergeCell ref="P173:Q173"/>
    <mergeCell ref="R173:S173"/>
    <mergeCell ref="T173:U173"/>
    <mergeCell ref="V173"/>
    <mergeCell ref="W173"/>
    <mergeCell ref="X173:AA173"/>
    <mergeCell ref="A174:B174"/>
    <mergeCell ref="C174:D174"/>
    <mergeCell ref="E174:G174"/>
    <mergeCell ref="H174"/>
    <mergeCell ref="I174:K174"/>
    <mergeCell ref="L174:O174"/>
    <mergeCell ref="P174:Q174"/>
    <mergeCell ref="R174:S174"/>
    <mergeCell ref="T174:U174"/>
    <mergeCell ref="V174"/>
    <mergeCell ref="W174"/>
    <mergeCell ref="X174:AA174"/>
    <mergeCell ref="A171:B171"/>
    <mergeCell ref="C171:D171"/>
    <mergeCell ref="E171:G171"/>
    <mergeCell ref="H171"/>
    <mergeCell ref="I171:K171"/>
    <mergeCell ref="L171:O171"/>
    <mergeCell ref="P171:Q171"/>
    <mergeCell ref="R171:S171"/>
    <mergeCell ref="T171:U171"/>
    <mergeCell ref="V171"/>
    <mergeCell ref="W171"/>
    <mergeCell ref="X171:AA171"/>
    <mergeCell ref="A172:B172"/>
    <mergeCell ref="C172:D172"/>
    <mergeCell ref="E172:G172"/>
    <mergeCell ref="H172"/>
    <mergeCell ref="I172:K172"/>
    <mergeCell ref="L172:O172"/>
    <mergeCell ref="P172:Q172"/>
    <mergeCell ref="R172:S172"/>
    <mergeCell ref="T172:U172"/>
    <mergeCell ref="V172"/>
    <mergeCell ref="W172"/>
    <mergeCell ref="X172:AA172"/>
    <mergeCell ref="A169:B169"/>
    <mergeCell ref="C169:D169"/>
    <mergeCell ref="E169:G169"/>
    <mergeCell ref="H169"/>
    <mergeCell ref="I169:K169"/>
    <mergeCell ref="L169:O169"/>
    <mergeCell ref="P169:Q169"/>
    <mergeCell ref="R169:S169"/>
    <mergeCell ref="T169:U169"/>
    <mergeCell ref="V169"/>
    <mergeCell ref="W169"/>
    <mergeCell ref="X169:AA169"/>
    <mergeCell ref="A170:B170"/>
    <mergeCell ref="C170:D170"/>
    <mergeCell ref="E170:G170"/>
    <mergeCell ref="H170"/>
    <mergeCell ref="I170:K170"/>
    <mergeCell ref="L170:O170"/>
    <mergeCell ref="P170:Q170"/>
    <mergeCell ref="R170:S170"/>
    <mergeCell ref="T170:U170"/>
    <mergeCell ref="V170"/>
    <mergeCell ref="W170"/>
    <mergeCell ref="X170:AA170"/>
    <mergeCell ref="A167:B167"/>
    <mergeCell ref="C167:D167"/>
    <mergeCell ref="E167:G167"/>
    <mergeCell ref="H167"/>
    <mergeCell ref="I167:K167"/>
    <mergeCell ref="L167:O167"/>
    <mergeCell ref="P167:Q167"/>
    <mergeCell ref="R167:S167"/>
    <mergeCell ref="T167:U167"/>
    <mergeCell ref="V167"/>
    <mergeCell ref="W167"/>
    <mergeCell ref="X167:AA167"/>
    <mergeCell ref="A168:B168"/>
    <mergeCell ref="C168:D168"/>
    <mergeCell ref="E168:G168"/>
    <mergeCell ref="H168"/>
    <mergeCell ref="I168:K168"/>
    <mergeCell ref="L168:O168"/>
    <mergeCell ref="P168:Q168"/>
    <mergeCell ref="R168:S168"/>
    <mergeCell ref="T168:U168"/>
    <mergeCell ref="V168"/>
    <mergeCell ref="W168"/>
    <mergeCell ref="X168:AA168"/>
    <mergeCell ref="A165:B165"/>
    <mergeCell ref="C165:D165"/>
    <mergeCell ref="E165:G165"/>
    <mergeCell ref="H165"/>
    <mergeCell ref="I165:K165"/>
    <mergeCell ref="L165:O165"/>
    <mergeCell ref="P165:Q165"/>
    <mergeCell ref="R165:S165"/>
    <mergeCell ref="T165:U165"/>
    <mergeCell ref="V165"/>
    <mergeCell ref="W165"/>
    <mergeCell ref="X165:AA165"/>
    <mergeCell ref="A166:B166"/>
    <mergeCell ref="C166:D166"/>
    <mergeCell ref="E166:G166"/>
    <mergeCell ref="H166"/>
    <mergeCell ref="I166:K166"/>
    <mergeCell ref="L166:O166"/>
    <mergeCell ref="P166:Q166"/>
    <mergeCell ref="R166:S166"/>
    <mergeCell ref="T166:U166"/>
    <mergeCell ref="V166"/>
    <mergeCell ref="W166"/>
    <mergeCell ref="X166:AA166"/>
    <mergeCell ref="A163:B163"/>
    <mergeCell ref="C163:D163"/>
    <mergeCell ref="E163:G163"/>
    <mergeCell ref="H163"/>
    <mergeCell ref="I163:K163"/>
    <mergeCell ref="L163:O163"/>
    <mergeCell ref="P163:Q163"/>
    <mergeCell ref="R163:S163"/>
    <mergeCell ref="T163:U163"/>
    <mergeCell ref="V163"/>
    <mergeCell ref="W163"/>
    <mergeCell ref="X163:AA163"/>
    <mergeCell ref="A164:B164"/>
    <mergeCell ref="C164:D164"/>
    <mergeCell ref="E164:G164"/>
    <mergeCell ref="H164"/>
    <mergeCell ref="I164:K164"/>
    <mergeCell ref="L164:O164"/>
    <mergeCell ref="P164:Q164"/>
    <mergeCell ref="R164:S164"/>
    <mergeCell ref="T164:U164"/>
    <mergeCell ref="V164"/>
    <mergeCell ref="W164"/>
    <mergeCell ref="X164:AA164"/>
    <mergeCell ref="A161:B161"/>
    <mergeCell ref="C161:D161"/>
    <mergeCell ref="E161:G161"/>
    <mergeCell ref="H161"/>
    <mergeCell ref="I161:K161"/>
    <mergeCell ref="L161:O161"/>
    <mergeCell ref="P161:Q161"/>
    <mergeCell ref="R161:S161"/>
    <mergeCell ref="T161:U161"/>
    <mergeCell ref="V161"/>
    <mergeCell ref="W161"/>
    <mergeCell ref="X161:AA161"/>
    <mergeCell ref="A162:B162"/>
    <mergeCell ref="C162:D162"/>
    <mergeCell ref="E162:G162"/>
    <mergeCell ref="H162"/>
    <mergeCell ref="I162:K162"/>
    <mergeCell ref="L162:O162"/>
    <mergeCell ref="P162:Q162"/>
    <mergeCell ref="R162:S162"/>
    <mergeCell ref="T162:U162"/>
    <mergeCell ref="V162"/>
    <mergeCell ref="W162"/>
    <mergeCell ref="X162:AA162"/>
    <mergeCell ref="A159:B159"/>
    <mergeCell ref="C159:D159"/>
    <mergeCell ref="E159:G159"/>
    <mergeCell ref="H159"/>
    <mergeCell ref="I159:K159"/>
    <mergeCell ref="L159:O159"/>
    <mergeCell ref="P159:Q159"/>
    <mergeCell ref="R159:S159"/>
    <mergeCell ref="T159:U159"/>
    <mergeCell ref="V159"/>
    <mergeCell ref="W159"/>
    <mergeCell ref="X159:AA159"/>
    <mergeCell ref="A160:B160"/>
    <mergeCell ref="C160:D160"/>
    <mergeCell ref="E160:G160"/>
    <mergeCell ref="H160"/>
    <mergeCell ref="I160:K160"/>
    <mergeCell ref="L160:O160"/>
    <mergeCell ref="P160:Q160"/>
    <mergeCell ref="R160:S160"/>
    <mergeCell ref="T160:U160"/>
    <mergeCell ref="V160"/>
    <mergeCell ref="W160"/>
    <mergeCell ref="X160:AA160"/>
    <mergeCell ref="A157:B157"/>
    <mergeCell ref="C157:D157"/>
    <mergeCell ref="E157:G157"/>
    <mergeCell ref="H157"/>
    <mergeCell ref="I157:K157"/>
    <mergeCell ref="L157:O157"/>
    <mergeCell ref="P157:Q157"/>
    <mergeCell ref="R157:S157"/>
    <mergeCell ref="T157:U157"/>
    <mergeCell ref="V157"/>
    <mergeCell ref="W157"/>
    <mergeCell ref="X157:AA157"/>
    <mergeCell ref="A158:B158"/>
    <mergeCell ref="C158:D158"/>
    <mergeCell ref="E158:G158"/>
    <mergeCell ref="H158"/>
    <mergeCell ref="I158:K158"/>
    <mergeCell ref="L158:O158"/>
    <mergeCell ref="P158:Q158"/>
    <mergeCell ref="R158:S158"/>
    <mergeCell ref="T158:U158"/>
    <mergeCell ref="V158"/>
    <mergeCell ref="W158"/>
    <mergeCell ref="X158:AA158"/>
    <mergeCell ref="A155:B155"/>
    <mergeCell ref="C155:D155"/>
    <mergeCell ref="E155:G155"/>
    <mergeCell ref="H155"/>
    <mergeCell ref="I155:K155"/>
    <mergeCell ref="L155:O155"/>
    <mergeCell ref="P155:Q155"/>
    <mergeCell ref="R155:S155"/>
    <mergeCell ref="T155:U155"/>
    <mergeCell ref="V155"/>
    <mergeCell ref="W155"/>
    <mergeCell ref="X155:AA155"/>
    <mergeCell ref="A156:B156"/>
    <mergeCell ref="C156:D156"/>
    <mergeCell ref="E156:G156"/>
    <mergeCell ref="H156"/>
    <mergeCell ref="I156:K156"/>
    <mergeCell ref="L156:O156"/>
    <mergeCell ref="P156:Q156"/>
    <mergeCell ref="R156:S156"/>
    <mergeCell ref="T156:U156"/>
    <mergeCell ref="V156"/>
    <mergeCell ref="W156"/>
    <mergeCell ref="X156:AA156"/>
    <mergeCell ref="A153:B153"/>
    <mergeCell ref="C153:D153"/>
    <mergeCell ref="E153:G153"/>
    <mergeCell ref="H153"/>
    <mergeCell ref="I153:K153"/>
    <mergeCell ref="L153:O153"/>
    <mergeCell ref="P153:Q153"/>
    <mergeCell ref="R153:S153"/>
    <mergeCell ref="T153:U153"/>
    <mergeCell ref="V153"/>
    <mergeCell ref="W153"/>
    <mergeCell ref="X153:AA153"/>
    <mergeCell ref="A154:B154"/>
    <mergeCell ref="C154:D154"/>
    <mergeCell ref="E154:G154"/>
    <mergeCell ref="H154"/>
    <mergeCell ref="I154:K154"/>
    <mergeCell ref="L154:O154"/>
    <mergeCell ref="P154:Q154"/>
    <mergeCell ref="R154:S154"/>
    <mergeCell ref="T154:U154"/>
    <mergeCell ref="V154"/>
    <mergeCell ref="W154"/>
    <mergeCell ref="X154:AA154"/>
    <mergeCell ref="A151:B151"/>
    <mergeCell ref="C151:D151"/>
    <mergeCell ref="E151:G151"/>
    <mergeCell ref="H151"/>
    <mergeCell ref="I151:K151"/>
    <mergeCell ref="L151:O151"/>
    <mergeCell ref="P151:Q151"/>
    <mergeCell ref="R151:S151"/>
    <mergeCell ref="T151:U151"/>
    <mergeCell ref="V151"/>
    <mergeCell ref="W151"/>
    <mergeCell ref="X151:AA151"/>
    <mergeCell ref="A152:B152"/>
    <mergeCell ref="C152:D152"/>
    <mergeCell ref="E152:G152"/>
    <mergeCell ref="H152"/>
    <mergeCell ref="I152:K152"/>
    <mergeCell ref="L152:O152"/>
    <mergeCell ref="P152:Q152"/>
    <mergeCell ref="R152:S152"/>
    <mergeCell ref="T152:U152"/>
    <mergeCell ref="V152"/>
    <mergeCell ref="W152"/>
    <mergeCell ref="X152:AA152"/>
    <mergeCell ref="A149:B149"/>
    <mergeCell ref="C149:D149"/>
    <mergeCell ref="E149:G149"/>
    <mergeCell ref="H149"/>
    <mergeCell ref="I149:K149"/>
    <mergeCell ref="L149:O149"/>
    <mergeCell ref="P149:Q149"/>
    <mergeCell ref="R149:S149"/>
    <mergeCell ref="T149:U149"/>
    <mergeCell ref="V149"/>
    <mergeCell ref="W149"/>
    <mergeCell ref="X149:AA149"/>
    <mergeCell ref="A150:B150"/>
    <mergeCell ref="C150:D150"/>
    <mergeCell ref="E150:G150"/>
    <mergeCell ref="H150"/>
    <mergeCell ref="I150:K150"/>
    <mergeCell ref="L150:O150"/>
    <mergeCell ref="P150:Q150"/>
    <mergeCell ref="R150:S150"/>
    <mergeCell ref="T150:U150"/>
    <mergeCell ref="V150"/>
    <mergeCell ref="W150"/>
    <mergeCell ref="X150:AA150"/>
    <mergeCell ref="A147:B147"/>
    <mergeCell ref="C147:D147"/>
    <mergeCell ref="E147:G147"/>
    <mergeCell ref="H147"/>
    <mergeCell ref="I147:K147"/>
    <mergeCell ref="L147:O147"/>
    <mergeCell ref="P147:Q147"/>
    <mergeCell ref="R147:S147"/>
    <mergeCell ref="T147:U147"/>
    <mergeCell ref="V147"/>
    <mergeCell ref="W147"/>
    <mergeCell ref="X147:AA147"/>
    <mergeCell ref="A148:B148"/>
    <mergeCell ref="C148:D148"/>
    <mergeCell ref="E148:G148"/>
    <mergeCell ref="H148"/>
    <mergeCell ref="I148:K148"/>
    <mergeCell ref="L148:O148"/>
    <mergeCell ref="P148:Q148"/>
    <mergeCell ref="R148:S148"/>
    <mergeCell ref="T148:U148"/>
    <mergeCell ref="V148"/>
    <mergeCell ref="W148"/>
    <mergeCell ref="X148:AA148"/>
    <mergeCell ref="A145:B145"/>
    <mergeCell ref="C145:D145"/>
    <mergeCell ref="E145:G145"/>
    <mergeCell ref="H145"/>
    <mergeCell ref="I145:K145"/>
    <mergeCell ref="L145:O145"/>
    <mergeCell ref="P145:Q145"/>
    <mergeCell ref="R145:S145"/>
    <mergeCell ref="T145:U145"/>
    <mergeCell ref="V145"/>
    <mergeCell ref="W145"/>
    <mergeCell ref="X145:AA145"/>
    <mergeCell ref="A146:B146"/>
    <mergeCell ref="C146:D146"/>
    <mergeCell ref="E146:G146"/>
    <mergeCell ref="H146"/>
    <mergeCell ref="I146:K146"/>
    <mergeCell ref="L146:O146"/>
    <mergeCell ref="P146:Q146"/>
    <mergeCell ref="R146:S146"/>
    <mergeCell ref="T146:U146"/>
    <mergeCell ref="V146"/>
    <mergeCell ref="W146"/>
    <mergeCell ref="X146:AA146"/>
    <mergeCell ref="A143:B143"/>
    <mergeCell ref="C143:D143"/>
    <mergeCell ref="E143:G143"/>
    <mergeCell ref="H143"/>
    <mergeCell ref="I143:K143"/>
    <mergeCell ref="L143:O143"/>
    <mergeCell ref="P143:Q143"/>
    <mergeCell ref="R143:S143"/>
    <mergeCell ref="T143:U143"/>
    <mergeCell ref="V143"/>
    <mergeCell ref="W143"/>
    <mergeCell ref="X143:AA143"/>
    <mergeCell ref="A144:B144"/>
    <mergeCell ref="C144:D144"/>
    <mergeCell ref="E144:G144"/>
    <mergeCell ref="H144"/>
    <mergeCell ref="I144:K144"/>
    <mergeCell ref="L144:O144"/>
    <mergeCell ref="P144:Q144"/>
    <mergeCell ref="R144:S144"/>
    <mergeCell ref="T144:U144"/>
    <mergeCell ref="V144"/>
    <mergeCell ref="W144"/>
    <mergeCell ref="X144:AA144"/>
    <mergeCell ref="A141:B141"/>
    <mergeCell ref="C141:D141"/>
    <mergeCell ref="E141:G141"/>
    <mergeCell ref="H141"/>
    <mergeCell ref="I141:K141"/>
    <mergeCell ref="L141:O141"/>
    <mergeCell ref="P141:Q141"/>
    <mergeCell ref="R141:S141"/>
    <mergeCell ref="T141:U141"/>
    <mergeCell ref="V141"/>
    <mergeCell ref="W141"/>
    <mergeCell ref="X141:AA141"/>
    <mergeCell ref="A142:B142"/>
    <mergeCell ref="C142:D142"/>
    <mergeCell ref="E142:G142"/>
    <mergeCell ref="H142"/>
    <mergeCell ref="I142:K142"/>
    <mergeCell ref="L142:O142"/>
    <mergeCell ref="P142:Q142"/>
    <mergeCell ref="R142:S142"/>
    <mergeCell ref="T142:U142"/>
    <mergeCell ref="V142"/>
    <mergeCell ref="W142"/>
    <mergeCell ref="X142:AA142"/>
    <mergeCell ref="A139:B139"/>
    <mergeCell ref="C139:D139"/>
    <mergeCell ref="E139:G139"/>
    <mergeCell ref="H139"/>
    <mergeCell ref="I139:K139"/>
    <mergeCell ref="L139:O139"/>
    <mergeCell ref="P139:Q139"/>
    <mergeCell ref="R139:S139"/>
    <mergeCell ref="T139:U139"/>
    <mergeCell ref="V139"/>
    <mergeCell ref="W139"/>
    <mergeCell ref="X139:AA139"/>
    <mergeCell ref="A140:B140"/>
    <mergeCell ref="C140:D140"/>
    <mergeCell ref="E140:G140"/>
    <mergeCell ref="H140"/>
    <mergeCell ref="I140:K140"/>
    <mergeCell ref="L140:O140"/>
    <mergeCell ref="P140:Q140"/>
    <mergeCell ref="R140:S140"/>
    <mergeCell ref="T140:U140"/>
    <mergeCell ref="V140"/>
    <mergeCell ref="W140"/>
    <mergeCell ref="X140:AA140"/>
    <mergeCell ref="A137:B137"/>
    <mergeCell ref="C137:D137"/>
    <mergeCell ref="E137:G137"/>
    <mergeCell ref="H137"/>
    <mergeCell ref="I137:K137"/>
    <mergeCell ref="L137:O137"/>
    <mergeCell ref="P137:Q137"/>
    <mergeCell ref="R137:S137"/>
    <mergeCell ref="T137:U137"/>
    <mergeCell ref="V137"/>
    <mergeCell ref="W137"/>
    <mergeCell ref="X137:AA137"/>
    <mergeCell ref="A138:B138"/>
    <mergeCell ref="C138:D138"/>
    <mergeCell ref="E138:G138"/>
    <mergeCell ref="H138"/>
    <mergeCell ref="I138:K138"/>
    <mergeCell ref="L138:O138"/>
    <mergeCell ref="P138:Q138"/>
    <mergeCell ref="R138:S138"/>
    <mergeCell ref="T138:U138"/>
    <mergeCell ref="V138"/>
    <mergeCell ref="W138"/>
    <mergeCell ref="X138:AA138"/>
    <mergeCell ref="A135:B135"/>
    <mergeCell ref="C135:D135"/>
    <mergeCell ref="E135:G135"/>
    <mergeCell ref="H135"/>
    <mergeCell ref="I135:K135"/>
    <mergeCell ref="L135:O135"/>
    <mergeCell ref="P135:Q135"/>
    <mergeCell ref="R135:S135"/>
    <mergeCell ref="T135:U135"/>
    <mergeCell ref="V135"/>
    <mergeCell ref="W135"/>
    <mergeCell ref="X135:AA135"/>
    <mergeCell ref="A136:B136"/>
    <mergeCell ref="C136:D136"/>
    <mergeCell ref="E136:G136"/>
    <mergeCell ref="H136"/>
    <mergeCell ref="I136:K136"/>
    <mergeCell ref="L136:O136"/>
    <mergeCell ref="P136:Q136"/>
    <mergeCell ref="R136:S136"/>
    <mergeCell ref="T136:U136"/>
    <mergeCell ref="V136"/>
    <mergeCell ref="W136"/>
    <mergeCell ref="X136:AA136"/>
    <mergeCell ref="A133:B133"/>
    <mergeCell ref="C133:D133"/>
    <mergeCell ref="E133:G133"/>
    <mergeCell ref="H133"/>
    <mergeCell ref="I133:K133"/>
    <mergeCell ref="L133:O133"/>
    <mergeCell ref="P133:Q133"/>
    <mergeCell ref="R133:S133"/>
    <mergeCell ref="T133:U133"/>
    <mergeCell ref="V133"/>
    <mergeCell ref="W133"/>
    <mergeCell ref="X133:AA133"/>
    <mergeCell ref="A134:B134"/>
    <mergeCell ref="C134:D134"/>
    <mergeCell ref="E134:G134"/>
    <mergeCell ref="H134"/>
    <mergeCell ref="I134:K134"/>
    <mergeCell ref="L134:O134"/>
    <mergeCell ref="P134:Q134"/>
    <mergeCell ref="R134:S134"/>
    <mergeCell ref="T134:U134"/>
    <mergeCell ref="V134"/>
    <mergeCell ref="W134"/>
    <mergeCell ref="X134:AA134"/>
    <mergeCell ref="A131:B131"/>
    <mergeCell ref="C131:D131"/>
    <mergeCell ref="E131:G131"/>
    <mergeCell ref="H131"/>
    <mergeCell ref="I131:K131"/>
    <mergeCell ref="L131:O131"/>
    <mergeCell ref="P131:Q131"/>
    <mergeCell ref="R131:S131"/>
    <mergeCell ref="T131:U131"/>
    <mergeCell ref="V131"/>
    <mergeCell ref="W131"/>
    <mergeCell ref="X131:AA131"/>
    <mergeCell ref="A132:B132"/>
    <mergeCell ref="C132:D132"/>
    <mergeCell ref="E132:G132"/>
    <mergeCell ref="H132"/>
    <mergeCell ref="I132:K132"/>
    <mergeCell ref="L132:O132"/>
    <mergeCell ref="P132:Q132"/>
    <mergeCell ref="R132:S132"/>
    <mergeCell ref="T132:U132"/>
    <mergeCell ref="V132"/>
    <mergeCell ref="W132"/>
    <mergeCell ref="X132:AA132"/>
    <mergeCell ref="A129:B129"/>
    <mergeCell ref="C129:D129"/>
    <mergeCell ref="E129:G129"/>
    <mergeCell ref="H129"/>
    <mergeCell ref="I129:K129"/>
    <mergeCell ref="L129:O129"/>
    <mergeCell ref="P129:Q129"/>
    <mergeCell ref="R129:S129"/>
    <mergeCell ref="T129:U129"/>
    <mergeCell ref="V129"/>
    <mergeCell ref="W129"/>
    <mergeCell ref="X129:AA129"/>
    <mergeCell ref="A130:B130"/>
    <mergeCell ref="C130:D130"/>
    <mergeCell ref="E130:G130"/>
    <mergeCell ref="H130"/>
    <mergeCell ref="I130:K130"/>
    <mergeCell ref="L130:O130"/>
    <mergeCell ref="P130:Q130"/>
    <mergeCell ref="R130:S130"/>
    <mergeCell ref="T130:U130"/>
    <mergeCell ref="V130"/>
    <mergeCell ref="W130"/>
    <mergeCell ref="X130:AA130"/>
    <mergeCell ref="A127:B127"/>
    <mergeCell ref="C127:D127"/>
    <mergeCell ref="E127:G127"/>
    <mergeCell ref="H127"/>
    <mergeCell ref="I127:K127"/>
    <mergeCell ref="L127:O127"/>
    <mergeCell ref="P127:Q127"/>
    <mergeCell ref="R127:S127"/>
    <mergeCell ref="T127:U127"/>
    <mergeCell ref="V127"/>
    <mergeCell ref="W127"/>
    <mergeCell ref="X127:AA127"/>
    <mergeCell ref="A128:B128"/>
    <mergeCell ref="C128:D128"/>
    <mergeCell ref="E128:G128"/>
    <mergeCell ref="H128"/>
    <mergeCell ref="I128:K128"/>
    <mergeCell ref="L128:O128"/>
    <mergeCell ref="P128:Q128"/>
    <mergeCell ref="R128:S128"/>
    <mergeCell ref="T128:U128"/>
    <mergeCell ref="V128"/>
    <mergeCell ref="W128"/>
    <mergeCell ref="X128:AA128"/>
    <mergeCell ref="A125:B125"/>
    <mergeCell ref="C125:D125"/>
    <mergeCell ref="E125:G125"/>
    <mergeCell ref="H125"/>
    <mergeCell ref="I125:K125"/>
    <mergeCell ref="L125:O125"/>
    <mergeCell ref="P125:Q125"/>
    <mergeCell ref="R125:S125"/>
    <mergeCell ref="T125:U125"/>
    <mergeCell ref="V125"/>
    <mergeCell ref="W125"/>
    <mergeCell ref="X125:AA125"/>
    <mergeCell ref="A126:B126"/>
    <mergeCell ref="C126:D126"/>
    <mergeCell ref="E126:G126"/>
    <mergeCell ref="H126"/>
    <mergeCell ref="I126:K126"/>
    <mergeCell ref="L126:O126"/>
    <mergeCell ref="P126:Q126"/>
    <mergeCell ref="R126:S126"/>
    <mergeCell ref="T126:U126"/>
    <mergeCell ref="V126"/>
    <mergeCell ref="W126"/>
    <mergeCell ref="X126:AA126"/>
    <mergeCell ref="A123:B123"/>
    <mergeCell ref="C123:D123"/>
    <mergeCell ref="E123:G123"/>
    <mergeCell ref="H123"/>
    <mergeCell ref="I123:K123"/>
    <mergeCell ref="L123:O123"/>
    <mergeCell ref="P123:Q123"/>
    <mergeCell ref="R123:S123"/>
    <mergeCell ref="T123:U123"/>
    <mergeCell ref="V123"/>
    <mergeCell ref="W123"/>
    <mergeCell ref="X123:AA123"/>
    <mergeCell ref="A124:B124"/>
    <mergeCell ref="C124:D124"/>
    <mergeCell ref="E124:G124"/>
    <mergeCell ref="H124"/>
    <mergeCell ref="I124:K124"/>
    <mergeCell ref="L124:O124"/>
    <mergeCell ref="P124:Q124"/>
    <mergeCell ref="R124:S124"/>
    <mergeCell ref="T124:U124"/>
    <mergeCell ref="V124"/>
    <mergeCell ref="W124"/>
    <mergeCell ref="X124:AA124"/>
    <mergeCell ref="A121:B121"/>
    <mergeCell ref="C121:D121"/>
    <mergeCell ref="E121:G121"/>
    <mergeCell ref="H121"/>
    <mergeCell ref="I121:K121"/>
    <mergeCell ref="L121:O121"/>
    <mergeCell ref="P121:Q121"/>
    <mergeCell ref="R121:S121"/>
    <mergeCell ref="T121:U121"/>
    <mergeCell ref="V121"/>
    <mergeCell ref="W121"/>
    <mergeCell ref="X121:AA121"/>
    <mergeCell ref="A122:B122"/>
    <mergeCell ref="C122:D122"/>
    <mergeCell ref="E122:G122"/>
    <mergeCell ref="H122"/>
    <mergeCell ref="I122:K122"/>
    <mergeCell ref="L122:O122"/>
    <mergeCell ref="P122:Q122"/>
    <mergeCell ref="R122:S122"/>
    <mergeCell ref="T122:U122"/>
    <mergeCell ref="V122"/>
    <mergeCell ref="W122"/>
    <mergeCell ref="X122:AA122"/>
    <mergeCell ref="A119:B119"/>
    <mergeCell ref="C119:D119"/>
    <mergeCell ref="E119:G119"/>
    <mergeCell ref="H119"/>
    <mergeCell ref="I119:K119"/>
    <mergeCell ref="L119:O119"/>
    <mergeCell ref="P119:Q119"/>
    <mergeCell ref="R119:S119"/>
    <mergeCell ref="T119:U119"/>
    <mergeCell ref="V119"/>
    <mergeCell ref="W119"/>
    <mergeCell ref="X119:AA119"/>
    <mergeCell ref="A120:B120"/>
    <mergeCell ref="C120:D120"/>
    <mergeCell ref="E120:G120"/>
    <mergeCell ref="H120"/>
    <mergeCell ref="I120:K120"/>
    <mergeCell ref="L120:O120"/>
    <mergeCell ref="P120:Q120"/>
    <mergeCell ref="R120:S120"/>
    <mergeCell ref="T120:U120"/>
    <mergeCell ref="V120"/>
    <mergeCell ref="W120"/>
    <mergeCell ref="X120:AA120"/>
    <mergeCell ref="A117:B117"/>
    <mergeCell ref="C117:D117"/>
    <mergeCell ref="E117:G117"/>
    <mergeCell ref="H117"/>
    <mergeCell ref="I117:K117"/>
    <mergeCell ref="L117:O117"/>
    <mergeCell ref="P117:Q117"/>
    <mergeCell ref="R117:S117"/>
    <mergeCell ref="T117:U117"/>
    <mergeCell ref="V117"/>
    <mergeCell ref="W117"/>
    <mergeCell ref="X117:AA117"/>
    <mergeCell ref="A118:B118"/>
    <mergeCell ref="C118:D118"/>
    <mergeCell ref="E118:G118"/>
    <mergeCell ref="H118"/>
    <mergeCell ref="I118:K118"/>
    <mergeCell ref="L118:O118"/>
    <mergeCell ref="P118:Q118"/>
    <mergeCell ref="R118:S118"/>
    <mergeCell ref="T118:U118"/>
    <mergeCell ref="V118"/>
    <mergeCell ref="W118"/>
    <mergeCell ref="X118:AA118"/>
    <mergeCell ref="A115:B115"/>
    <mergeCell ref="C115:D115"/>
    <mergeCell ref="E115:G115"/>
    <mergeCell ref="H115"/>
    <mergeCell ref="I115:K115"/>
    <mergeCell ref="L115:O115"/>
    <mergeCell ref="P115:Q115"/>
    <mergeCell ref="R115:S115"/>
    <mergeCell ref="T115:U115"/>
    <mergeCell ref="V115"/>
    <mergeCell ref="W115"/>
    <mergeCell ref="X115:AA115"/>
    <mergeCell ref="A116:B116"/>
    <mergeCell ref="C116:D116"/>
    <mergeCell ref="E116:G116"/>
    <mergeCell ref="H116"/>
    <mergeCell ref="I116:K116"/>
    <mergeCell ref="L116:O116"/>
    <mergeCell ref="P116:Q116"/>
    <mergeCell ref="R116:S116"/>
    <mergeCell ref="T116:U116"/>
    <mergeCell ref="V116"/>
    <mergeCell ref="W116"/>
    <mergeCell ref="X116:AA116"/>
    <mergeCell ref="A113:B113"/>
    <mergeCell ref="C113:D113"/>
    <mergeCell ref="E113:G113"/>
    <mergeCell ref="H113"/>
    <mergeCell ref="I113:K113"/>
    <mergeCell ref="L113:O113"/>
    <mergeCell ref="P113:Q113"/>
    <mergeCell ref="R113:S113"/>
    <mergeCell ref="T113:U113"/>
    <mergeCell ref="V113"/>
    <mergeCell ref="W113"/>
    <mergeCell ref="X113:AA113"/>
    <mergeCell ref="A114:B114"/>
    <mergeCell ref="C114:D114"/>
    <mergeCell ref="E114:G114"/>
    <mergeCell ref="H114"/>
    <mergeCell ref="I114:K114"/>
    <mergeCell ref="L114:O114"/>
    <mergeCell ref="P114:Q114"/>
    <mergeCell ref="R114:S114"/>
    <mergeCell ref="T114:U114"/>
    <mergeCell ref="V114"/>
    <mergeCell ref="W114"/>
    <mergeCell ref="X114:AA114"/>
    <mergeCell ref="A111:B111"/>
    <mergeCell ref="C111:D111"/>
    <mergeCell ref="E111:G111"/>
    <mergeCell ref="H111"/>
    <mergeCell ref="I111:K111"/>
    <mergeCell ref="L111:O111"/>
    <mergeCell ref="P111:Q111"/>
    <mergeCell ref="R111:S111"/>
    <mergeCell ref="T111:U111"/>
    <mergeCell ref="V111"/>
    <mergeCell ref="W111"/>
    <mergeCell ref="X111:AA111"/>
    <mergeCell ref="A112:B112"/>
    <mergeCell ref="C112:D112"/>
    <mergeCell ref="E112:G112"/>
    <mergeCell ref="H112"/>
    <mergeCell ref="I112:K112"/>
    <mergeCell ref="L112:O112"/>
    <mergeCell ref="P112:Q112"/>
    <mergeCell ref="R112:S112"/>
    <mergeCell ref="T112:U112"/>
    <mergeCell ref="V112"/>
    <mergeCell ref="W112"/>
    <mergeCell ref="X112:AA112"/>
    <mergeCell ref="A109:B109"/>
    <mergeCell ref="C109:D109"/>
    <mergeCell ref="E109:G109"/>
    <mergeCell ref="H109"/>
    <mergeCell ref="I109:K109"/>
    <mergeCell ref="L109:O109"/>
    <mergeCell ref="P109:Q109"/>
    <mergeCell ref="R109:S109"/>
    <mergeCell ref="T109:U109"/>
    <mergeCell ref="V109"/>
    <mergeCell ref="W109"/>
    <mergeCell ref="X109:AA109"/>
    <mergeCell ref="A110:B110"/>
    <mergeCell ref="C110:D110"/>
    <mergeCell ref="E110:G110"/>
    <mergeCell ref="H110"/>
    <mergeCell ref="I110:K110"/>
    <mergeCell ref="L110:O110"/>
    <mergeCell ref="P110:Q110"/>
    <mergeCell ref="R110:S110"/>
    <mergeCell ref="T110:U110"/>
    <mergeCell ref="V110"/>
    <mergeCell ref="W110"/>
    <mergeCell ref="X110:AA110"/>
    <mergeCell ref="A107:B107"/>
    <mergeCell ref="C107:D107"/>
    <mergeCell ref="E107:G107"/>
    <mergeCell ref="H107"/>
    <mergeCell ref="I107:K107"/>
    <mergeCell ref="L107:O107"/>
    <mergeCell ref="P107:Q107"/>
    <mergeCell ref="R107:S107"/>
    <mergeCell ref="T107:U107"/>
    <mergeCell ref="V107"/>
    <mergeCell ref="W107"/>
    <mergeCell ref="X107:AA107"/>
    <mergeCell ref="A108:B108"/>
    <mergeCell ref="C108:D108"/>
    <mergeCell ref="E108:G108"/>
    <mergeCell ref="H108"/>
    <mergeCell ref="I108:K108"/>
    <mergeCell ref="L108:O108"/>
    <mergeCell ref="P108:Q108"/>
    <mergeCell ref="R108:S108"/>
    <mergeCell ref="T108:U108"/>
    <mergeCell ref="V108"/>
    <mergeCell ref="W108"/>
    <mergeCell ref="X108:AA108"/>
    <mergeCell ref="A105:B105"/>
    <mergeCell ref="C105:D105"/>
    <mergeCell ref="E105:G105"/>
    <mergeCell ref="H105"/>
    <mergeCell ref="I105:K105"/>
    <mergeCell ref="L105:O105"/>
    <mergeCell ref="P105:Q105"/>
    <mergeCell ref="R105:S105"/>
    <mergeCell ref="T105:U105"/>
    <mergeCell ref="V105"/>
    <mergeCell ref="W105"/>
    <mergeCell ref="X105:AA105"/>
    <mergeCell ref="A106:B106"/>
    <mergeCell ref="C106:D106"/>
    <mergeCell ref="E106:G106"/>
    <mergeCell ref="H106"/>
    <mergeCell ref="I106:K106"/>
    <mergeCell ref="L106:O106"/>
    <mergeCell ref="P106:Q106"/>
    <mergeCell ref="R106:S106"/>
    <mergeCell ref="T106:U106"/>
    <mergeCell ref="V106"/>
    <mergeCell ref="W106"/>
    <mergeCell ref="X106:AA106"/>
    <mergeCell ref="A103:B103"/>
    <mergeCell ref="C103:D103"/>
    <mergeCell ref="E103:G103"/>
    <mergeCell ref="H103"/>
    <mergeCell ref="I103:K103"/>
    <mergeCell ref="L103:O103"/>
    <mergeCell ref="P103:Q103"/>
    <mergeCell ref="R103:S103"/>
    <mergeCell ref="T103:U103"/>
    <mergeCell ref="V103"/>
    <mergeCell ref="W103"/>
    <mergeCell ref="X103:AA103"/>
    <mergeCell ref="A104:B104"/>
    <mergeCell ref="C104:D104"/>
    <mergeCell ref="E104:G104"/>
    <mergeCell ref="H104"/>
    <mergeCell ref="I104:K104"/>
    <mergeCell ref="L104:O104"/>
    <mergeCell ref="P104:Q104"/>
    <mergeCell ref="R104:S104"/>
    <mergeCell ref="T104:U104"/>
    <mergeCell ref="V104"/>
    <mergeCell ref="W104"/>
    <mergeCell ref="X104:AA104"/>
    <mergeCell ref="A101:B101"/>
    <mergeCell ref="C101:D101"/>
    <mergeCell ref="E101:G101"/>
    <mergeCell ref="H101"/>
    <mergeCell ref="I101:K101"/>
    <mergeCell ref="L101:O101"/>
    <mergeCell ref="P101:Q101"/>
    <mergeCell ref="R101:S101"/>
    <mergeCell ref="T101:U101"/>
    <mergeCell ref="V101"/>
    <mergeCell ref="W101"/>
    <mergeCell ref="X101:AA101"/>
    <mergeCell ref="A102:B102"/>
    <mergeCell ref="C102:D102"/>
    <mergeCell ref="E102:G102"/>
    <mergeCell ref="H102"/>
    <mergeCell ref="I102:K102"/>
    <mergeCell ref="L102:O102"/>
    <mergeCell ref="P102:Q102"/>
    <mergeCell ref="R102:S102"/>
    <mergeCell ref="T102:U102"/>
    <mergeCell ref="V102"/>
    <mergeCell ref="W102"/>
    <mergeCell ref="X102:AA102"/>
    <mergeCell ref="A99:B99"/>
    <mergeCell ref="C99:D99"/>
    <mergeCell ref="E99:G99"/>
    <mergeCell ref="H99"/>
    <mergeCell ref="I99:K99"/>
    <mergeCell ref="L99:O99"/>
    <mergeCell ref="P99:Q99"/>
    <mergeCell ref="R99:S99"/>
    <mergeCell ref="T99:U99"/>
    <mergeCell ref="V99"/>
    <mergeCell ref="W99"/>
    <mergeCell ref="X99:AA99"/>
    <mergeCell ref="A100:B100"/>
    <mergeCell ref="C100:D100"/>
    <mergeCell ref="E100:G100"/>
    <mergeCell ref="H100"/>
    <mergeCell ref="I100:K100"/>
    <mergeCell ref="L100:O100"/>
    <mergeCell ref="P100:Q100"/>
    <mergeCell ref="R100:S100"/>
    <mergeCell ref="T100:U100"/>
    <mergeCell ref="V100"/>
    <mergeCell ref="W100"/>
    <mergeCell ref="X100:AA100"/>
    <mergeCell ref="A97:B97"/>
    <mergeCell ref="C97:D97"/>
    <mergeCell ref="E97:G97"/>
    <mergeCell ref="H97"/>
    <mergeCell ref="I97:K97"/>
    <mergeCell ref="L97:O97"/>
    <mergeCell ref="P97:Q97"/>
    <mergeCell ref="R97:S97"/>
    <mergeCell ref="T97:U97"/>
    <mergeCell ref="V97"/>
    <mergeCell ref="W97"/>
    <mergeCell ref="X97:AA97"/>
    <mergeCell ref="A98:B98"/>
    <mergeCell ref="C98:D98"/>
    <mergeCell ref="E98:G98"/>
    <mergeCell ref="H98"/>
    <mergeCell ref="I98:K98"/>
    <mergeCell ref="L98:O98"/>
    <mergeCell ref="P98:Q98"/>
    <mergeCell ref="R98:S98"/>
    <mergeCell ref="T98:U98"/>
    <mergeCell ref="V98"/>
    <mergeCell ref="W98"/>
    <mergeCell ref="X98:AA98"/>
    <mergeCell ref="A95:B95"/>
    <mergeCell ref="C95:D95"/>
    <mergeCell ref="E95:G95"/>
    <mergeCell ref="H95"/>
    <mergeCell ref="I95:K95"/>
    <mergeCell ref="L95:O95"/>
    <mergeCell ref="P95:Q95"/>
    <mergeCell ref="R95:S95"/>
    <mergeCell ref="T95:U95"/>
    <mergeCell ref="V95"/>
    <mergeCell ref="W95"/>
    <mergeCell ref="X95:AA95"/>
    <mergeCell ref="A96:B96"/>
    <mergeCell ref="C96:D96"/>
    <mergeCell ref="E96:G96"/>
    <mergeCell ref="H96"/>
    <mergeCell ref="I96:K96"/>
    <mergeCell ref="L96:O96"/>
    <mergeCell ref="P96:Q96"/>
    <mergeCell ref="R96:S96"/>
    <mergeCell ref="T96:U96"/>
    <mergeCell ref="V96"/>
    <mergeCell ref="W96"/>
    <mergeCell ref="X96:AA96"/>
    <mergeCell ref="A93:B93"/>
    <mergeCell ref="C93:D93"/>
    <mergeCell ref="E93:G93"/>
    <mergeCell ref="H93"/>
    <mergeCell ref="I93:K93"/>
    <mergeCell ref="L93:O93"/>
    <mergeCell ref="P93:Q93"/>
    <mergeCell ref="R93:S93"/>
    <mergeCell ref="T93:U93"/>
    <mergeCell ref="V93"/>
    <mergeCell ref="W93"/>
    <mergeCell ref="X93:AA93"/>
    <mergeCell ref="A94:B94"/>
    <mergeCell ref="C94:D94"/>
    <mergeCell ref="E94:G94"/>
    <mergeCell ref="H94"/>
    <mergeCell ref="I94:K94"/>
    <mergeCell ref="L94:O94"/>
    <mergeCell ref="P94:Q94"/>
    <mergeCell ref="R94:S94"/>
    <mergeCell ref="T94:U94"/>
    <mergeCell ref="V94"/>
    <mergeCell ref="W94"/>
    <mergeCell ref="X94:AA94"/>
    <mergeCell ref="A91:B91"/>
    <mergeCell ref="C91:D91"/>
    <mergeCell ref="E91:G91"/>
    <mergeCell ref="H91"/>
    <mergeCell ref="I91:K91"/>
    <mergeCell ref="L91:O91"/>
    <mergeCell ref="P91:Q91"/>
    <mergeCell ref="R91:S91"/>
    <mergeCell ref="T91:U91"/>
    <mergeCell ref="V91"/>
    <mergeCell ref="W91"/>
    <mergeCell ref="X91:AA91"/>
    <mergeCell ref="A92:B92"/>
    <mergeCell ref="C92:D92"/>
    <mergeCell ref="E92:G92"/>
    <mergeCell ref="H92"/>
    <mergeCell ref="I92:K92"/>
    <mergeCell ref="L92:O92"/>
    <mergeCell ref="P92:Q92"/>
    <mergeCell ref="R92:S92"/>
    <mergeCell ref="T92:U92"/>
    <mergeCell ref="V92"/>
    <mergeCell ref="W92"/>
    <mergeCell ref="X92:AA92"/>
    <mergeCell ref="A89:B89"/>
    <mergeCell ref="C89:D89"/>
    <mergeCell ref="E89:G89"/>
    <mergeCell ref="H89"/>
    <mergeCell ref="I89:K89"/>
    <mergeCell ref="L89:O89"/>
    <mergeCell ref="P89:Q89"/>
    <mergeCell ref="R89:S89"/>
    <mergeCell ref="T89:U89"/>
    <mergeCell ref="V89"/>
    <mergeCell ref="W89"/>
    <mergeCell ref="X89:AA89"/>
    <mergeCell ref="A90:B90"/>
    <mergeCell ref="C90:D90"/>
    <mergeCell ref="E90:G90"/>
    <mergeCell ref="H90"/>
    <mergeCell ref="I90:K90"/>
    <mergeCell ref="L90:O90"/>
    <mergeCell ref="P90:Q90"/>
    <mergeCell ref="R90:S90"/>
    <mergeCell ref="T90:U90"/>
    <mergeCell ref="V90"/>
    <mergeCell ref="W90"/>
    <mergeCell ref="X90:AA90"/>
    <mergeCell ref="A87:B87"/>
    <mergeCell ref="C87:D87"/>
    <mergeCell ref="E87:G87"/>
    <mergeCell ref="H87"/>
    <mergeCell ref="I87:K87"/>
    <mergeCell ref="L87:O87"/>
    <mergeCell ref="P87:Q87"/>
    <mergeCell ref="R87:S87"/>
    <mergeCell ref="T87:U87"/>
    <mergeCell ref="V87"/>
    <mergeCell ref="W87"/>
    <mergeCell ref="X87:AA87"/>
    <mergeCell ref="A88:B88"/>
    <mergeCell ref="C88:D88"/>
    <mergeCell ref="E88:G88"/>
    <mergeCell ref="H88"/>
    <mergeCell ref="I88:K88"/>
    <mergeCell ref="L88:O88"/>
    <mergeCell ref="P88:Q88"/>
    <mergeCell ref="R88:S88"/>
    <mergeCell ref="T88:U88"/>
    <mergeCell ref="V88"/>
    <mergeCell ref="W88"/>
    <mergeCell ref="X88:AA88"/>
    <mergeCell ref="A85:B85"/>
    <mergeCell ref="C85:D85"/>
    <mergeCell ref="E85:G85"/>
    <mergeCell ref="H85"/>
    <mergeCell ref="I85:K85"/>
    <mergeCell ref="L85:O85"/>
    <mergeCell ref="P85:Q85"/>
    <mergeCell ref="R85:S85"/>
    <mergeCell ref="T85:U85"/>
    <mergeCell ref="V85"/>
    <mergeCell ref="W85"/>
    <mergeCell ref="X85:AA85"/>
    <mergeCell ref="A86:B86"/>
    <mergeCell ref="C86:D86"/>
    <mergeCell ref="E86:G86"/>
    <mergeCell ref="H86"/>
    <mergeCell ref="I86:K86"/>
    <mergeCell ref="L86:O86"/>
    <mergeCell ref="P86:Q86"/>
    <mergeCell ref="R86:S86"/>
    <mergeCell ref="T86:U86"/>
    <mergeCell ref="V86"/>
    <mergeCell ref="W86"/>
    <mergeCell ref="X86:AA86"/>
    <mergeCell ref="A83:B83"/>
    <mergeCell ref="C83:D83"/>
    <mergeCell ref="E83:G83"/>
    <mergeCell ref="H83"/>
    <mergeCell ref="I83:K83"/>
    <mergeCell ref="L83:O83"/>
    <mergeCell ref="P83:Q83"/>
    <mergeCell ref="R83:S83"/>
    <mergeCell ref="T83:U83"/>
    <mergeCell ref="V83"/>
    <mergeCell ref="W83"/>
    <mergeCell ref="X83:AA83"/>
    <mergeCell ref="A84:B84"/>
    <mergeCell ref="C84:D84"/>
    <mergeCell ref="E84:G84"/>
    <mergeCell ref="H84"/>
    <mergeCell ref="I84:K84"/>
    <mergeCell ref="L84:O84"/>
    <mergeCell ref="P84:Q84"/>
    <mergeCell ref="R84:S84"/>
    <mergeCell ref="T84:U84"/>
    <mergeCell ref="V84"/>
    <mergeCell ref="W84"/>
    <mergeCell ref="X84:AA84"/>
    <mergeCell ref="A81:B81"/>
    <mergeCell ref="C81:D81"/>
    <mergeCell ref="E81:G81"/>
    <mergeCell ref="H81"/>
    <mergeCell ref="I81:K81"/>
    <mergeCell ref="L81:O81"/>
    <mergeCell ref="P81:Q81"/>
    <mergeCell ref="R81:S81"/>
    <mergeCell ref="T81:U81"/>
    <mergeCell ref="V81"/>
    <mergeCell ref="W81"/>
    <mergeCell ref="X81:AA81"/>
    <mergeCell ref="A82:B82"/>
    <mergeCell ref="C82:D82"/>
    <mergeCell ref="E82:G82"/>
    <mergeCell ref="H82"/>
    <mergeCell ref="I82:K82"/>
    <mergeCell ref="L82:O82"/>
    <mergeCell ref="P82:Q82"/>
    <mergeCell ref="R82:S82"/>
    <mergeCell ref="T82:U82"/>
    <mergeCell ref="V82"/>
    <mergeCell ref="W82"/>
    <mergeCell ref="X82:AA82"/>
    <mergeCell ref="A79:B79"/>
    <mergeCell ref="C79:D79"/>
    <mergeCell ref="E79:G79"/>
    <mergeCell ref="H79"/>
    <mergeCell ref="I79:K79"/>
    <mergeCell ref="L79:O79"/>
    <mergeCell ref="P79:Q79"/>
    <mergeCell ref="R79:S79"/>
    <mergeCell ref="T79:U79"/>
    <mergeCell ref="V79"/>
    <mergeCell ref="W79"/>
    <mergeCell ref="X79:AA79"/>
    <mergeCell ref="A80:B80"/>
    <mergeCell ref="C80:D80"/>
    <mergeCell ref="E80:G80"/>
    <mergeCell ref="H80"/>
    <mergeCell ref="I80:K80"/>
    <mergeCell ref="L80:O80"/>
    <mergeCell ref="P80:Q80"/>
    <mergeCell ref="R80:S80"/>
    <mergeCell ref="T80:U80"/>
    <mergeCell ref="V80"/>
    <mergeCell ref="W80"/>
    <mergeCell ref="X80:AA80"/>
    <mergeCell ref="A77:B77"/>
    <mergeCell ref="C77:D77"/>
    <mergeCell ref="E77:G77"/>
    <mergeCell ref="H77"/>
    <mergeCell ref="I77:K77"/>
    <mergeCell ref="L77:O77"/>
    <mergeCell ref="P77:Q77"/>
    <mergeCell ref="R77:S77"/>
    <mergeCell ref="T77:U77"/>
    <mergeCell ref="V77"/>
    <mergeCell ref="W77"/>
    <mergeCell ref="X77:AA77"/>
    <mergeCell ref="A78:B78"/>
    <mergeCell ref="C78:D78"/>
    <mergeCell ref="E78:G78"/>
    <mergeCell ref="H78"/>
    <mergeCell ref="I78:K78"/>
    <mergeCell ref="L78:O78"/>
    <mergeCell ref="P78:Q78"/>
    <mergeCell ref="R78:S78"/>
    <mergeCell ref="T78:U78"/>
    <mergeCell ref="V78"/>
    <mergeCell ref="W78"/>
    <mergeCell ref="X78:AA78"/>
    <mergeCell ref="A75:B75"/>
    <mergeCell ref="C75:D75"/>
    <mergeCell ref="E75:G75"/>
    <mergeCell ref="H75"/>
    <mergeCell ref="I75:K75"/>
    <mergeCell ref="L75:O75"/>
    <mergeCell ref="P75:Q75"/>
    <mergeCell ref="R75:S75"/>
    <mergeCell ref="T75:U75"/>
    <mergeCell ref="V75"/>
    <mergeCell ref="W75"/>
    <mergeCell ref="X75:AA75"/>
    <mergeCell ref="A76:B76"/>
    <mergeCell ref="C76:D76"/>
    <mergeCell ref="E76:G76"/>
    <mergeCell ref="H76"/>
    <mergeCell ref="I76:K76"/>
    <mergeCell ref="L76:O76"/>
    <mergeCell ref="P76:Q76"/>
    <mergeCell ref="R76:S76"/>
    <mergeCell ref="T76:U76"/>
    <mergeCell ref="V76"/>
    <mergeCell ref="W76"/>
    <mergeCell ref="X76:AA76"/>
    <mergeCell ref="A73:B73"/>
    <mergeCell ref="C73:D73"/>
    <mergeCell ref="E73:G73"/>
    <mergeCell ref="H73"/>
    <mergeCell ref="I73:K73"/>
    <mergeCell ref="L73:O73"/>
    <mergeCell ref="P73:Q73"/>
    <mergeCell ref="R73:S73"/>
    <mergeCell ref="T73:U73"/>
    <mergeCell ref="V73"/>
    <mergeCell ref="W73"/>
    <mergeCell ref="X73:AA73"/>
    <mergeCell ref="A74:B74"/>
    <mergeCell ref="C74:D74"/>
    <mergeCell ref="E74:G74"/>
    <mergeCell ref="H74"/>
    <mergeCell ref="I74:K74"/>
    <mergeCell ref="L74:O74"/>
    <mergeCell ref="P74:Q74"/>
    <mergeCell ref="R74:S74"/>
    <mergeCell ref="T74:U74"/>
    <mergeCell ref="V74"/>
    <mergeCell ref="W74"/>
    <mergeCell ref="X74:AA74"/>
    <mergeCell ref="A71:B71"/>
    <mergeCell ref="C71:D71"/>
    <mergeCell ref="E71:G71"/>
    <mergeCell ref="H71"/>
    <mergeCell ref="I71:K71"/>
    <mergeCell ref="L71:O71"/>
    <mergeCell ref="P71:Q71"/>
    <mergeCell ref="R71:S71"/>
    <mergeCell ref="T71:U71"/>
    <mergeCell ref="V71"/>
    <mergeCell ref="W71"/>
    <mergeCell ref="X71:AA71"/>
    <mergeCell ref="A72:B72"/>
    <mergeCell ref="C72:D72"/>
    <mergeCell ref="E72:G72"/>
    <mergeCell ref="H72"/>
    <mergeCell ref="I72:K72"/>
    <mergeCell ref="L72:O72"/>
    <mergeCell ref="P72:Q72"/>
    <mergeCell ref="R72:S72"/>
    <mergeCell ref="T72:U72"/>
    <mergeCell ref="V72"/>
    <mergeCell ref="W72"/>
    <mergeCell ref="X72:AA72"/>
    <mergeCell ref="A69:B69"/>
    <mergeCell ref="C69:D69"/>
    <mergeCell ref="E69:G69"/>
    <mergeCell ref="H69"/>
    <mergeCell ref="I69:K69"/>
    <mergeCell ref="L69:O69"/>
    <mergeCell ref="P69:Q69"/>
    <mergeCell ref="R69:S69"/>
    <mergeCell ref="T69:U69"/>
    <mergeCell ref="V69"/>
    <mergeCell ref="W69"/>
    <mergeCell ref="X69:AA69"/>
    <mergeCell ref="A70:B70"/>
    <mergeCell ref="C70:D70"/>
    <mergeCell ref="E70:G70"/>
    <mergeCell ref="H70"/>
    <mergeCell ref="I70:K70"/>
    <mergeCell ref="L70:O70"/>
    <mergeCell ref="P70:Q70"/>
    <mergeCell ref="R70:S70"/>
    <mergeCell ref="T70:U70"/>
    <mergeCell ref="V70"/>
    <mergeCell ref="W70"/>
    <mergeCell ref="X70:AA70"/>
    <mergeCell ref="A67:B67"/>
    <mergeCell ref="C67:D67"/>
    <mergeCell ref="E67:G67"/>
    <mergeCell ref="H67"/>
    <mergeCell ref="I67:K67"/>
    <mergeCell ref="L67:O67"/>
    <mergeCell ref="P67:Q67"/>
    <mergeCell ref="R67:S67"/>
    <mergeCell ref="T67:U67"/>
    <mergeCell ref="V67"/>
    <mergeCell ref="W67"/>
    <mergeCell ref="X67:AA67"/>
    <mergeCell ref="A68:B68"/>
    <mergeCell ref="C68:D68"/>
    <mergeCell ref="E68:G68"/>
    <mergeCell ref="H68"/>
    <mergeCell ref="I68:K68"/>
    <mergeCell ref="L68:O68"/>
    <mergeCell ref="P68:Q68"/>
    <mergeCell ref="R68:S68"/>
    <mergeCell ref="T68:U68"/>
    <mergeCell ref="V68"/>
    <mergeCell ref="W68"/>
    <mergeCell ref="X68:AA68"/>
    <mergeCell ref="A65:B65"/>
    <mergeCell ref="C65:D65"/>
    <mergeCell ref="E65:G65"/>
    <mergeCell ref="H65"/>
    <mergeCell ref="I65:K65"/>
    <mergeCell ref="L65:O65"/>
    <mergeCell ref="P65:Q65"/>
    <mergeCell ref="R65:S65"/>
    <mergeCell ref="T65:U65"/>
    <mergeCell ref="V65"/>
    <mergeCell ref="W65"/>
    <mergeCell ref="X65:AA65"/>
    <mergeCell ref="A66:B66"/>
    <mergeCell ref="C66:D66"/>
    <mergeCell ref="E66:G66"/>
    <mergeCell ref="H66"/>
    <mergeCell ref="I66:K66"/>
    <mergeCell ref="L66:O66"/>
    <mergeCell ref="P66:Q66"/>
    <mergeCell ref="R66:S66"/>
    <mergeCell ref="T66:U66"/>
    <mergeCell ref="V66"/>
    <mergeCell ref="W66"/>
    <mergeCell ref="X66:AA66"/>
    <mergeCell ref="A63:B63"/>
    <mergeCell ref="C63:D63"/>
    <mergeCell ref="E63:G63"/>
    <mergeCell ref="H63"/>
    <mergeCell ref="I63:K63"/>
    <mergeCell ref="L63:O63"/>
    <mergeCell ref="P63:Q63"/>
    <mergeCell ref="R63:S63"/>
    <mergeCell ref="T63:U63"/>
    <mergeCell ref="V63"/>
    <mergeCell ref="W63"/>
    <mergeCell ref="X63:AA63"/>
    <mergeCell ref="A64:B64"/>
    <mergeCell ref="C64:D64"/>
    <mergeCell ref="E64:G64"/>
    <mergeCell ref="H64"/>
    <mergeCell ref="I64:K64"/>
    <mergeCell ref="L64:O64"/>
    <mergeCell ref="P64:Q64"/>
    <mergeCell ref="R64:S64"/>
    <mergeCell ref="T64:U64"/>
    <mergeCell ref="V64"/>
    <mergeCell ref="W64"/>
    <mergeCell ref="X64:AA64"/>
    <mergeCell ref="A61:B61"/>
    <mergeCell ref="C61:D61"/>
    <mergeCell ref="E61:G61"/>
    <mergeCell ref="H61"/>
    <mergeCell ref="I61:K61"/>
    <mergeCell ref="L61:O61"/>
    <mergeCell ref="P61:Q61"/>
    <mergeCell ref="R61:S61"/>
    <mergeCell ref="T61:U61"/>
    <mergeCell ref="V61"/>
    <mergeCell ref="W61"/>
    <mergeCell ref="X61:AA61"/>
    <mergeCell ref="A62:B62"/>
    <mergeCell ref="C62:D62"/>
    <mergeCell ref="E62:G62"/>
    <mergeCell ref="H62"/>
    <mergeCell ref="I62:K62"/>
    <mergeCell ref="L62:O62"/>
    <mergeCell ref="P62:Q62"/>
    <mergeCell ref="R62:S62"/>
    <mergeCell ref="T62:U62"/>
    <mergeCell ref="V62"/>
    <mergeCell ref="W62"/>
    <mergeCell ref="X62:AA62"/>
    <mergeCell ref="A59:B59"/>
    <mergeCell ref="C59:D59"/>
    <mergeCell ref="E59:G59"/>
    <mergeCell ref="H59"/>
    <mergeCell ref="I59:K59"/>
    <mergeCell ref="L59:O59"/>
    <mergeCell ref="P59:Q59"/>
    <mergeCell ref="R59:S59"/>
    <mergeCell ref="T59:U59"/>
    <mergeCell ref="V59"/>
    <mergeCell ref="W59"/>
    <mergeCell ref="X59:AA59"/>
    <mergeCell ref="A60:B60"/>
    <mergeCell ref="C60:D60"/>
    <mergeCell ref="E60:G60"/>
    <mergeCell ref="H60"/>
    <mergeCell ref="I60:K60"/>
    <mergeCell ref="L60:O60"/>
    <mergeCell ref="P60:Q60"/>
    <mergeCell ref="R60:S60"/>
    <mergeCell ref="T60:U60"/>
    <mergeCell ref="V60"/>
    <mergeCell ref="W60"/>
    <mergeCell ref="X60:AA60"/>
    <mergeCell ref="A57:B57"/>
    <mergeCell ref="C57:D57"/>
    <mergeCell ref="E57:G57"/>
    <mergeCell ref="H57"/>
    <mergeCell ref="I57:K57"/>
    <mergeCell ref="L57:O57"/>
    <mergeCell ref="P57:Q57"/>
    <mergeCell ref="R57:S57"/>
    <mergeCell ref="T57:U57"/>
    <mergeCell ref="V57"/>
    <mergeCell ref="W57"/>
    <mergeCell ref="X57:AA57"/>
    <mergeCell ref="A58:B58"/>
    <mergeCell ref="C58:D58"/>
    <mergeCell ref="E58:G58"/>
    <mergeCell ref="H58"/>
    <mergeCell ref="I58:K58"/>
    <mergeCell ref="L58:O58"/>
    <mergeCell ref="P58:Q58"/>
    <mergeCell ref="R58:S58"/>
    <mergeCell ref="T58:U58"/>
    <mergeCell ref="V58"/>
    <mergeCell ref="W58"/>
    <mergeCell ref="X58:AA58"/>
    <mergeCell ref="A55:B55"/>
    <mergeCell ref="C55:D55"/>
    <mergeCell ref="E55:G55"/>
    <mergeCell ref="H55"/>
    <mergeCell ref="I55:K55"/>
    <mergeCell ref="L55:O55"/>
    <mergeCell ref="P55:Q55"/>
    <mergeCell ref="R55:S55"/>
    <mergeCell ref="T55:U55"/>
    <mergeCell ref="V55"/>
    <mergeCell ref="W55"/>
    <mergeCell ref="X55:AA55"/>
    <mergeCell ref="A56:B56"/>
    <mergeCell ref="C56:D56"/>
    <mergeCell ref="E56:G56"/>
    <mergeCell ref="H56"/>
    <mergeCell ref="I56:K56"/>
    <mergeCell ref="L56:O56"/>
    <mergeCell ref="P56:Q56"/>
    <mergeCell ref="R56:S56"/>
    <mergeCell ref="T56:U56"/>
    <mergeCell ref="V56"/>
    <mergeCell ref="W56"/>
    <mergeCell ref="X56:AA56"/>
    <mergeCell ref="A53:B53"/>
    <mergeCell ref="C53:D53"/>
    <mergeCell ref="E53:G53"/>
    <mergeCell ref="H53"/>
    <mergeCell ref="I53:K53"/>
    <mergeCell ref="L53:O53"/>
    <mergeCell ref="P53:Q53"/>
    <mergeCell ref="R53:S53"/>
    <mergeCell ref="T53:U53"/>
    <mergeCell ref="V53"/>
    <mergeCell ref="W53"/>
    <mergeCell ref="X53:AA53"/>
    <mergeCell ref="A54:B54"/>
    <mergeCell ref="C54:D54"/>
    <mergeCell ref="E54:G54"/>
    <mergeCell ref="H54"/>
    <mergeCell ref="I54:K54"/>
    <mergeCell ref="L54:O54"/>
    <mergeCell ref="P54:Q54"/>
    <mergeCell ref="R54:S54"/>
    <mergeCell ref="T54:U54"/>
    <mergeCell ref="V54"/>
    <mergeCell ref="W54"/>
    <mergeCell ref="X54:AA54"/>
    <mergeCell ref="A51:B51"/>
    <mergeCell ref="C51:D51"/>
    <mergeCell ref="E51:G51"/>
    <mergeCell ref="H51"/>
    <mergeCell ref="I51:K51"/>
    <mergeCell ref="L51:O51"/>
    <mergeCell ref="P51:Q51"/>
    <mergeCell ref="R51:S51"/>
    <mergeCell ref="T51:U51"/>
    <mergeCell ref="V51"/>
    <mergeCell ref="W51"/>
    <mergeCell ref="X51:AA51"/>
    <mergeCell ref="A52:B52"/>
    <mergeCell ref="C52:D52"/>
    <mergeCell ref="E52:G52"/>
    <mergeCell ref="H52"/>
    <mergeCell ref="I52:K52"/>
    <mergeCell ref="L52:O52"/>
    <mergeCell ref="P52:Q52"/>
    <mergeCell ref="R52:S52"/>
    <mergeCell ref="T52:U52"/>
    <mergeCell ref="V52"/>
    <mergeCell ref="W52"/>
    <mergeCell ref="X52:AA52"/>
    <mergeCell ref="A49:B49"/>
    <mergeCell ref="C49:D49"/>
    <mergeCell ref="E49:G49"/>
    <mergeCell ref="H49"/>
    <mergeCell ref="I49:K49"/>
    <mergeCell ref="L49:O49"/>
    <mergeCell ref="P49:Q49"/>
    <mergeCell ref="R49:S49"/>
    <mergeCell ref="T49:U49"/>
    <mergeCell ref="V49"/>
    <mergeCell ref="W49"/>
    <mergeCell ref="X49:AA49"/>
    <mergeCell ref="A50:B50"/>
    <mergeCell ref="C50:D50"/>
    <mergeCell ref="E50:G50"/>
    <mergeCell ref="H50"/>
    <mergeCell ref="I50:K50"/>
    <mergeCell ref="L50:O50"/>
    <mergeCell ref="P50:Q50"/>
    <mergeCell ref="R50:S50"/>
    <mergeCell ref="T50:U50"/>
    <mergeCell ref="V50"/>
    <mergeCell ref="W50"/>
    <mergeCell ref="X50:AA50"/>
    <mergeCell ref="A47:B47"/>
    <mergeCell ref="C47:D47"/>
    <mergeCell ref="E47:G47"/>
    <mergeCell ref="H47"/>
    <mergeCell ref="I47:K47"/>
    <mergeCell ref="L47:O47"/>
    <mergeCell ref="P47:Q47"/>
    <mergeCell ref="R47:S47"/>
    <mergeCell ref="T47:U47"/>
    <mergeCell ref="V47"/>
    <mergeCell ref="W47"/>
    <mergeCell ref="X47:AA47"/>
    <mergeCell ref="A48:B48"/>
    <mergeCell ref="C48:D48"/>
    <mergeCell ref="E48:G48"/>
    <mergeCell ref="H48"/>
    <mergeCell ref="I48:K48"/>
    <mergeCell ref="L48:O48"/>
    <mergeCell ref="P48:Q48"/>
    <mergeCell ref="R48:S48"/>
    <mergeCell ref="T48:U48"/>
    <mergeCell ref="V48"/>
    <mergeCell ref="W48"/>
    <mergeCell ref="X48:AA48"/>
    <mergeCell ref="A45:B45"/>
    <mergeCell ref="C45:D45"/>
    <mergeCell ref="E45:G45"/>
    <mergeCell ref="H45"/>
    <mergeCell ref="I45:K45"/>
    <mergeCell ref="L45:O45"/>
    <mergeCell ref="P45:Q45"/>
    <mergeCell ref="R45:S45"/>
    <mergeCell ref="T45:U45"/>
    <mergeCell ref="V45"/>
    <mergeCell ref="W45"/>
    <mergeCell ref="X45:AA45"/>
    <mergeCell ref="A46:B46"/>
    <mergeCell ref="C46:D46"/>
    <mergeCell ref="E46:G46"/>
    <mergeCell ref="H46"/>
    <mergeCell ref="I46:K46"/>
    <mergeCell ref="L46:O46"/>
    <mergeCell ref="P46:Q46"/>
    <mergeCell ref="R46:S46"/>
    <mergeCell ref="T46:U46"/>
    <mergeCell ref="V46"/>
    <mergeCell ref="W46"/>
    <mergeCell ref="X46:AA46"/>
    <mergeCell ref="A43:B43"/>
    <mergeCell ref="C43:D43"/>
    <mergeCell ref="E43:G43"/>
    <mergeCell ref="H43"/>
    <mergeCell ref="I43:K43"/>
    <mergeCell ref="L43:O43"/>
    <mergeCell ref="P43:Q43"/>
    <mergeCell ref="R43:S43"/>
    <mergeCell ref="T43:U43"/>
    <mergeCell ref="V43"/>
    <mergeCell ref="W43"/>
    <mergeCell ref="X43:AA43"/>
    <mergeCell ref="A44:B44"/>
    <mergeCell ref="C44:D44"/>
    <mergeCell ref="E44:G44"/>
    <mergeCell ref="H44"/>
    <mergeCell ref="I44:K44"/>
    <mergeCell ref="L44:O44"/>
    <mergeCell ref="P44:Q44"/>
    <mergeCell ref="R44:S44"/>
    <mergeCell ref="T44:U44"/>
    <mergeCell ref="V44"/>
    <mergeCell ref="W44"/>
    <mergeCell ref="X44:AA44"/>
    <mergeCell ref="A41:B41"/>
    <mergeCell ref="C41:D41"/>
    <mergeCell ref="E41:G41"/>
    <mergeCell ref="H41"/>
    <mergeCell ref="I41:K41"/>
    <mergeCell ref="L41:O41"/>
    <mergeCell ref="P41:Q41"/>
    <mergeCell ref="R41:S41"/>
    <mergeCell ref="T41:U41"/>
    <mergeCell ref="V41"/>
    <mergeCell ref="W41"/>
    <mergeCell ref="X41:AA41"/>
    <mergeCell ref="A42:B42"/>
    <mergeCell ref="C42:D42"/>
    <mergeCell ref="E42:G42"/>
    <mergeCell ref="H42"/>
    <mergeCell ref="I42:K42"/>
    <mergeCell ref="L42:O42"/>
    <mergeCell ref="P42:Q42"/>
    <mergeCell ref="R42:S42"/>
    <mergeCell ref="T42:U42"/>
    <mergeCell ref="V42"/>
    <mergeCell ref="W42"/>
    <mergeCell ref="X42:AA42"/>
    <mergeCell ref="A39:B39"/>
    <mergeCell ref="C39:D39"/>
    <mergeCell ref="E39:G39"/>
    <mergeCell ref="H39"/>
    <mergeCell ref="I39:K39"/>
    <mergeCell ref="L39:O39"/>
    <mergeCell ref="P39:Q39"/>
    <mergeCell ref="R39:S39"/>
    <mergeCell ref="T39:U39"/>
    <mergeCell ref="V39"/>
    <mergeCell ref="W39"/>
    <mergeCell ref="X39:AA39"/>
    <mergeCell ref="A40:B40"/>
    <mergeCell ref="C40:D40"/>
    <mergeCell ref="E40:G40"/>
    <mergeCell ref="H40"/>
    <mergeCell ref="I40:K40"/>
    <mergeCell ref="L40:O40"/>
    <mergeCell ref="P40:Q40"/>
    <mergeCell ref="R40:S40"/>
    <mergeCell ref="T40:U40"/>
    <mergeCell ref="V40"/>
    <mergeCell ref="W40"/>
    <mergeCell ref="X40:AA40"/>
    <mergeCell ref="A37:B37"/>
    <mergeCell ref="C37:D37"/>
    <mergeCell ref="E37:G37"/>
    <mergeCell ref="H37"/>
    <mergeCell ref="I37:K37"/>
    <mergeCell ref="L37:O37"/>
    <mergeCell ref="P37:Q37"/>
    <mergeCell ref="R37:S37"/>
    <mergeCell ref="T37:U37"/>
    <mergeCell ref="V37"/>
    <mergeCell ref="W37"/>
    <mergeCell ref="X37:AA37"/>
    <mergeCell ref="A38:B38"/>
    <mergeCell ref="C38:D38"/>
    <mergeCell ref="E38:G38"/>
    <mergeCell ref="H38"/>
    <mergeCell ref="I38:K38"/>
    <mergeCell ref="L38:O38"/>
    <mergeCell ref="P38:Q38"/>
    <mergeCell ref="R38:S38"/>
    <mergeCell ref="T38:U38"/>
    <mergeCell ref="V38"/>
    <mergeCell ref="W38"/>
    <mergeCell ref="X38:AA38"/>
    <mergeCell ref="A35:B35"/>
    <mergeCell ref="C35:D35"/>
    <mergeCell ref="E35:G35"/>
    <mergeCell ref="H35"/>
    <mergeCell ref="I35:K35"/>
    <mergeCell ref="L35:O35"/>
    <mergeCell ref="P35:Q35"/>
    <mergeCell ref="R35:S35"/>
    <mergeCell ref="T35:U35"/>
    <mergeCell ref="V35"/>
    <mergeCell ref="W35"/>
    <mergeCell ref="X35:AA35"/>
    <mergeCell ref="A36:B36"/>
    <mergeCell ref="C36:D36"/>
    <mergeCell ref="E36:G36"/>
    <mergeCell ref="H36"/>
    <mergeCell ref="I36:K36"/>
    <mergeCell ref="L36:O36"/>
    <mergeCell ref="P36:Q36"/>
    <mergeCell ref="R36:S36"/>
    <mergeCell ref="T36:U36"/>
    <mergeCell ref="V36"/>
    <mergeCell ref="W36"/>
    <mergeCell ref="X36:AA36"/>
    <mergeCell ref="A33:B33"/>
    <mergeCell ref="C33:D33"/>
    <mergeCell ref="E33:G33"/>
    <mergeCell ref="H33"/>
    <mergeCell ref="I33:K33"/>
    <mergeCell ref="L33:O33"/>
    <mergeCell ref="P33:Q33"/>
    <mergeCell ref="R33:S33"/>
    <mergeCell ref="T33:U33"/>
    <mergeCell ref="V33"/>
    <mergeCell ref="W33"/>
    <mergeCell ref="X33:AA33"/>
    <mergeCell ref="A34:B34"/>
    <mergeCell ref="C34:D34"/>
    <mergeCell ref="E34:G34"/>
    <mergeCell ref="H34"/>
    <mergeCell ref="I34:K34"/>
    <mergeCell ref="L34:O34"/>
    <mergeCell ref="P34:Q34"/>
    <mergeCell ref="R34:S34"/>
    <mergeCell ref="T34:U34"/>
    <mergeCell ref="V34"/>
    <mergeCell ref="W34"/>
    <mergeCell ref="X34:AA34"/>
    <mergeCell ref="A31:B31"/>
    <mergeCell ref="C31:D31"/>
    <mergeCell ref="E31:G31"/>
    <mergeCell ref="H31"/>
    <mergeCell ref="I31:K31"/>
    <mergeCell ref="L31:O31"/>
    <mergeCell ref="P31:Q31"/>
    <mergeCell ref="R31:S31"/>
    <mergeCell ref="T31:U31"/>
    <mergeCell ref="V31"/>
    <mergeCell ref="W31"/>
    <mergeCell ref="X31:AA31"/>
    <mergeCell ref="A32:B32"/>
    <mergeCell ref="C32:D32"/>
    <mergeCell ref="E32:G32"/>
    <mergeCell ref="H32"/>
    <mergeCell ref="I32:K32"/>
    <mergeCell ref="L32:O32"/>
    <mergeCell ref="P32:Q32"/>
    <mergeCell ref="R32:S32"/>
    <mergeCell ref="T32:U32"/>
    <mergeCell ref="V32"/>
    <mergeCell ref="W32"/>
    <mergeCell ref="X32:AA32"/>
    <mergeCell ref="A26:AA26"/>
    <mergeCell ref="A27:B28"/>
    <mergeCell ref="C27:D28"/>
    <mergeCell ref="E27:G28"/>
    <mergeCell ref="H27:H28"/>
    <mergeCell ref="I27:Q27"/>
    <mergeCell ref="I28:K28"/>
    <mergeCell ref="L28:O28"/>
    <mergeCell ref="P28:Q28"/>
    <mergeCell ref="R27:AA27"/>
    <mergeCell ref="R28:S28"/>
    <mergeCell ref="T28:U28"/>
    <mergeCell ref="V28"/>
    <mergeCell ref="W28"/>
    <mergeCell ref="X28:AA28"/>
    <mergeCell ref="A29:AA29"/>
    <mergeCell ref="A30:B30"/>
    <mergeCell ref="C30:D30"/>
    <mergeCell ref="E30:G30"/>
    <mergeCell ref="H30"/>
    <mergeCell ref="I30:K30"/>
    <mergeCell ref="L30:O30"/>
    <mergeCell ref="P30:Q30"/>
    <mergeCell ref="R30:S30"/>
    <mergeCell ref="T30:U30"/>
    <mergeCell ref="V30"/>
    <mergeCell ref="W30"/>
    <mergeCell ref="X30:AA30"/>
    <mergeCell ref="A23:E23"/>
    <mergeCell ref="F23:I23"/>
    <mergeCell ref="J23:N23"/>
    <mergeCell ref="O23:T23"/>
    <mergeCell ref="U23:Y23"/>
    <mergeCell ref="Z23:AA23"/>
    <mergeCell ref="A24:E24"/>
    <mergeCell ref="F24:I24"/>
    <mergeCell ref="J24:N24"/>
    <mergeCell ref="O24:T24"/>
    <mergeCell ref="U24:Y24"/>
    <mergeCell ref="Z24:AA24"/>
    <mergeCell ref="A25:E25"/>
    <mergeCell ref="F25:I25"/>
    <mergeCell ref="J25:N25"/>
    <mergeCell ref="O25:T25"/>
    <mergeCell ref="U25:Y25"/>
    <mergeCell ref="Z25:AA25"/>
    <mergeCell ref="A20:E20"/>
    <mergeCell ref="F20:I20"/>
    <mergeCell ref="J20:N20"/>
    <mergeCell ref="O20:T20"/>
    <mergeCell ref="U20:Y20"/>
    <mergeCell ref="Z20:AA20"/>
    <mergeCell ref="A21:E21"/>
    <mergeCell ref="F21:I21"/>
    <mergeCell ref="J21:N21"/>
    <mergeCell ref="O21:T21"/>
    <mergeCell ref="U21:Y21"/>
    <mergeCell ref="Z21:AA21"/>
    <mergeCell ref="A22:E22"/>
    <mergeCell ref="F22:I22"/>
    <mergeCell ref="J22:N22"/>
    <mergeCell ref="O22:T22"/>
    <mergeCell ref="U22:Y22"/>
    <mergeCell ref="Z22:AA22"/>
    <mergeCell ref="A10:AA10"/>
    <mergeCell ref="A11:AA11"/>
    <mergeCell ref="A12:AA12"/>
    <mergeCell ref="A13:M13"/>
    <mergeCell ref="N13:P13"/>
    <mergeCell ref="Q13:AA13"/>
    <mergeCell ref="A14:AA14"/>
    <mergeCell ref="A15:AA15"/>
    <mergeCell ref="A16:C16"/>
    <mergeCell ref="D16:F16"/>
    <mergeCell ref="G16:AA16"/>
    <mergeCell ref="A17:C18"/>
    <mergeCell ref="D17:AA17"/>
    <mergeCell ref="D18:AA18"/>
    <mergeCell ref="A19:E19"/>
    <mergeCell ref="F19:I19"/>
    <mergeCell ref="J19:AA19"/>
    <mergeCell ref="A1:J1"/>
    <mergeCell ref="K1:AA1"/>
    <mergeCell ref="A2:J2"/>
    <mergeCell ref="K2:AA2"/>
    <mergeCell ref="A3:J3"/>
    <mergeCell ref="K3:AA3"/>
    <mergeCell ref="A4:J4"/>
    <mergeCell ref="K4:AA4"/>
    <mergeCell ref="A5:J5"/>
    <mergeCell ref="K5:AA5"/>
    <mergeCell ref="A6:J6"/>
    <mergeCell ref="K6:AA6"/>
    <mergeCell ref="A7:J7"/>
    <mergeCell ref="K7:AA7"/>
    <mergeCell ref="A8:J8"/>
    <mergeCell ref="K8:AA8"/>
    <mergeCell ref="A9:AA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5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182</v>
      </c>
      <c r="B1" s="1"/>
      <c r="C1" s="1"/>
      <c r="D1" s="1"/>
      <c r="E1" s="1"/>
      <c r="F1" s="1"/>
      <c r="G1" s="1"/>
      <c r="H1" s="1"/>
      <c r="I1" s="1"/>
      <c r="J1" s="8" t="s">
        <v>183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184</v>
      </c>
      <c r="B2" s="1"/>
      <c r="C2" s="1"/>
      <c r="D2" s="1"/>
      <c r="E2" s="1"/>
      <c r="F2" s="1"/>
      <c r="G2" s="1"/>
      <c r="H2" s="1"/>
      <c r="I2" s="1"/>
      <c r="J2" s="8" t="s">
        <v>185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186</v>
      </c>
      <c r="B3" s="1"/>
      <c r="C3" s="1"/>
      <c r="D3" s="1"/>
      <c r="E3" s="1"/>
      <c r="F3" s="1"/>
      <c r="G3" s="1"/>
      <c r="H3" s="1"/>
      <c r="I3" s="1"/>
      <c r="J3" s="8" t="s">
        <v>187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188</v>
      </c>
      <c r="B4" s="1"/>
      <c r="C4" s="1"/>
      <c r="D4" s="1"/>
      <c r="E4" s="1"/>
      <c r="F4" s="1"/>
      <c r="G4" s="1"/>
      <c r="H4" s="1"/>
      <c r="I4" s="1"/>
      <c r="J4" s="8" t="s">
        <v>189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190</v>
      </c>
      <c r="B5" s="1"/>
      <c r="C5" s="1"/>
      <c r="D5" s="1"/>
      <c r="E5" s="1"/>
      <c r="F5" s="1"/>
      <c r="G5" s="1"/>
      <c r="H5" s="1"/>
      <c r="I5" s="1"/>
      <c r="J5" s="8" t="s">
        <v>191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192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193</v>
      </c>
      <c r="B7" s="1"/>
      <c r="C7" s="1"/>
      <c r="D7" s="1"/>
      <c r="E7" s="1"/>
      <c r="F7" s="1"/>
      <c r="G7" s="1"/>
      <c r="H7" s="1"/>
      <c r="I7" s="1"/>
      <c r="J7" s="8" t="s">
        <v>194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195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36.7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196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71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72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198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199</v>
      </c>
      <c r="B16" s="1"/>
      <c r="C16" s="2" t="s">
        <v>200</v>
      </c>
      <c r="D16" s="2"/>
      <c r="E16" s="2"/>
      <c r="F16" s="1" t="s">
        <v>201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202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203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204</v>
      </c>
      <c r="B20" s="7"/>
      <c r="C20" s="7"/>
      <c r="D20" s="7"/>
      <c r="E20" s="14" t="s">
        <v>73</v>
      </c>
      <c r="F20" s="14"/>
      <c r="G20" s="14"/>
      <c r="H20" s="14"/>
      <c r="I20" s="1" t="s">
        <v>6</v>
      </c>
      <c r="J20" s="1"/>
      <c r="K20" s="1"/>
      <c r="L20" s="1"/>
      <c r="M20" s="1" t="s">
        <v>205</v>
      </c>
      <c r="N20" s="1"/>
      <c r="O20" s="1"/>
      <c r="P20" s="1"/>
      <c r="Q20" s="1"/>
      <c r="R20" s="1"/>
      <c r="S20" s="14" t="s">
        <v>3584</v>
      </c>
      <c r="T20" s="14"/>
      <c r="U20" s="14"/>
      <c r="V20" s="1" t="s">
        <v>6</v>
      </c>
      <c r="W20" s="1"/>
    </row>
    <row r="21" spans="1:23" ht="13.7" customHeight="1" x14ac:dyDescent="0.25">
      <c r="A21" s="16" t="s">
        <v>207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208</v>
      </c>
      <c r="N21" s="1"/>
      <c r="O21" s="1"/>
      <c r="P21" s="1"/>
      <c r="Q21" s="1"/>
      <c r="R21" s="1"/>
      <c r="S21" s="14" t="s">
        <v>3585</v>
      </c>
      <c r="T21" s="14"/>
      <c r="U21" s="14"/>
      <c r="V21" s="1" t="s">
        <v>6</v>
      </c>
      <c r="W21" s="1"/>
    </row>
    <row r="22" spans="1:23" ht="13.7" customHeight="1" x14ac:dyDescent="0.25">
      <c r="A22" s="7" t="s">
        <v>210</v>
      </c>
      <c r="B22" s="7"/>
      <c r="C22" s="7"/>
      <c r="D22" s="7"/>
      <c r="E22" s="14" t="s">
        <v>73</v>
      </c>
      <c r="F22" s="14"/>
      <c r="G22" s="14"/>
      <c r="H22" s="14"/>
      <c r="I22" s="1" t="s">
        <v>6</v>
      </c>
      <c r="J22" s="1"/>
      <c r="K22" s="1"/>
      <c r="L22" s="1"/>
      <c r="M22" s="1" t="s">
        <v>211</v>
      </c>
      <c r="N22" s="1"/>
      <c r="O22" s="1"/>
      <c r="P22" s="1"/>
      <c r="Q22" s="1"/>
      <c r="R22" s="1"/>
      <c r="S22" s="14" t="s">
        <v>3586</v>
      </c>
      <c r="T22" s="14"/>
      <c r="U22" s="14"/>
      <c r="V22" s="1" t="s">
        <v>213</v>
      </c>
      <c r="W22" s="1"/>
    </row>
    <row r="23" spans="1:23" ht="13.7" customHeight="1" x14ac:dyDescent="0.25">
      <c r="A23" s="7" t="s">
        <v>214</v>
      </c>
      <c r="B23" s="7"/>
      <c r="C23" s="7"/>
      <c r="D23" s="7"/>
      <c r="E23" s="14" t="s">
        <v>34</v>
      </c>
      <c r="F23" s="14"/>
      <c r="G23" s="14"/>
      <c r="H23" s="14"/>
      <c r="I23" s="1" t="s">
        <v>6</v>
      </c>
      <c r="J23" s="1"/>
      <c r="K23" s="1"/>
      <c r="L23" s="1"/>
      <c r="M23" s="1" t="s">
        <v>215</v>
      </c>
      <c r="N23" s="1"/>
      <c r="O23" s="1"/>
      <c r="P23" s="1"/>
      <c r="Q23" s="1"/>
      <c r="R23" s="1"/>
      <c r="S23" s="14" t="s">
        <v>3587</v>
      </c>
      <c r="T23" s="14"/>
      <c r="U23" s="14"/>
      <c r="V23" s="1" t="s">
        <v>213</v>
      </c>
      <c r="W23" s="1"/>
    </row>
    <row r="24" spans="1:23" ht="13.7" customHeight="1" x14ac:dyDescent="0.25">
      <c r="A24" s="7" t="s">
        <v>217</v>
      </c>
      <c r="B24" s="7"/>
      <c r="C24" s="7"/>
      <c r="D24" s="7"/>
      <c r="E24" s="14" t="s">
        <v>34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218</v>
      </c>
      <c r="B25" s="7"/>
      <c r="C25" s="7"/>
      <c r="D25" s="7"/>
      <c r="E25" s="14" t="s">
        <v>34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219</v>
      </c>
      <c r="B27" s="9" t="s">
        <v>15</v>
      </c>
      <c r="C27" s="9"/>
      <c r="D27" s="9" t="s">
        <v>220</v>
      </c>
      <c r="E27" s="9"/>
      <c r="F27" s="9"/>
      <c r="G27" s="9" t="s">
        <v>221</v>
      </c>
      <c r="H27" s="9" t="s">
        <v>222</v>
      </c>
      <c r="I27" s="9"/>
      <c r="J27" s="9"/>
      <c r="K27" s="9"/>
      <c r="L27" s="9"/>
      <c r="M27" s="9"/>
      <c r="N27" s="9"/>
      <c r="O27" s="9"/>
      <c r="P27" s="9" t="s">
        <v>226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223</v>
      </c>
      <c r="I28" s="9"/>
      <c r="J28" s="9"/>
      <c r="K28" s="9" t="s">
        <v>224</v>
      </c>
      <c r="L28" s="9"/>
      <c r="M28" s="9"/>
      <c r="N28" s="9" t="s">
        <v>225</v>
      </c>
      <c r="O28" s="9"/>
      <c r="P28" s="9" t="s">
        <v>227</v>
      </c>
      <c r="Q28" s="9"/>
      <c r="R28" s="9" t="s">
        <v>228</v>
      </c>
      <c r="S28" s="9"/>
      <c r="T28" s="9" t="s">
        <v>229</v>
      </c>
      <c r="U28" s="9" t="s">
        <v>224</v>
      </c>
      <c r="V28" s="9"/>
      <c r="W28" s="9" t="s">
        <v>230</v>
      </c>
    </row>
    <row r="29" spans="1:23" ht="14.1" customHeight="1" x14ac:dyDescent="0.25">
      <c r="A29" s="17" t="s">
        <v>231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70</v>
      </c>
      <c r="S30" s="10"/>
      <c r="T30" s="10" t="s">
        <v>96</v>
      </c>
      <c r="U30" s="10" t="s">
        <v>100</v>
      </c>
      <c r="V30" s="10"/>
      <c r="W30" s="10" t="s">
        <v>104</v>
      </c>
    </row>
    <row r="31" spans="1:23" ht="25.5" customHeight="1" x14ac:dyDescent="0.25">
      <c r="A31" s="10" t="s">
        <v>9</v>
      </c>
      <c r="B31" s="10" t="s">
        <v>232</v>
      </c>
      <c r="C31" s="10"/>
      <c r="D31" s="12" t="s">
        <v>233</v>
      </c>
      <c r="E31" s="12"/>
      <c r="F31" s="12"/>
      <c r="G31" s="10" t="s">
        <v>234</v>
      </c>
      <c r="H31" s="10" t="s">
        <v>3588</v>
      </c>
      <c r="I31" s="10"/>
      <c r="J31" s="10"/>
      <c r="K31" s="10"/>
      <c r="L31" s="10"/>
      <c r="M31" s="10"/>
      <c r="N31" s="10" t="s">
        <v>3588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71.45" customHeight="1" x14ac:dyDescent="0.25">
      <c r="A32" s="10"/>
      <c r="B32" s="10" t="s">
        <v>236</v>
      </c>
      <c r="C32" s="10"/>
      <c r="D32" s="12" t="s">
        <v>237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63.5" customHeight="1" x14ac:dyDescent="0.25">
      <c r="A33" s="10"/>
      <c r="B33" s="10" t="s">
        <v>238</v>
      </c>
      <c r="C33" s="10"/>
      <c r="D33" s="12" t="s">
        <v>239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14.1" customHeight="1" x14ac:dyDescent="0.25">
      <c r="A34" s="10"/>
      <c r="B34" s="11" t="s">
        <v>9</v>
      </c>
      <c r="C34" s="11"/>
      <c r="D34" s="12" t="s">
        <v>240</v>
      </c>
      <c r="E34" s="12"/>
      <c r="F34" s="12"/>
      <c r="G34" s="10" t="s">
        <v>213</v>
      </c>
      <c r="H34" s="10"/>
      <c r="I34" s="10"/>
      <c r="J34" s="10"/>
      <c r="K34" s="10"/>
      <c r="L34" s="10"/>
      <c r="M34" s="10"/>
      <c r="N34" s="10" t="s">
        <v>3589</v>
      </c>
      <c r="O34" s="10"/>
      <c r="P34" s="10"/>
      <c r="Q34" s="10"/>
      <c r="R34" s="10"/>
      <c r="S34" s="10"/>
      <c r="T34" s="10"/>
      <c r="U34" s="10"/>
      <c r="V34" s="10"/>
      <c r="W34" s="10" t="s">
        <v>3590</v>
      </c>
    </row>
    <row r="35" spans="1:23" ht="14.1" customHeight="1" x14ac:dyDescent="0.25">
      <c r="A35" s="10"/>
      <c r="B35" s="10" t="s">
        <v>243</v>
      </c>
      <c r="C35" s="10"/>
      <c r="D35" s="12" t="s">
        <v>244</v>
      </c>
      <c r="E35" s="12"/>
      <c r="F35" s="12"/>
      <c r="G35" s="10" t="s">
        <v>213</v>
      </c>
      <c r="H35" s="10" t="s">
        <v>245</v>
      </c>
      <c r="I35" s="10"/>
      <c r="J35" s="10"/>
      <c r="K35" s="10" t="s">
        <v>246</v>
      </c>
      <c r="L35" s="10"/>
      <c r="M35" s="10"/>
      <c r="N35" s="10" t="s">
        <v>3589</v>
      </c>
      <c r="O35" s="10"/>
      <c r="P35" s="10"/>
      <c r="Q35" s="10"/>
      <c r="R35" s="10"/>
      <c r="S35" s="10"/>
      <c r="T35" s="10" t="s">
        <v>247</v>
      </c>
      <c r="U35" s="10"/>
      <c r="V35" s="10"/>
      <c r="W35" s="10" t="s">
        <v>3590</v>
      </c>
    </row>
    <row r="36" spans="1:23" ht="14.1" customHeight="1" x14ac:dyDescent="0.25">
      <c r="A36" s="10"/>
      <c r="B36" s="11" t="s">
        <v>23</v>
      </c>
      <c r="C36" s="11"/>
      <c r="D36" s="12" t="s">
        <v>248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3591</v>
      </c>
    </row>
    <row r="37" spans="1:23" ht="14.1" customHeight="1" x14ac:dyDescent="0.25">
      <c r="A37" s="10"/>
      <c r="B37" s="11"/>
      <c r="C37" s="11"/>
      <c r="D37" s="12" t="s">
        <v>250</v>
      </c>
      <c r="E37" s="12"/>
      <c r="F37" s="12"/>
      <c r="G37" s="10" t="s">
        <v>213</v>
      </c>
      <c r="H37" s="10"/>
      <c r="I37" s="10"/>
      <c r="J37" s="10"/>
      <c r="K37" s="10"/>
      <c r="L37" s="10"/>
      <c r="M37" s="10"/>
      <c r="N37" s="10" t="s">
        <v>3592</v>
      </c>
      <c r="O37" s="10"/>
      <c r="P37" s="10"/>
      <c r="Q37" s="10"/>
      <c r="R37" s="10"/>
      <c r="S37" s="10"/>
      <c r="T37" s="10"/>
      <c r="U37" s="10"/>
      <c r="V37" s="10"/>
      <c r="W37" s="10" t="s">
        <v>3593</v>
      </c>
    </row>
    <row r="38" spans="1:23" ht="25.5" customHeight="1" x14ac:dyDescent="0.25">
      <c r="A38" s="10"/>
      <c r="B38" s="10" t="s">
        <v>253</v>
      </c>
      <c r="C38" s="10"/>
      <c r="D38" s="12" t="s">
        <v>254</v>
      </c>
      <c r="E38" s="12"/>
      <c r="F38" s="12"/>
      <c r="G38" s="10" t="s">
        <v>255</v>
      </c>
      <c r="H38" s="10" t="s">
        <v>256</v>
      </c>
      <c r="I38" s="10"/>
      <c r="J38" s="10"/>
      <c r="K38" s="10" t="s">
        <v>257</v>
      </c>
      <c r="L38" s="10"/>
      <c r="M38" s="10"/>
      <c r="N38" s="10" t="s">
        <v>3594</v>
      </c>
      <c r="O38" s="10"/>
      <c r="P38" s="10" t="s">
        <v>259</v>
      </c>
      <c r="Q38" s="10"/>
      <c r="R38" s="10" t="s">
        <v>260</v>
      </c>
      <c r="S38" s="10"/>
      <c r="T38" s="10" t="s">
        <v>261</v>
      </c>
      <c r="U38" s="10"/>
      <c r="V38" s="10"/>
      <c r="W38" s="10" t="s">
        <v>3595</v>
      </c>
    </row>
    <row r="39" spans="1:23" ht="25.5" customHeight="1" x14ac:dyDescent="0.25">
      <c r="A39" s="10"/>
      <c r="B39" s="10" t="s">
        <v>263</v>
      </c>
      <c r="C39" s="10"/>
      <c r="D39" s="12" t="s">
        <v>264</v>
      </c>
      <c r="E39" s="12"/>
      <c r="F39" s="12"/>
      <c r="G39" s="10" t="s">
        <v>213</v>
      </c>
      <c r="H39" s="10" t="s">
        <v>256</v>
      </c>
      <c r="I39" s="10"/>
      <c r="J39" s="10"/>
      <c r="K39" s="10" t="s">
        <v>257</v>
      </c>
      <c r="L39" s="10"/>
      <c r="M39" s="10"/>
      <c r="N39" s="10" t="s">
        <v>3594</v>
      </c>
      <c r="O39" s="10"/>
      <c r="P39" s="10"/>
      <c r="Q39" s="10"/>
      <c r="R39" s="10"/>
      <c r="S39" s="10"/>
      <c r="T39" s="10" t="s">
        <v>265</v>
      </c>
      <c r="U39" s="10"/>
      <c r="V39" s="10"/>
      <c r="W39" s="10" t="s">
        <v>3596</v>
      </c>
    </row>
    <row r="40" spans="1:23" ht="25.5" customHeight="1" x14ac:dyDescent="0.25">
      <c r="A40" s="10"/>
      <c r="B40" s="10" t="s">
        <v>267</v>
      </c>
      <c r="C40" s="10"/>
      <c r="D40" s="12" t="s">
        <v>268</v>
      </c>
      <c r="E40" s="12"/>
      <c r="F40" s="12"/>
      <c r="G40" s="10" t="s">
        <v>255</v>
      </c>
      <c r="H40" s="10" t="s">
        <v>269</v>
      </c>
      <c r="I40" s="10"/>
      <c r="J40" s="10"/>
      <c r="K40" s="10" t="s">
        <v>257</v>
      </c>
      <c r="L40" s="10"/>
      <c r="M40" s="10"/>
      <c r="N40" s="10" t="s">
        <v>3597</v>
      </c>
      <c r="O40" s="10"/>
      <c r="P40" s="10" t="s">
        <v>271</v>
      </c>
      <c r="Q40" s="10"/>
      <c r="R40" s="10" t="s">
        <v>272</v>
      </c>
      <c r="S40" s="10"/>
      <c r="T40" s="10" t="s">
        <v>273</v>
      </c>
      <c r="U40" s="10"/>
      <c r="V40" s="10"/>
      <c r="W40" s="10" t="s">
        <v>3598</v>
      </c>
    </row>
    <row r="41" spans="1:23" ht="25.5" customHeight="1" x14ac:dyDescent="0.25">
      <c r="A41" s="10"/>
      <c r="B41" s="10" t="s">
        <v>263</v>
      </c>
      <c r="C41" s="10"/>
      <c r="D41" s="12" t="s">
        <v>264</v>
      </c>
      <c r="E41" s="12"/>
      <c r="F41" s="12"/>
      <c r="G41" s="10" t="s">
        <v>213</v>
      </c>
      <c r="H41" s="10" t="s">
        <v>269</v>
      </c>
      <c r="I41" s="10"/>
      <c r="J41" s="10"/>
      <c r="K41" s="10" t="s">
        <v>257</v>
      </c>
      <c r="L41" s="10"/>
      <c r="M41" s="10"/>
      <c r="N41" s="10" t="s">
        <v>3597</v>
      </c>
      <c r="O41" s="10"/>
      <c r="P41" s="10"/>
      <c r="Q41" s="10"/>
      <c r="R41" s="10"/>
      <c r="S41" s="10"/>
      <c r="T41" s="10" t="s">
        <v>265</v>
      </c>
      <c r="U41" s="10"/>
      <c r="V41" s="10"/>
      <c r="W41" s="10" t="s">
        <v>3599</v>
      </c>
    </row>
    <row r="42" spans="1:23" ht="14.1" customHeight="1" x14ac:dyDescent="0.25">
      <c r="A42" s="10"/>
      <c r="B42" s="10"/>
      <c r="C42" s="10"/>
      <c r="D42" s="12" t="s">
        <v>276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 t="s">
        <v>3600</v>
      </c>
    </row>
    <row r="43" spans="1:23" ht="14.1" customHeight="1" x14ac:dyDescent="0.25">
      <c r="A43" s="10"/>
      <c r="B43" s="10"/>
      <c r="C43" s="10"/>
      <c r="D43" s="12" t="s">
        <v>278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 t="s">
        <v>3601</v>
      </c>
    </row>
    <row r="44" spans="1:23" ht="36.950000000000003" customHeight="1" x14ac:dyDescent="0.25">
      <c r="A44" s="10"/>
      <c r="B44" s="10" t="s">
        <v>280</v>
      </c>
      <c r="C44" s="10"/>
      <c r="D44" s="12" t="s">
        <v>281</v>
      </c>
      <c r="E44" s="12"/>
      <c r="F44" s="12"/>
      <c r="G44" s="10" t="s">
        <v>282</v>
      </c>
      <c r="H44" s="10" t="s">
        <v>283</v>
      </c>
      <c r="I44" s="10"/>
      <c r="J44" s="10"/>
      <c r="K44" s="10"/>
      <c r="L44" s="10"/>
      <c r="M44" s="10"/>
      <c r="N44" s="10" t="s">
        <v>283</v>
      </c>
      <c r="O44" s="10"/>
      <c r="P44" s="10"/>
      <c r="Q44" s="10"/>
      <c r="R44" s="10"/>
      <c r="S44" s="10"/>
      <c r="T44" s="10"/>
      <c r="U44" s="10"/>
      <c r="V44" s="10"/>
      <c r="W44" s="10" t="s">
        <v>3602</v>
      </c>
    </row>
    <row r="45" spans="1:23" ht="36.950000000000003" customHeight="1" x14ac:dyDescent="0.25">
      <c r="A45" s="10"/>
      <c r="B45" s="10" t="s">
        <v>285</v>
      </c>
      <c r="C45" s="10"/>
      <c r="D45" s="12" t="s">
        <v>286</v>
      </c>
      <c r="E45" s="12"/>
      <c r="F45" s="12"/>
      <c r="G45" s="10" t="s">
        <v>282</v>
      </c>
      <c r="H45" s="10" t="s">
        <v>287</v>
      </c>
      <c r="I45" s="10"/>
      <c r="J45" s="10"/>
      <c r="K45" s="10"/>
      <c r="L45" s="10"/>
      <c r="M45" s="10"/>
      <c r="N45" s="10" t="s">
        <v>287</v>
      </c>
      <c r="O45" s="10"/>
      <c r="P45" s="10"/>
      <c r="Q45" s="10"/>
      <c r="R45" s="10"/>
      <c r="S45" s="10"/>
      <c r="T45" s="10"/>
      <c r="U45" s="10"/>
      <c r="V45" s="10"/>
      <c r="W45" s="10" t="s">
        <v>3603</v>
      </c>
    </row>
    <row r="46" spans="1:23" ht="14.1" customHeight="1" x14ac:dyDescent="0.25">
      <c r="A46" s="10"/>
      <c r="B46" s="10"/>
      <c r="C46" s="10"/>
      <c r="D46" s="13" t="s">
        <v>289</v>
      </c>
      <c r="E46" s="13"/>
      <c r="F46" s="13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290</v>
      </c>
      <c r="U46" s="10"/>
      <c r="V46" s="10"/>
      <c r="W46" s="10" t="s">
        <v>3604</v>
      </c>
    </row>
    <row r="47" spans="1:23" ht="60" customHeight="1" x14ac:dyDescent="0.25">
      <c r="A47" s="10" t="s">
        <v>23</v>
      </c>
      <c r="B47" s="10" t="s">
        <v>292</v>
      </c>
      <c r="C47" s="10"/>
      <c r="D47" s="12" t="s">
        <v>3605</v>
      </c>
      <c r="E47" s="12"/>
      <c r="F47" s="12"/>
      <c r="G47" s="10" t="s">
        <v>234</v>
      </c>
      <c r="H47" s="10" t="s">
        <v>3606</v>
      </c>
      <c r="I47" s="10"/>
      <c r="J47" s="10"/>
      <c r="K47" s="10"/>
      <c r="L47" s="10"/>
      <c r="M47" s="10"/>
      <c r="N47" s="10" t="s">
        <v>3606</v>
      </c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71.45" customHeight="1" x14ac:dyDescent="0.25">
      <c r="A48" s="10"/>
      <c r="B48" s="10" t="s">
        <v>236</v>
      </c>
      <c r="C48" s="10"/>
      <c r="D48" s="12" t="s">
        <v>237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163.5" customHeight="1" x14ac:dyDescent="0.25">
      <c r="A49" s="10"/>
      <c r="B49" s="10" t="s">
        <v>238</v>
      </c>
      <c r="C49" s="10"/>
      <c r="D49" s="12" t="s">
        <v>239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105.95" customHeight="1" x14ac:dyDescent="0.25">
      <c r="A50" s="10"/>
      <c r="B50" s="10" t="s">
        <v>295</v>
      </c>
      <c r="C50" s="10"/>
      <c r="D50" s="12" t="s">
        <v>296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14.1" customHeight="1" x14ac:dyDescent="0.25">
      <c r="A51" s="10"/>
      <c r="B51" s="11" t="s">
        <v>9</v>
      </c>
      <c r="C51" s="11"/>
      <c r="D51" s="12" t="s">
        <v>240</v>
      </c>
      <c r="E51" s="12"/>
      <c r="F51" s="12"/>
      <c r="G51" s="10" t="s">
        <v>213</v>
      </c>
      <c r="H51" s="10"/>
      <c r="I51" s="10"/>
      <c r="J51" s="10"/>
      <c r="K51" s="10"/>
      <c r="L51" s="10"/>
      <c r="M51" s="10"/>
      <c r="N51" s="10" t="s">
        <v>3607</v>
      </c>
      <c r="O51" s="10"/>
      <c r="P51" s="10"/>
      <c r="Q51" s="10"/>
      <c r="R51" s="10"/>
      <c r="S51" s="10"/>
      <c r="T51" s="10"/>
      <c r="U51" s="10"/>
      <c r="V51" s="10"/>
      <c r="W51" s="10" t="s">
        <v>3608</v>
      </c>
    </row>
    <row r="52" spans="1:23" ht="14.1" customHeight="1" x14ac:dyDescent="0.25">
      <c r="A52" s="10"/>
      <c r="B52" s="10" t="s">
        <v>299</v>
      </c>
      <c r="C52" s="10"/>
      <c r="D52" s="12" t="s">
        <v>300</v>
      </c>
      <c r="E52" s="12"/>
      <c r="F52" s="12"/>
      <c r="G52" s="10" t="s">
        <v>213</v>
      </c>
      <c r="H52" s="10" t="s">
        <v>301</v>
      </c>
      <c r="I52" s="10"/>
      <c r="J52" s="10"/>
      <c r="K52" s="10" t="s">
        <v>302</v>
      </c>
      <c r="L52" s="10"/>
      <c r="M52" s="10"/>
      <c r="N52" s="10" t="s">
        <v>3607</v>
      </c>
      <c r="O52" s="10"/>
      <c r="P52" s="10"/>
      <c r="Q52" s="10"/>
      <c r="R52" s="10"/>
      <c r="S52" s="10"/>
      <c r="T52" s="10" t="s">
        <v>303</v>
      </c>
      <c r="U52" s="10"/>
      <c r="V52" s="10"/>
      <c r="W52" s="10" t="s">
        <v>3608</v>
      </c>
    </row>
    <row r="53" spans="1:23" ht="14.1" customHeight="1" x14ac:dyDescent="0.25">
      <c r="A53" s="10"/>
      <c r="B53" s="11" t="s">
        <v>25</v>
      </c>
      <c r="C53" s="11"/>
      <c r="D53" s="12" t="s">
        <v>304</v>
      </c>
      <c r="E53" s="12"/>
      <c r="F53" s="12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 t="s">
        <v>34</v>
      </c>
    </row>
    <row r="54" spans="1:23" ht="25.5" customHeight="1" x14ac:dyDescent="0.25">
      <c r="A54" s="10"/>
      <c r="B54" s="10" t="s">
        <v>305</v>
      </c>
      <c r="C54" s="10"/>
      <c r="D54" s="12" t="s">
        <v>306</v>
      </c>
      <c r="E54" s="12"/>
      <c r="F54" s="12"/>
      <c r="G54" s="10" t="s">
        <v>307</v>
      </c>
      <c r="H54" s="10" t="s">
        <v>308</v>
      </c>
      <c r="I54" s="10"/>
      <c r="J54" s="10"/>
      <c r="K54" s="10" t="s">
        <v>34</v>
      </c>
      <c r="L54" s="10"/>
      <c r="M54" s="10"/>
      <c r="N54" s="10" t="s">
        <v>34</v>
      </c>
      <c r="O54" s="10"/>
      <c r="P54" s="10" t="s">
        <v>309</v>
      </c>
      <c r="Q54" s="10"/>
      <c r="R54" s="10" t="s">
        <v>310</v>
      </c>
      <c r="S54" s="10"/>
      <c r="T54" s="10" t="s">
        <v>311</v>
      </c>
      <c r="U54" s="10"/>
      <c r="V54" s="10"/>
      <c r="W54" s="10" t="s">
        <v>34</v>
      </c>
    </row>
    <row r="55" spans="1:23" ht="25.5" customHeight="1" x14ac:dyDescent="0.25">
      <c r="A55" s="10"/>
      <c r="B55" s="10" t="s">
        <v>312</v>
      </c>
      <c r="C55" s="10"/>
      <c r="D55" s="12" t="s">
        <v>313</v>
      </c>
      <c r="E55" s="12"/>
      <c r="F55" s="12"/>
      <c r="G55" s="10" t="s">
        <v>307</v>
      </c>
      <c r="H55" s="10" t="s">
        <v>314</v>
      </c>
      <c r="I55" s="10"/>
      <c r="J55" s="10"/>
      <c r="K55" s="10" t="s">
        <v>34</v>
      </c>
      <c r="L55" s="10"/>
      <c r="M55" s="10"/>
      <c r="N55" s="10" t="s">
        <v>34</v>
      </c>
      <c r="O55" s="10"/>
      <c r="P55" s="10" t="s">
        <v>315</v>
      </c>
      <c r="Q55" s="10"/>
      <c r="R55" s="10" t="s">
        <v>316</v>
      </c>
      <c r="S55" s="10"/>
      <c r="T55" s="10" t="s">
        <v>317</v>
      </c>
      <c r="U55" s="10"/>
      <c r="V55" s="10"/>
      <c r="W55" s="10" t="s">
        <v>34</v>
      </c>
    </row>
    <row r="56" spans="1:23" ht="25.5" customHeight="1" x14ac:dyDescent="0.25">
      <c r="A56" s="10"/>
      <c r="B56" s="10" t="s">
        <v>318</v>
      </c>
      <c r="C56" s="10"/>
      <c r="D56" s="12" t="s">
        <v>319</v>
      </c>
      <c r="E56" s="12"/>
      <c r="F56" s="12"/>
      <c r="G56" s="10" t="s">
        <v>234</v>
      </c>
      <c r="H56" s="10" t="s">
        <v>9</v>
      </c>
      <c r="I56" s="10"/>
      <c r="J56" s="10"/>
      <c r="K56" s="10" t="s">
        <v>34</v>
      </c>
      <c r="L56" s="10"/>
      <c r="M56" s="10"/>
      <c r="N56" s="10" t="s">
        <v>34</v>
      </c>
      <c r="O56" s="10"/>
      <c r="P56" s="10" t="s">
        <v>320</v>
      </c>
      <c r="Q56" s="10"/>
      <c r="R56" s="10" t="s">
        <v>321</v>
      </c>
      <c r="S56" s="10"/>
      <c r="T56" s="10" t="s">
        <v>322</v>
      </c>
      <c r="U56" s="10"/>
      <c r="V56" s="10"/>
      <c r="W56" s="10" t="s">
        <v>34</v>
      </c>
    </row>
    <row r="57" spans="1:23" ht="14.1" customHeight="1" x14ac:dyDescent="0.25">
      <c r="A57" s="10"/>
      <c r="B57" s="10"/>
      <c r="C57" s="10"/>
      <c r="D57" s="12" t="s">
        <v>276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3608</v>
      </c>
    </row>
    <row r="58" spans="1:23" ht="14.1" customHeight="1" x14ac:dyDescent="0.25">
      <c r="A58" s="10" t="s">
        <v>323</v>
      </c>
      <c r="B58" s="10" t="s">
        <v>324</v>
      </c>
      <c r="C58" s="10"/>
      <c r="D58" s="12" t="s">
        <v>325</v>
      </c>
      <c r="E58" s="12"/>
      <c r="F58" s="12"/>
      <c r="G58" s="10" t="s">
        <v>326</v>
      </c>
      <c r="H58" s="10" t="s">
        <v>327</v>
      </c>
      <c r="I58" s="10"/>
      <c r="J58" s="10"/>
      <c r="K58" s="10" t="s">
        <v>34</v>
      </c>
      <c r="L58" s="10"/>
      <c r="M58" s="10"/>
      <c r="N58" s="10" t="s">
        <v>34</v>
      </c>
      <c r="O58" s="10"/>
      <c r="P58" s="10"/>
      <c r="Q58" s="10"/>
      <c r="R58" s="10"/>
      <c r="S58" s="10"/>
      <c r="T58" s="10" t="s">
        <v>34</v>
      </c>
      <c r="U58" s="10"/>
      <c r="V58" s="10"/>
      <c r="W58" s="10" t="s">
        <v>34</v>
      </c>
    </row>
    <row r="59" spans="1:23" ht="14.1" customHeight="1" x14ac:dyDescent="0.25">
      <c r="A59" s="10"/>
      <c r="B59" s="10"/>
      <c r="C59" s="10"/>
      <c r="D59" s="12" t="s">
        <v>278</v>
      </c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 t="s">
        <v>3608</v>
      </c>
    </row>
    <row r="60" spans="1:23" ht="36.950000000000003" customHeight="1" x14ac:dyDescent="0.25">
      <c r="A60" s="10"/>
      <c r="B60" s="10" t="s">
        <v>328</v>
      </c>
      <c r="C60" s="10"/>
      <c r="D60" s="12" t="s">
        <v>329</v>
      </c>
      <c r="E60" s="12"/>
      <c r="F60" s="12"/>
      <c r="G60" s="10" t="s">
        <v>282</v>
      </c>
      <c r="H60" s="10" t="s">
        <v>330</v>
      </c>
      <c r="I60" s="10"/>
      <c r="J60" s="10"/>
      <c r="K60" s="10"/>
      <c r="L60" s="10"/>
      <c r="M60" s="10"/>
      <c r="N60" s="10" t="s">
        <v>330</v>
      </c>
      <c r="O60" s="10"/>
      <c r="P60" s="10"/>
      <c r="Q60" s="10"/>
      <c r="R60" s="10"/>
      <c r="S60" s="10"/>
      <c r="T60" s="10"/>
      <c r="U60" s="10"/>
      <c r="V60" s="10"/>
      <c r="W60" s="10" t="s">
        <v>3609</v>
      </c>
    </row>
    <row r="61" spans="1:23" ht="36.950000000000003" customHeight="1" x14ac:dyDescent="0.25">
      <c r="A61" s="10"/>
      <c r="B61" s="10" t="s">
        <v>332</v>
      </c>
      <c r="C61" s="10"/>
      <c r="D61" s="12" t="s">
        <v>333</v>
      </c>
      <c r="E61" s="12"/>
      <c r="F61" s="12"/>
      <c r="G61" s="10" t="s">
        <v>282</v>
      </c>
      <c r="H61" s="10" t="s">
        <v>334</v>
      </c>
      <c r="I61" s="10"/>
      <c r="J61" s="10"/>
      <c r="K61" s="10"/>
      <c r="L61" s="10"/>
      <c r="M61" s="10"/>
      <c r="N61" s="10" t="s">
        <v>334</v>
      </c>
      <c r="O61" s="10"/>
      <c r="P61" s="10"/>
      <c r="Q61" s="10"/>
      <c r="R61" s="10"/>
      <c r="S61" s="10"/>
      <c r="T61" s="10"/>
      <c r="U61" s="10"/>
      <c r="V61" s="10"/>
      <c r="W61" s="10" t="s">
        <v>3610</v>
      </c>
    </row>
    <row r="62" spans="1:23" ht="14.1" customHeight="1" x14ac:dyDescent="0.25">
      <c r="A62" s="10"/>
      <c r="B62" s="10"/>
      <c r="C62" s="10"/>
      <c r="D62" s="13" t="s">
        <v>289</v>
      </c>
      <c r="E62" s="13"/>
      <c r="F62" s="13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 t="s">
        <v>336</v>
      </c>
      <c r="U62" s="10"/>
      <c r="V62" s="10"/>
      <c r="W62" s="10" t="s">
        <v>3611</v>
      </c>
    </row>
    <row r="63" spans="1:23" ht="25.5" customHeight="1" x14ac:dyDescent="0.25">
      <c r="A63" s="10" t="s">
        <v>24</v>
      </c>
      <c r="B63" s="10" t="s">
        <v>338</v>
      </c>
      <c r="C63" s="10"/>
      <c r="D63" s="12" t="s">
        <v>339</v>
      </c>
      <c r="E63" s="12"/>
      <c r="F63" s="12"/>
      <c r="G63" s="10" t="s">
        <v>234</v>
      </c>
      <c r="H63" s="10" t="s">
        <v>136</v>
      </c>
      <c r="I63" s="10"/>
      <c r="J63" s="10"/>
      <c r="K63" s="10"/>
      <c r="L63" s="10"/>
      <c r="M63" s="10"/>
      <c r="N63" s="10" t="s">
        <v>136</v>
      </c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71.45" customHeight="1" x14ac:dyDescent="0.25">
      <c r="A64" s="10"/>
      <c r="B64" s="10" t="s">
        <v>236</v>
      </c>
      <c r="C64" s="10"/>
      <c r="D64" s="12" t="s">
        <v>237</v>
      </c>
      <c r="E64" s="12"/>
      <c r="F64" s="12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163.5" customHeight="1" x14ac:dyDescent="0.25">
      <c r="A65" s="10"/>
      <c r="B65" s="10" t="s">
        <v>238</v>
      </c>
      <c r="C65" s="10"/>
      <c r="D65" s="12" t="s">
        <v>239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14.1" customHeight="1" x14ac:dyDescent="0.25">
      <c r="A66" s="10"/>
      <c r="B66" s="11" t="s">
        <v>9</v>
      </c>
      <c r="C66" s="11"/>
      <c r="D66" s="12" t="s">
        <v>240</v>
      </c>
      <c r="E66" s="12"/>
      <c r="F66" s="12"/>
      <c r="G66" s="10" t="s">
        <v>213</v>
      </c>
      <c r="H66" s="10"/>
      <c r="I66" s="10"/>
      <c r="J66" s="10"/>
      <c r="K66" s="10"/>
      <c r="L66" s="10"/>
      <c r="M66" s="10"/>
      <c r="N66" s="10" t="s">
        <v>3612</v>
      </c>
      <c r="O66" s="10"/>
      <c r="P66" s="10"/>
      <c r="Q66" s="10"/>
      <c r="R66" s="10"/>
      <c r="S66" s="10"/>
      <c r="T66" s="10"/>
      <c r="U66" s="10"/>
      <c r="V66" s="10"/>
      <c r="W66" s="10" t="s">
        <v>3613</v>
      </c>
    </row>
    <row r="67" spans="1:23" ht="14.1" customHeight="1" x14ac:dyDescent="0.25">
      <c r="A67" s="10"/>
      <c r="B67" s="10" t="s">
        <v>299</v>
      </c>
      <c r="C67" s="10"/>
      <c r="D67" s="12" t="s">
        <v>300</v>
      </c>
      <c r="E67" s="12"/>
      <c r="F67" s="12"/>
      <c r="G67" s="10" t="s">
        <v>213</v>
      </c>
      <c r="H67" s="10" t="s">
        <v>260</v>
      </c>
      <c r="I67" s="10"/>
      <c r="J67" s="10"/>
      <c r="K67" s="10" t="s">
        <v>246</v>
      </c>
      <c r="L67" s="10"/>
      <c r="M67" s="10"/>
      <c r="N67" s="10" t="s">
        <v>3612</v>
      </c>
      <c r="O67" s="10"/>
      <c r="P67" s="10"/>
      <c r="Q67" s="10"/>
      <c r="R67" s="10"/>
      <c r="S67" s="10"/>
      <c r="T67" s="10" t="s">
        <v>303</v>
      </c>
      <c r="U67" s="10"/>
      <c r="V67" s="10"/>
      <c r="W67" s="10" t="s">
        <v>3613</v>
      </c>
    </row>
    <row r="68" spans="1:23" ht="14.1" customHeight="1" x14ac:dyDescent="0.25">
      <c r="A68" s="10"/>
      <c r="B68" s="11" t="s">
        <v>23</v>
      </c>
      <c r="C68" s="11"/>
      <c r="D68" s="12" t="s">
        <v>248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 t="s">
        <v>3614</v>
      </c>
    </row>
    <row r="69" spans="1:23" ht="14.1" customHeight="1" x14ac:dyDescent="0.25">
      <c r="A69" s="10"/>
      <c r="B69" s="11"/>
      <c r="C69" s="11"/>
      <c r="D69" s="12" t="s">
        <v>250</v>
      </c>
      <c r="E69" s="12"/>
      <c r="F69" s="12"/>
      <c r="G69" s="10" t="s">
        <v>213</v>
      </c>
      <c r="H69" s="10"/>
      <c r="I69" s="10"/>
      <c r="J69" s="10"/>
      <c r="K69" s="10"/>
      <c r="L69" s="10"/>
      <c r="M69" s="10"/>
      <c r="N69" s="10" t="s">
        <v>3615</v>
      </c>
      <c r="O69" s="10"/>
      <c r="P69" s="10"/>
      <c r="Q69" s="10"/>
      <c r="R69" s="10"/>
      <c r="S69" s="10"/>
      <c r="T69" s="10"/>
      <c r="U69" s="10"/>
      <c r="V69" s="10"/>
      <c r="W69" s="10" t="s">
        <v>3616</v>
      </c>
    </row>
    <row r="70" spans="1:23" ht="25.5" customHeight="1" x14ac:dyDescent="0.25">
      <c r="A70" s="10"/>
      <c r="B70" s="10" t="s">
        <v>253</v>
      </c>
      <c r="C70" s="10"/>
      <c r="D70" s="12" t="s">
        <v>254</v>
      </c>
      <c r="E70" s="12"/>
      <c r="F70" s="12"/>
      <c r="G70" s="10" t="s">
        <v>255</v>
      </c>
      <c r="H70" s="10" t="s">
        <v>256</v>
      </c>
      <c r="I70" s="10"/>
      <c r="J70" s="10"/>
      <c r="K70" s="10" t="s">
        <v>257</v>
      </c>
      <c r="L70" s="10"/>
      <c r="M70" s="10"/>
      <c r="N70" s="10" t="s">
        <v>2248</v>
      </c>
      <c r="O70" s="10"/>
      <c r="P70" s="10" t="s">
        <v>259</v>
      </c>
      <c r="Q70" s="10"/>
      <c r="R70" s="10" t="s">
        <v>260</v>
      </c>
      <c r="S70" s="10"/>
      <c r="T70" s="10" t="s">
        <v>261</v>
      </c>
      <c r="U70" s="10"/>
      <c r="V70" s="10"/>
      <c r="W70" s="10" t="s">
        <v>3354</v>
      </c>
    </row>
    <row r="71" spans="1:23" ht="25.5" customHeight="1" x14ac:dyDescent="0.25">
      <c r="A71" s="10"/>
      <c r="B71" s="10" t="s">
        <v>263</v>
      </c>
      <c r="C71" s="10"/>
      <c r="D71" s="12" t="s">
        <v>264</v>
      </c>
      <c r="E71" s="12"/>
      <c r="F71" s="12"/>
      <c r="G71" s="10" t="s">
        <v>213</v>
      </c>
      <c r="H71" s="10" t="s">
        <v>256</v>
      </c>
      <c r="I71" s="10"/>
      <c r="J71" s="10"/>
      <c r="K71" s="10" t="s">
        <v>257</v>
      </c>
      <c r="L71" s="10"/>
      <c r="M71" s="10"/>
      <c r="N71" s="10" t="s">
        <v>2248</v>
      </c>
      <c r="O71" s="10"/>
      <c r="P71" s="10"/>
      <c r="Q71" s="10"/>
      <c r="R71" s="10"/>
      <c r="S71" s="10"/>
      <c r="T71" s="10" t="s">
        <v>265</v>
      </c>
      <c r="U71" s="10"/>
      <c r="V71" s="10"/>
      <c r="W71" s="10" t="s">
        <v>2249</v>
      </c>
    </row>
    <row r="72" spans="1:23" ht="48.6" customHeight="1" x14ac:dyDescent="0.25">
      <c r="A72" s="10"/>
      <c r="B72" s="10" t="s">
        <v>348</v>
      </c>
      <c r="C72" s="10"/>
      <c r="D72" s="12" t="s">
        <v>349</v>
      </c>
      <c r="E72" s="12"/>
      <c r="F72" s="12"/>
      <c r="G72" s="10" t="s">
        <v>255</v>
      </c>
      <c r="H72" s="10" t="s">
        <v>350</v>
      </c>
      <c r="I72" s="10"/>
      <c r="J72" s="10"/>
      <c r="K72" s="10" t="s">
        <v>257</v>
      </c>
      <c r="L72" s="10"/>
      <c r="M72" s="10"/>
      <c r="N72" s="10" t="s">
        <v>3617</v>
      </c>
      <c r="O72" s="10"/>
      <c r="P72" s="10"/>
      <c r="Q72" s="10"/>
      <c r="R72" s="10"/>
      <c r="S72" s="10"/>
      <c r="T72" s="10" t="s">
        <v>352</v>
      </c>
      <c r="U72" s="10"/>
      <c r="V72" s="10"/>
      <c r="W72" s="10" t="s">
        <v>3618</v>
      </c>
    </row>
    <row r="73" spans="1:23" ht="25.5" customHeight="1" x14ac:dyDescent="0.25">
      <c r="A73" s="10"/>
      <c r="B73" s="10" t="s">
        <v>354</v>
      </c>
      <c r="C73" s="10"/>
      <c r="D73" s="12" t="s">
        <v>355</v>
      </c>
      <c r="E73" s="12"/>
      <c r="F73" s="12"/>
      <c r="G73" s="10" t="s">
        <v>213</v>
      </c>
      <c r="H73" s="10" t="s">
        <v>350</v>
      </c>
      <c r="I73" s="10"/>
      <c r="J73" s="10"/>
      <c r="K73" s="10" t="s">
        <v>257</v>
      </c>
      <c r="L73" s="10"/>
      <c r="M73" s="10"/>
      <c r="N73" s="10" t="s">
        <v>3617</v>
      </c>
      <c r="O73" s="10"/>
      <c r="P73" s="10"/>
      <c r="Q73" s="10"/>
      <c r="R73" s="10"/>
      <c r="S73" s="10"/>
      <c r="T73" s="10" t="s">
        <v>356</v>
      </c>
      <c r="U73" s="10"/>
      <c r="V73" s="10"/>
      <c r="W73" s="10" t="s">
        <v>3619</v>
      </c>
    </row>
    <row r="74" spans="1:23" ht="14.1" customHeight="1" x14ac:dyDescent="0.25">
      <c r="A74" s="10"/>
      <c r="B74" s="10"/>
      <c r="C74" s="10"/>
      <c r="D74" s="12" t="s">
        <v>276</v>
      </c>
      <c r="E74" s="12"/>
      <c r="F74" s="12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 t="s">
        <v>3620</v>
      </c>
    </row>
    <row r="75" spans="1:23" ht="14.1" customHeight="1" x14ac:dyDescent="0.25">
      <c r="A75" s="10"/>
      <c r="B75" s="10"/>
      <c r="C75" s="10"/>
      <c r="D75" s="12" t="s">
        <v>278</v>
      </c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 t="s">
        <v>3621</v>
      </c>
    </row>
    <row r="76" spans="1:23" ht="36.950000000000003" customHeight="1" x14ac:dyDescent="0.25">
      <c r="A76" s="10"/>
      <c r="B76" s="10" t="s">
        <v>280</v>
      </c>
      <c r="C76" s="10"/>
      <c r="D76" s="12" t="s">
        <v>281</v>
      </c>
      <c r="E76" s="12"/>
      <c r="F76" s="12"/>
      <c r="G76" s="10" t="s">
        <v>282</v>
      </c>
      <c r="H76" s="10" t="s">
        <v>283</v>
      </c>
      <c r="I76" s="10"/>
      <c r="J76" s="10"/>
      <c r="K76" s="10"/>
      <c r="L76" s="10"/>
      <c r="M76" s="10"/>
      <c r="N76" s="10" t="s">
        <v>283</v>
      </c>
      <c r="O76" s="10"/>
      <c r="P76" s="10"/>
      <c r="Q76" s="10"/>
      <c r="R76" s="10"/>
      <c r="S76" s="10"/>
      <c r="T76" s="10"/>
      <c r="U76" s="10"/>
      <c r="V76" s="10"/>
      <c r="W76" s="10" t="s">
        <v>3622</v>
      </c>
    </row>
    <row r="77" spans="1:23" ht="36.950000000000003" customHeight="1" x14ac:dyDescent="0.25">
      <c r="A77" s="10"/>
      <c r="B77" s="10" t="s">
        <v>285</v>
      </c>
      <c r="C77" s="10"/>
      <c r="D77" s="12" t="s">
        <v>286</v>
      </c>
      <c r="E77" s="12"/>
      <c r="F77" s="12"/>
      <c r="G77" s="10" t="s">
        <v>282</v>
      </c>
      <c r="H77" s="10" t="s">
        <v>287</v>
      </c>
      <c r="I77" s="10"/>
      <c r="J77" s="10"/>
      <c r="K77" s="10"/>
      <c r="L77" s="10"/>
      <c r="M77" s="10"/>
      <c r="N77" s="10" t="s">
        <v>287</v>
      </c>
      <c r="O77" s="10"/>
      <c r="P77" s="10"/>
      <c r="Q77" s="10"/>
      <c r="R77" s="10"/>
      <c r="S77" s="10"/>
      <c r="T77" s="10"/>
      <c r="U77" s="10"/>
      <c r="V77" s="10"/>
      <c r="W77" s="10" t="s">
        <v>3623</v>
      </c>
    </row>
    <row r="78" spans="1:23" ht="14.1" customHeight="1" x14ac:dyDescent="0.25">
      <c r="A78" s="10"/>
      <c r="B78" s="10"/>
      <c r="C78" s="10"/>
      <c r="D78" s="13" t="s">
        <v>289</v>
      </c>
      <c r="E78" s="13"/>
      <c r="F78" s="13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 t="s">
        <v>362</v>
      </c>
      <c r="U78" s="10"/>
      <c r="V78" s="10"/>
      <c r="W78" s="10" t="s">
        <v>3624</v>
      </c>
    </row>
    <row r="79" spans="1:23" ht="36.950000000000003" customHeight="1" x14ac:dyDescent="0.25">
      <c r="A79" s="10" t="s">
        <v>25</v>
      </c>
      <c r="B79" s="10" t="s">
        <v>364</v>
      </c>
      <c r="C79" s="10"/>
      <c r="D79" s="12" t="s">
        <v>365</v>
      </c>
      <c r="E79" s="12"/>
      <c r="F79" s="12"/>
      <c r="G79" s="10" t="s">
        <v>234</v>
      </c>
      <c r="H79" s="10" t="s">
        <v>100</v>
      </c>
      <c r="I79" s="10"/>
      <c r="J79" s="10"/>
      <c r="K79" s="10"/>
      <c r="L79" s="10"/>
      <c r="M79" s="10"/>
      <c r="N79" s="10" t="s">
        <v>100</v>
      </c>
      <c r="O79" s="10"/>
      <c r="P79" s="10"/>
      <c r="Q79" s="10"/>
      <c r="R79" s="10"/>
      <c r="S79" s="10"/>
      <c r="T79" s="10"/>
      <c r="U79" s="10"/>
      <c r="V79" s="10"/>
      <c r="W79" s="10"/>
    </row>
    <row r="80" spans="1:23" ht="71.45" customHeight="1" x14ac:dyDescent="0.25">
      <c r="A80" s="10"/>
      <c r="B80" s="10" t="s">
        <v>236</v>
      </c>
      <c r="C80" s="10"/>
      <c r="D80" s="12" t="s">
        <v>237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 ht="163.5" customHeight="1" x14ac:dyDescent="0.25">
      <c r="A81" s="10"/>
      <c r="B81" s="10" t="s">
        <v>238</v>
      </c>
      <c r="C81" s="10"/>
      <c r="D81" s="12" t="s">
        <v>239</v>
      </c>
      <c r="E81" s="12"/>
      <c r="F81" s="12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14.1" customHeight="1" x14ac:dyDescent="0.25">
      <c r="A82" s="10"/>
      <c r="B82" s="11" t="s">
        <v>9</v>
      </c>
      <c r="C82" s="11"/>
      <c r="D82" s="12" t="s">
        <v>240</v>
      </c>
      <c r="E82" s="12"/>
      <c r="F82" s="12"/>
      <c r="G82" s="10" t="s">
        <v>213</v>
      </c>
      <c r="H82" s="10"/>
      <c r="I82" s="10"/>
      <c r="J82" s="10"/>
      <c r="K82" s="10"/>
      <c r="L82" s="10"/>
      <c r="M82" s="10"/>
      <c r="N82" s="10" t="s">
        <v>3625</v>
      </c>
      <c r="O82" s="10"/>
      <c r="P82" s="10"/>
      <c r="Q82" s="10"/>
      <c r="R82" s="10"/>
      <c r="S82" s="10"/>
      <c r="T82" s="10"/>
      <c r="U82" s="10"/>
      <c r="V82" s="10"/>
      <c r="W82" s="10" t="s">
        <v>3626</v>
      </c>
    </row>
    <row r="83" spans="1:23" ht="14.1" customHeight="1" x14ac:dyDescent="0.25">
      <c r="A83" s="10"/>
      <c r="B83" s="10" t="s">
        <v>299</v>
      </c>
      <c r="C83" s="10"/>
      <c r="D83" s="12" t="s">
        <v>300</v>
      </c>
      <c r="E83" s="12"/>
      <c r="F83" s="12"/>
      <c r="G83" s="10" t="s">
        <v>213</v>
      </c>
      <c r="H83" s="10" t="s">
        <v>368</v>
      </c>
      <c r="I83" s="10"/>
      <c r="J83" s="10"/>
      <c r="K83" s="10" t="s">
        <v>246</v>
      </c>
      <c r="L83" s="10"/>
      <c r="M83" s="10"/>
      <c r="N83" s="10" t="s">
        <v>3625</v>
      </c>
      <c r="O83" s="10"/>
      <c r="P83" s="10"/>
      <c r="Q83" s="10"/>
      <c r="R83" s="10"/>
      <c r="S83" s="10"/>
      <c r="T83" s="10" t="s">
        <v>303</v>
      </c>
      <c r="U83" s="10"/>
      <c r="V83" s="10"/>
      <c r="W83" s="10" t="s">
        <v>3626</v>
      </c>
    </row>
    <row r="84" spans="1:23" ht="14.1" customHeight="1" x14ac:dyDescent="0.25">
      <c r="A84" s="10"/>
      <c r="B84" s="11" t="s">
        <v>23</v>
      </c>
      <c r="C84" s="11"/>
      <c r="D84" s="12" t="s">
        <v>248</v>
      </c>
      <c r="E84" s="12"/>
      <c r="F84" s="12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 t="s">
        <v>3627</v>
      </c>
    </row>
    <row r="85" spans="1:23" ht="14.1" customHeight="1" x14ac:dyDescent="0.25">
      <c r="A85" s="10"/>
      <c r="B85" s="11"/>
      <c r="C85" s="11"/>
      <c r="D85" s="12" t="s">
        <v>250</v>
      </c>
      <c r="E85" s="12"/>
      <c r="F85" s="12"/>
      <c r="G85" s="10" t="s">
        <v>213</v>
      </c>
      <c r="H85" s="10"/>
      <c r="I85" s="10"/>
      <c r="J85" s="10"/>
      <c r="K85" s="10"/>
      <c r="L85" s="10"/>
      <c r="M85" s="10"/>
      <c r="N85" s="10" t="s">
        <v>3628</v>
      </c>
      <c r="O85" s="10"/>
      <c r="P85" s="10"/>
      <c r="Q85" s="10"/>
      <c r="R85" s="10"/>
      <c r="S85" s="10"/>
      <c r="T85" s="10"/>
      <c r="U85" s="10"/>
      <c r="V85" s="10"/>
      <c r="W85" s="10" t="s">
        <v>3629</v>
      </c>
    </row>
    <row r="86" spans="1:23" ht="25.5" customHeight="1" x14ac:dyDescent="0.25">
      <c r="A86" s="10"/>
      <c r="B86" s="10" t="s">
        <v>253</v>
      </c>
      <c r="C86" s="10"/>
      <c r="D86" s="12" t="s">
        <v>254</v>
      </c>
      <c r="E86" s="12"/>
      <c r="F86" s="12"/>
      <c r="G86" s="10" t="s">
        <v>255</v>
      </c>
      <c r="H86" s="10" t="s">
        <v>372</v>
      </c>
      <c r="I86" s="10"/>
      <c r="J86" s="10"/>
      <c r="K86" s="10" t="s">
        <v>257</v>
      </c>
      <c r="L86" s="10"/>
      <c r="M86" s="10"/>
      <c r="N86" s="10" t="s">
        <v>3630</v>
      </c>
      <c r="O86" s="10"/>
      <c r="P86" s="10" t="s">
        <v>259</v>
      </c>
      <c r="Q86" s="10"/>
      <c r="R86" s="10" t="s">
        <v>260</v>
      </c>
      <c r="S86" s="10"/>
      <c r="T86" s="10" t="s">
        <v>261</v>
      </c>
      <c r="U86" s="10"/>
      <c r="V86" s="10"/>
      <c r="W86" s="10" t="s">
        <v>3631</v>
      </c>
    </row>
    <row r="87" spans="1:23" ht="25.5" customHeight="1" x14ac:dyDescent="0.25">
      <c r="A87" s="10"/>
      <c r="B87" s="10" t="s">
        <v>263</v>
      </c>
      <c r="C87" s="10"/>
      <c r="D87" s="12" t="s">
        <v>264</v>
      </c>
      <c r="E87" s="12"/>
      <c r="F87" s="12"/>
      <c r="G87" s="10" t="s">
        <v>213</v>
      </c>
      <c r="H87" s="10" t="s">
        <v>372</v>
      </c>
      <c r="I87" s="10"/>
      <c r="J87" s="10"/>
      <c r="K87" s="10" t="s">
        <v>257</v>
      </c>
      <c r="L87" s="10"/>
      <c r="M87" s="10"/>
      <c r="N87" s="10" t="s">
        <v>3630</v>
      </c>
      <c r="O87" s="10"/>
      <c r="P87" s="10"/>
      <c r="Q87" s="10"/>
      <c r="R87" s="10"/>
      <c r="S87" s="10"/>
      <c r="T87" s="10" t="s">
        <v>265</v>
      </c>
      <c r="U87" s="10"/>
      <c r="V87" s="10"/>
      <c r="W87" s="10" t="s">
        <v>3632</v>
      </c>
    </row>
    <row r="88" spans="1:23" ht="48.6" customHeight="1" x14ac:dyDescent="0.25">
      <c r="A88" s="10"/>
      <c r="B88" s="10" t="s">
        <v>348</v>
      </c>
      <c r="C88" s="10"/>
      <c r="D88" s="12" t="s">
        <v>349</v>
      </c>
      <c r="E88" s="12"/>
      <c r="F88" s="12"/>
      <c r="G88" s="10" t="s">
        <v>255</v>
      </c>
      <c r="H88" s="10" t="s">
        <v>376</v>
      </c>
      <c r="I88" s="10"/>
      <c r="J88" s="10"/>
      <c r="K88" s="10" t="s">
        <v>257</v>
      </c>
      <c r="L88" s="10"/>
      <c r="M88" s="10"/>
      <c r="N88" s="10" t="s">
        <v>450</v>
      </c>
      <c r="O88" s="10"/>
      <c r="P88" s="10"/>
      <c r="Q88" s="10"/>
      <c r="R88" s="10"/>
      <c r="S88" s="10"/>
      <c r="T88" s="10" t="s">
        <v>352</v>
      </c>
      <c r="U88" s="10"/>
      <c r="V88" s="10"/>
      <c r="W88" s="10" t="s">
        <v>3633</v>
      </c>
    </row>
    <row r="89" spans="1:23" ht="25.5" customHeight="1" x14ac:dyDescent="0.25">
      <c r="A89" s="10"/>
      <c r="B89" s="10" t="s">
        <v>354</v>
      </c>
      <c r="C89" s="10"/>
      <c r="D89" s="12" t="s">
        <v>355</v>
      </c>
      <c r="E89" s="12"/>
      <c r="F89" s="12"/>
      <c r="G89" s="10" t="s">
        <v>213</v>
      </c>
      <c r="H89" s="10" t="s">
        <v>376</v>
      </c>
      <c r="I89" s="10"/>
      <c r="J89" s="10"/>
      <c r="K89" s="10" t="s">
        <v>257</v>
      </c>
      <c r="L89" s="10"/>
      <c r="M89" s="10"/>
      <c r="N89" s="10" t="s">
        <v>450</v>
      </c>
      <c r="O89" s="10"/>
      <c r="P89" s="10"/>
      <c r="Q89" s="10"/>
      <c r="R89" s="10"/>
      <c r="S89" s="10"/>
      <c r="T89" s="10" t="s">
        <v>356</v>
      </c>
      <c r="U89" s="10"/>
      <c r="V89" s="10"/>
      <c r="W89" s="10" t="s">
        <v>3634</v>
      </c>
    </row>
    <row r="90" spans="1:23" ht="25.5" customHeight="1" x14ac:dyDescent="0.25">
      <c r="A90" s="10"/>
      <c r="B90" s="10" t="s">
        <v>267</v>
      </c>
      <c r="C90" s="10"/>
      <c r="D90" s="12" t="s">
        <v>268</v>
      </c>
      <c r="E90" s="12"/>
      <c r="F90" s="12"/>
      <c r="G90" s="10" t="s">
        <v>255</v>
      </c>
      <c r="H90" s="10" t="s">
        <v>380</v>
      </c>
      <c r="I90" s="10"/>
      <c r="J90" s="10"/>
      <c r="K90" s="10" t="s">
        <v>257</v>
      </c>
      <c r="L90" s="10"/>
      <c r="M90" s="10"/>
      <c r="N90" s="10" t="s">
        <v>455</v>
      </c>
      <c r="O90" s="10"/>
      <c r="P90" s="10" t="s">
        <v>271</v>
      </c>
      <c r="Q90" s="10"/>
      <c r="R90" s="10" t="s">
        <v>272</v>
      </c>
      <c r="S90" s="10"/>
      <c r="T90" s="10" t="s">
        <v>273</v>
      </c>
      <c r="U90" s="10"/>
      <c r="V90" s="10"/>
      <c r="W90" s="10" t="s">
        <v>3635</v>
      </c>
    </row>
    <row r="91" spans="1:23" ht="25.5" customHeight="1" x14ac:dyDescent="0.25">
      <c r="A91" s="10"/>
      <c r="B91" s="10" t="s">
        <v>263</v>
      </c>
      <c r="C91" s="10"/>
      <c r="D91" s="12" t="s">
        <v>264</v>
      </c>
      <c r="E91" s="12"/>
      <c r="F91" s="12"/>
      <c r="G91" s="10" t="s">
        <v>213</v>
      </c>
      <c r="H91" s="10" t="s">
        <v>380</v>
      </c>
      <c r="I91" s="10"/>
      <c r="J91" s="10"/>
      <c r="K91" s="10" t="s">
        <v>257</v>
      </c>
      <c r="L91" s="10"/>
      <c r="M91" s="10"/>
      <c r="N91" s="10" t="s">
        <v>455</v>
      </c>
      <c r="O91" s="10"/>
      <c r="P91" s="10"/>
      <c r="Q91" s="10"/>
      <c r="R91" s="10"/>
      <c r="S91" s="10"/>
      <c r="T91" s="10" t="s">
        <v>265</v>
      </c>
      <c r="U91" s="10"/>
      <c r="V91" s="10"/>
      <c r="W91" s="10" t="s">
        <v>464</v>
      </c>
    </row>
    <row r="92" spans="1:23" ht="14.1" customHeight="1" x14ac:dyDescent="0.25">
      <c r="A92" s="10"/>
      <c r="B92" s="10"/>
      <c r="C92" s="10"/>
      <c r="D92" s="12" t="s">
        <v>276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 t="s">
        <v>3636</v>
      </c>
    </row>
    <row r="93" spans="1:23" ht="14.1" customHeight="1" x14ac:dyDescent="0.25">
      <c r="A93" s="10"/>
      <c r="B93" s="10"/>
      <c r="C93" s="10"/>
      <c r="D93" s="12" t="s">
        <v>278</v>
      </c>
      <c r="E93" s="12"/>
      <c r="F93" s="12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 t="s">
        <v>3637</v>
      </c>
    </row>
    <row r="94" spans="1:23" ht="36.950000000000003" customHeight="1" x14ac:dyDescent="0.25">
      <c r="A94" s="10"/>
      <c r="B94" s="10" t="s">
        <v>280</v>
      </c>
      <c r="C94" s="10"/>
      <c r="D94" s="12" t="s">
        <v>281</v>
      </c>
      <c r="E94" s="12"/>
      <c r="F94" s="12"/>
      <c r="G94" s="10" t="s">
        <v>282</v>
      </c>
      <c r="H94" s="10" t="s">
        <v>283</v>
      </c>
      <c r="I94" s="10"/>
      <c r="J94" s="10"/>
      <c r="K94" s="10"/>
      <c r="L94" s="10"/>
      <c r="M94" s="10"/>
      <c r="N94" s="10" t="s">
        <v>283</v>
      </c>
      <c r="O94" s="10"/>
      <c r="P94" s="10"/>
      <c r="Q94" s="10"/>
      <c r="R94" s="10"/>
      <c r="S94" s="10"/>
      <c r="T94" s="10"/>
      <c r="U94" s="10"/>
      <c r="V94" s="10"/>
      <c r="W94" s="10" t="s">
        <v>3638</v>
      </c>
    </row>
    <row r="95" spans="1:23" ht="36.950000000000003" customHeight="1" x14ac:dyDescent="0.25">
      <c r="A95" s="10"/>
      <c r="B95" s="10" t="s">
        <v>285</v>
      </c>
      <c r="C95" s="10"/>
      <c r="D95" s="12" t="s">
        <v>286</v>
      </c>
      <c r="E95" s="12"/>
      <c r="F95" s="12"/>
      <c r="G95" s="10" t="s">
        <v>282</v>
      </c>
      <c r="H95" s="10" t="s">
        <v>287</v>
      </c>
      <c r="I95" s="10"/>
      <c r="J95" s="10"/>
      <c r="K95" s="10"/>
      <c r="L95" s="10"/>
      <c r="M95" s="10"/>
      <c r="N95" s="10" t="s">
        <v>287</v>
      </c>
      <c r="O95" s="10"/>
      <c r="P95" s="10"/>
      <c r="Q95" s="10"/>
      <c r="R95" s="10"/>
      <c r="S95" s="10"/>
      <c r="T95" s="10"/>
      <c r="U95" s="10"/>
      <c r="V95" s="10"/>
      <c r="W95" s="10" t="s">
        <v>3639</v>
      </c>
    </row>
    <row r="96" spans="1:23" ht="14.1" customHeight="1" x14ac:dyDescent="0.25">
      <c r="A96" s="10"/>
      <c r="B96" s="10"/>
      <c r="C96" s="10"/>
      <c r="D96" s="13" t="s">
        <v>289</v>
      </c>
      <c r="E96" s="13"/>
      <c r="F96" s="13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 t="s">
        <v>388</v>
      </c>
      <c r="U96" s="10"/>
      <c r="V96" s="10"/>
      <c r="W96" s="10" t="s">
        <v>3640</v>
      </c>
    </row>
    <row r="97" spans="1:23" ht="36.950000000000003" customHeight="1" x14ac:dyDescent="0.25">
      <c r="A97" s="10" t="s">
        <v>26</v>
      </c>
      <c r="B97" s="10" t="s">
        <v>390</v>
      </c>
      <c r="C97" s="10"/>
      <c r="D97" s="12" t="s">
        <v>391</v>
      </c>
      <c r="E97" s="12"/>
      <c r="F97" s="12"/>
      <c r="G97" s="10" t="s">
        <v>234</v>
      </c>
      <c r="H97" s="10" t="s">
        <v>29</v>
      </c>
      <c r="I97" s="10"/>
      <c r="J97" s="10"/>
      <c r="K97" s="10"/>
      <c r="L97" s="10"/>
      <c r="M97" s="10"/>
      <c r="N97" s="10" t="s">
        <v>29</v>
      </c>
      <c r="O97" s="10"/>
      <c r="P97" s="10"/>
      <c r="Q97" s="10"/>
      <c r="R97" s="10"/>
      <c r="S97" s="10"/>
      <c r="T97" s="10"/>
      <c r="U97" s="10"/>
      <c r="V97" s="10"/>
      <c r="W97" s="10"/>
    </row>
    <row r="98" spans="1:23" ht="71.45" customHeight="1" x14ac:dyDescent="0.25">
      <c r="A98" s="10"/>
      <c r="B98" s="10" t="s">
        <v>236</v>
      </c>
      <c r="C98" s="10"/>
      <c r="D98" s="12" t="s">
        <v>237</v>
      </c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:23" ht="163.5" customHeight="1" x14ac:dyDescent="0.25">
      <c r="A99" s="10"/>
      <c r="B99" s="10" t="s">
        <v>238</v>
      </c>
      <c r="C99" s="10"/>
      <c r="D99" s="12" t="s">
        <v>239</v>
      </c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1:23" ht="14.1" customHeight="1" x14ac:dyDescent="0.25">
      <c r="A100" s="10"/>
      <c r="B100" s="11" t="s">
        <v>9</v>
      </c>
      <c r="C100" s="11"/>
      <c r="D100" s="12" t="s">
        <v>240</v>
      </c>
      <c r="E100" s="12"/>
      <c r="F100" s="12"/>
      <c r="G100" s="10" t="s">
        <v>213</v>
      </c>
      <c r="H100" s="10"/>
      <c r="I100" s="10"/>
      <c r="J100" s="10"/>
      <c r="K100" s="10"/>
      <c r="L100" s="10"/>
      <c r="M100" s="10"/>
      <c r="N100" s="10" t="s">
        <v>3641</v>
      </c>
      <c r="O100" s="10"/>
      <c r="P100" s="10"/>
      <c r="Q100" s="10"/>
      <c r="R100" s="10"/>
      <c r="S100" s="10"/>
      <c r="T100" s="10"/>
      <c r="U100" s="10"/>
      <c r="V100" s="10"/>
      <c r="W100" s="10" t="s">
        <v>3642</v>
      </c>
    </row>
    <row r="101" spans="1:23" ht="14.1" customHeight="1" x14ac:dyDescent="0.25">
      <c r="A101" s="10"/>
      <c r="B101" s="10" t="s">
        <v>299</v>
      </c>
      <c r="C101" s="10"/>
      <c r="D101" s="12" t="s">
        <v>300</v>
      </c>
      <c r="E101" s="12"/>
      <c r="F101" s="12"/>
      <c r="G101" s="10" t="s">
        <v>213</v>
      </c>
      <c r="H101" s="10" t="s">
        <v>394</v>
      </c>
      <c r="I101" s="10"/>
      <c r="J101" s="10"/>
      <c r="K101" s="10" t="s">
        <v>246</v>
      </c>
      <c r="L101" s="10"/>
      <c r="M101" s="10"/>
      <c r="N101" s="10" t="s">
        <v>3641</v>
      </c>
      <c r="O101" s="10"/>
      <c r="P101" s="10"/>
      <c r="Q101" s="10"/>
      <c r="R101" s="10"/>
      <c r="S101" s="10"/>
      <c r="T101" s="10" t="s">
        <v>303</v>
      </c>
      <c r="U101" s="10"/>
      <c r="V101" s="10"/>
      <c r="W101" s="10" t="s">
        <v>3642</v>
      </c>
    </row>
    <row r="102" spans="1:23" ht="14.1" customHeight="1" x14ac:dyDescent="0.25">
      <c r="A102" s="10"/>
      <c r="B102" s="11" t="s">
        <v>23</v>
      </c>
      <c r="C102" s="11"/>
      <c r="D102" s="12" t="s">
        <v>248</v>
      </c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 t="s">
        <v>3643</v>
      </c>
    </row>
    <row r="103" spans="1:23" ht="14.1" customHeight="1" x14ac:dyDescent="0.25">
      <c r="A103" s="10"/>
      <c r="B103" s="11"/>
      <c r="C103" s="11"/>
      <c r="D103" s="12" t="s">
        <v>250</v>
      </c>
      <c r="E103" s="12"/>
      <c r="F103" s="12"/>
      <c r="G103" s="10" t="s">
        <v>213</v>
      </c>
      <c r="H103" s="10"/>
      <c r="I103" s="10"/>
      <c r="J103" s="10"/>
      <c r="K103" s="10"/>
      <c r="L103" s="10"/>
      <c r="M103" s="10"/>
      <c r="N103" s="10" t="s">
        <v>3644</v>
      </c>
      <c r="O103" s="10"/>
      <c r="P103" s="10"/>
      <c r="Q103" s="10"/>
      <c r="R103" s="10"/>
      <c r="S103" s="10"/>
      <c r="T103" s="10"/>
      <c r="U103" s="10"/>
      <c r="V103" s="10"/>
      <c r="W103" s="10" t="s">
        <v>3645</v>
      </c>
    </row>
    <row r="104" spans="1:23" ht="25.5" customHeight="1" x14ac:dyDescent="0.25">
      <c r="A104" s="10"/>
      <c r="B104" s="10" t="s">
        <v>253</v>
      </c>
      <c r="C104" s="10"/>
      <c r="D104" s="12" t="s">
        <v>254</v>
      </c>
      <c r="E104" s="12"/>
      <c r="F104" s="12"/>
      <c r="G104" s="10" t="s">
        <v>255</v>
      </c>
      <c r="H104" s="10" t="s">
        <v>398</v>
      </c>
      <c r="I104" s="10"/>
      <c r="J104" s="10"/>
      <c r="K104" s="10" t="s">
        <v>257</v>
      </c>
      <c r="L104" s="10"/>
      <c r="M104" s="10"/>
      <c r="N104" s="10" t="s">
        <v>962</v>
      </c>
      <c r="O104" s="10"/>
      <c r="P104" s="10" t="s">
        <v>259</v>
      </c>
      <c r="Q104" s="10"/>
      <c r="R104" s="10" t="s">
        <v>260</v>
      </c>
      <c r="S104" s="10"/>
      <c r="T104" s="10" t="s">
        <v>261</v>
      </c>
      <c r="U104" s="10"/>
      <c r="V104" s="10"/>
      <c r="W104" s="10" t="s">
        <v>3646</v>
      </c>
    </row>
    <row r="105" spans="1:23" ht="25.5" customHeight="1" x14ac:dyDescent="0.25">
      <c r="A105" s="10"/>
      <c r="B105" s="10" t="s">
        <v>263</v>
      </c>
      <c r="C105" s="10"/>
      <c r="D105" s="12" t="s">
        <v>264</v>
      </c>
      <c r="E105" s="12"/>
      <c r="F105" s="12"/>
      <c r="G105" s="10" t="s">
        <v>213</v>
      </c>
      <c r="H105" s="10" t="s">
        <v>398</v>
      </c>
      <c r="I105" s="10"/>
      <c r="J105" s="10"/>
      <c r="K105" s="10" t="s">
        <v>257</v>
      </c>
      <c r="L105" s="10"/>
      <c r="M105" s="10"/>
      <c r="N105" s="10" t="s">
        <v>962</v>
      </c>
      <c r="O105" s="10"/>
      <c r="P105" s="10"/>
      <c r="Q105" s="10"/>
      <c r="R105" s="10"/>
      <c r="S105" s="10"/>
      <c r="T105" s="10" t="s">
        <v>265</v>
      </c>
      <c r="U105" s="10"/>
      <c r="V105" s="10"/>
      <c r="W105" s="10" t="s">
        <v>3647</v>
      </c>
    </row>
    <row r="106" spans="1:23" ht="48.6" customHeight="1" x14ac:dyDescent="0.25">
      <c r="A106" s="10"/>
      <c r="B106" s="10" t="s">
        <v>348</v>
      </c>
      <c r="C106" s="10"/>
      <c r="D106" s="12" t="s">
        <v>349</v>
      </c>
      <c r="E106" s="12"/>
      <c r="F106" s="12"/>
      <c r="G106" s="10" t="s">
        <v>255</v>
      </c>
      <c r="H106" s="10" t="s">
        <v>402</v>
      </c>
      <c r="I106" s="10"/>
      <c r="J106" s="10"/>
      <c r="K106" s="10" t="s">
        <v>257</v>
      </c>
      <c r="L106" s="10"/>
      <c r="M106" s="10"/>
      <c r="N106" s="10" t="s">
        <v>3648</v>
      </c>
      <c r="O106" s="10"/>
      <c r="P106" s="10"/>
      <c r="Q106" s="10"/>
      <c r="R106" s="10"/>
      <c r="S106" s="10"/>
      <c r="T106" s="10" t="s">
        <v>352</v>
      </c>
      <c r="U106" s="10"/>
      <c r="V106" s="10"/>
      <c r="W106" s="10" t="s">
        <v>3649</v>
      </c>
    </row>
    <row r="107" spans="1:23" ht="25.5" customHeight="1" x14ac:dyDescent="0.25">
      <c r="A107" s="10"/>
      <c r="B107" s="10" t="s">
        <v>354</v>
      </c>
      <c r="C107" s="10"/>
      <c r="D107" s="12" t="s">
        <v>355</v>
      </c>
      <c r="E107" s="12"/>
      <c r="F107" s="12"/>
      <c r="G107" s="10" t="s">
        <v>213</v>
      </c>
      <c r="H107" s="10" t="s">
        <v>402</v>
      </c>
      <c r="I107" s="10"/>
      <c r="J107" s="10"/>
      <c r="K107" s="10" t="s">
        <v>257</v>
      </c>
      <c r="L107" s="10"/>
      <c r="M107" s="10"/>
      <c r="N107" s="10" t="s">
        <v>3648</v>
      </c>
      <c r="O107" s="10"/>
      <c r="P107" s="10"/>
      <c r="Q107" s="10"/>
      <c r="R107" s="10"/>
      <c r="S107" s="10"/>
      <c r="T107" s="10" t="s">
        <v>356</v>
      </c>
      <c r="U107" s="10"/>
      <c r="V107" s="10"/>
      <c r="W107" s="10" t="s">
        <v>3650</v>
      </c>
    </row>
    <row r="108" spans="1:23" ht="25.5" customHeight="1" x14ac:dyDescent="0.25">
      <c r="A108" s="10"/>
      <c r="B108" s="10" t="s">
        <v>267</v>
      </c>
      <c r="C108" s="10"/>
      <c r="D108" s="12" t="s">
        <v>268</v>
      </c>
      <c r="E108" s="12"/>
      <c r="F108" s="12"/>
      <c r="G108" s="10" t="s">
        <v>255</v>
      </c>
      <c r="H108" s="10" t="s">
        <v>406</v>
      </c>
      <c r="I108" s="10"/>
      <c r="J108" s="10"/>
      <c r="K108" s="10" t="s">
        <v>257</v>
      </c>
      <c r="L108" s="10"/>
      <c r="M108" s="10"/>
      <c r="N108" s="10" t="s">
        <v>3651</v>
      </c>
      <c r="O108" s="10"/>
      <c r="P108" s="10" t="s">
        <v>271</v>
      </c>
      <c r="Q108" s="10"/>
      <c r="R108" s="10" t="s">
        <v>272</v>
      </c>
      <c r="S108" s="10"/>
      <c r="T108" s="10" t="s">
        <v>273</v>
      </c>
      <c r="U108" s="10"/>
      <c r="V108" s="10"/>
      <c r="W108" s="10" t="s">
        <v>3652</v>
      </c>
    </row>
    <row r="109" spans="1:23" ht="25.5" customHeight="1" x14ac:dyDescent="0.25">
      <c r="A109" s="10"/>
      <c r="B109" s="10" t="s">
        <v>263</v>
      </c>
      <c r="C109" s="10"/>
      <c r="D109" s="12" t="s">
        <v>264</v>
      </c>
      <c r="E109" s="12"/>
      <c r="F109" s="12"/>
      <c r="G109" s="10" t="s">
        <v>213</v>
      </c>
      <c r="H109" s="10" t="s">
        <v>406</v>
      </c>
      <c r="I109" s="10"/>
      <c r="J109" s="10"/>
      <c r="K109" s="10" t="s">
        <v>257</v>
      </c>
      <c r="L109" s="10"/>
      <c r="M109" s="10"/>
      <c r="N109" s="10" t="s">
        <v>3651</v>
      </c>
      <c r="O109" s="10"/>
      <c r="P109" s="10"/>
      <c r="Q109" s="10"/>
      <c r="R109" s="10"/>
      <c r="S109" s="10"/>
      <c r="T109" s="10" t="s">
        <v>265</v>
      </c>
      <c r="U109" s="10"/>
      <c r="V109" s="10"/>
      <c r="W109" s="10" t="s">
        <v>3653</v>
      </c>
    </row>
    <row r="110" spans="1:23" ht="14.1" customHeight="1" x14ac:dyDescent="0.25">
      <c r="A110" s="10"/>
      <c r="B110" s="10"/>
      <c r="C110" s="10"/>
      <c r="D110" s="12" t="s">
        <v>276</v>
      </c>
      <c r="E110" s="12"/>
      <c r="F110" s="12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 t="s">
        <v>3654</v>
      </c>
    </row>
    <row r="111" spans="1:23" ht="14.1" customHeight="1" x14ac:dyDescent="0.25">
      <c r="A111" s="10"/>
      <c r="B111" s="10"/>
      <c r="C111" s="10"/>
      <c r="D111" s="12" t="s">
        <v>278</v>
      </c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 t="s">
        <v>3655</v>
      </c>
    </row>
    <row r="112" spans="1:23" ht="36.950000000000003" customHeight="1" x14ac:dyDescent="0.25">
      <c r="A112" s="10"/>
      <c r="B112" s="10" t="s">
        <v>280</v>
      </c>
      <c r="C112" s="10"/>
      <c r="D112" s="12" t="s">
        <v>281</v>
      </c>
      <c r="E112" s="12"/>
      <c r="F112" s="12"/>
      <c r="G112" s="10" t="s">
        <v>282</v>
      </c>
      <c r="H112" s="10" t="s">
        <v>283</v>
      </c>
      <c r="I112" s="10"/>
      <c r="J112" s="10"/>
      <c r="K112" s="10"/>
      <c r="L112" s="10"/>
      <c r="M112" s="10"/>
      <c r="N112" s="10" t="s">
        <v>283</v>
      </c>
      <c r="O112" s="10"/>
      <c r="P112" s="10"/>
      <c r="Q112" s="10"/>
      <c r="R112" s="10"/>
      <c r="S112" s="10"/>
      <c r="T112" s="10"/>
      <c r="U112" s="10"/>
      <c r="V112" s="10"/>
      <c r="W112" s="10" t="s">
        <v>3656</v>
      </c>
    </row>
    <row r="113" spans="1:23" ht="36.950000000000003" customHeight="1" x14ac:dyDescent="0.25">
      <c r="A113" s="10"/>
      <c r="B113" s="10" t="s">
        <v>285</v>
      </c>
      <c r="C113" s="10"/>
      <c r="D113" s="12" t="s">
        <v>286</v>
      </c>
      <c r="E113" s="12"/>
      <c r="F113" s="12"/>
      <c r="G113" s="10" t="s">
        <v>282</v>
      </c>
      <c r="H113" s="10" t="s">
        <v>287</v>
      </c>
      <c r="I113" s="10"/>
      <c r="J113" s="10"/>
      <c r="K113" s="10"/>
      <c r="L113" s="10"/>
      <c r="M113" s="10"/>
      <c r="N113" s="10" t="s">
        <v>287</v>
      </c>
      <c r="O113" s="10"/>
      <c r="P113" s="10"/>
      <c r="Q113" s="10"/>
      <c r="R113" s="10"/>
      <c r="S113" s="10"/>
      <c r="T113" s="10"/>
      <c r="U113" s="10"/>
      <c r="V113" s="10"/>
      <c r="W113" s="10" t="s">
        <v>3657</v>
      </c>
    </row>
    <row r="114" spans="1:23" ht="14.1" customHeight="1" x14ac:dyDescent="0.25">
      <c r="A114" s="10"/>
      <c r="B114" s="10"/>
      <c r="C114" s="10"/>
      <c r="D114" s="13" t="s">
        <v>289</v>
      </c>
      <c r="E114" s="13"/>
      <c r="F114" s="13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 t="s">
        <v>3658</v>
      </c>
      <c r="U114" s="10"/>
      <c r="V114" s="10"/>
      <c r="W114" s="10" t="s">
        <v>3659</v>
      </c>
    </row>
    <row r="115" spans="1:23" ht="48.6" customHeight="1" x14ac:dyDescent="0.25">
      <c r="A115" s="10" t="s">
        <v>27</v>
      </c>
      <c r="B115" s="10" t="s">
        <v>416</v>
      </c>
      <c r="C115" s="10"/>
      <c r="D115" s="12" t="s">
        <v>417</v>
      </c>
      <c r="E115" s="12"/>
      <c r="F115" s="12"/>
      <c r="G115" s="10" t="s">
        <v>234</v>
      </c>
      <c r="H115" s="10" t="s">
        <v>1536</v>
      </c>
      <c r="I115" s="10"/>
      <c r="J115" s="10"/>
      <c r="K115" s="10"/>
      <c r="L115" s="10"/>
      <c r="M115" s="10"/>
      <c r="N115" s="10" t="s">
        <v>1536</v>
      </c>
      <c r="O115" s="10"/>
      <c r="P115" s="10"/>
      <c r="Q115" s="10"/>
      <c r="R115" s="10"/>
      <c r="S115" s="10"/>
      <c r="T115" s="10"/>
      <c r="U115" s="10"/>
      <c r="V115" s="10"/>
      <c r="W115" s="10"/>
    </row>
    <row r="116" spans="1:23" ht="71.45" customHeight="1" x14ac:dyDescent="0.25">
      <c r="A116" s="10"/>
      <c r="B116" s="10" t="s">
        <v>236</v>
      </c>
      <c r="C116" s="10"/>
      <c r="D116" s="12" t="s">
        <v>237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 spans="1:23" ht="163.5" customHeight="1" x14ac:dyDescent="0.25">
      <c r="A117" s="10"/>
      <c r="B117" s="10" t="s">
        <v>238</v>
      </c>
      <c r="C117" s="10"/>
      <c r="D117" s="12" t="s">
        <v>239</v>
      </c>
      <c r="E117" s="12"/>
      <c r="F117" s="12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 spans="1:23" ht="14.1" customHeight="1" x14ac:dyDescent="0.25">
      <c r="A118" s="10"/>
      <c r="B118" s="11" t="s">
        <v>9</v>
      </c>
      <c r="C118" s="11"/>
      <c r="D118" s="12" t="s">
        <v>240</v>
      </c>
      <c r="E118" s="12"/>
      <c r="F118" s="12"/>
      <c r="G118" s="10" t="s">
        <v>213</v>
      </c>
      <c r="H118" s="10"/>
      <c r="I118" s="10"/>
      <c r="J118" s="10"/>
      <c r="K118" s="10"/>
      <c r="L118" s="10"/>
      <c r="M118" s="10"/>
      <c r="N118" s="10" t="s">
        <v>3076</v>
      </c>
      <c r="O118" s="10"/>
      <c r="P118" s="10"/>
      <c r="Q118" s="10"/>
      <c r="R118" s="10"/>
      <c r="S118" s="10"/>
      <c r="T118" s="10"/>
      <c r="U118" s="10"/>
      <c r="V118" s="10"/>
      <c r="W118" s="10" t="s">
        <v>3077</v>
      </c>
    </row>
    <row r="119" spans="1:23" ht="14.1" customHeight="1" x14ac:dyDescent="0.25">
      <c r="A119" s="10"/>
      <c r="B119" s="10" t="s">
        <v>421</v>
      </c>
      <c r="C119" s="10"/>
      <c r="D119" s="12" t="s">
        <v>422</v>
      </c>
      <c r="E119" s="12"/>
      <c r="F119" s="12"/>
      <c r="G119" s="10" t="s">
        <v>213</v>
      </c>
      <c r="H119" s="10" t="s">
        <v>398</v>
      </c>
      <c r="I119" s="10"/>
      <c r="J119" s="10"/>
      <c r="K119" s="10" t="s">
        <v>246</v>
      </c>
      <c r="L119" s="10"/>
      <c r="M119" s="10"/>
      <c r="N119" s="10" t="s">
        <v>3076</v>
      </c>
      <c r="O119" s="10"/>
      <c r="P119" s="10"/>
      <c r="Q119" s="10"/>
      <c r="R119" s="10"/>
      <c r="S119" s="10"/>
      <c r="T119" s="10" t="s">
        <v>423</v>
      </c>
      <c r="U119" s="10"/>
      <c r="V119" s="10"/>
      <c r="W119" s="10" t="s">
        <v>3077</v>
      </c>
    </row>
    <row r="120" spans="1:23" ht="14.1" customHeight="1" x14ac:dyDescent="0.25">
      <c r="A120" s="10"/>
      <c r="B120" s="11" t="s">
        <v>23</v>
      </c>
      <c r="C120" s="11"/>
      <c r="D120" s="12" t="s">
        <v>248</v>
      </c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 t="s">
        <v>3078</v>
      </c>
    </row>
    <row r="121" spans="1:23" ht="14.1" customHeight="1" x14ac:dyDescent="0.25">
      <c r="A121" s="10"/>
      <c r="B121" s="11"/>
      <c r="C121" s="11"/>
      <c r="D121" s="12" t="s">
        <v>250</v>
      </c>
      <c r="E121" s="12"/>
      <c r="F121" s="12"/>
      <c r="G121" s="10" t="s">
        <v>213</v>
      </c>
      <c r="H121" s="10"/>
      <c r="I121" s="10"/>
      <c r="J121" s="10"/>
      <c r="K121" s="10"/>
      <c r="L121" s="10"/>
      <c r="M121" s="10"/>
      <c r="N121" s="10" t="s">
        <v>2312</v>
      </c>
      <c r="O121" s="10"/>
      <c r="P121" s="10"/>
      <c r="Q121" s="10"/>
      <c r="R121" s="10"/>
      <c r="S121" s="10"/>
      <c r="T121" s="10"/>
      <c r="U121" s="10"/>
      <c r="V121" s="10"/>
      <c r="W121" s="10" t="s">
        <v>3079</v>
      </c>
    </row>
    <row r="122" spans="1:23" ht="25.5" customHeight="1" x14ac:dyDescent="0.25">
      <c r="A122" s="10"/>
      <c r="B122" s="10" t="s">
        <v>427</v>
      </c>
      <c r="C122" s="10"/>
      <c r="D122" s="12" t="s">
        <v>428</v>
      </c>
      <c r="E122" s="12"/>
      <c r="F122" s="12"/>
      <c r="G122" s="10" t="s">
        <v>255</v>
      </c>
      <c r="H122" s="10" t="s">
        <v>429</v>
      </c>
      <c r="I122" s="10"/>
      <c r="J122" s="10"/>
      <c r="K122" s="10" t="s">
        <v>257</v>
      </c>
      <c r="L122" s="10"/>
      <c r="M122" s="10"/>
      <c r="N122" s="10" t="s">
        <v>2312</v>
      </c>
      <c r="O122" s="10"/>
      <c r="P122" s="10"/>
      <c r="Q122" s="10"/>
      <c r="R122" s="10"/>
      <c r="S122" s="10"/>
      <c r="T122" s="10" t="s">
        <v>430</v>
      </c>
      <c r="U122" s="10"/>
      <c r="V122" s="10"/>
      <c r="W122" s="10" t="s">
        <v>3080</v>
      </c>
    </row>
    <row r="123" spans="1:23" ht="25.5" customHeight="1" x14ac:dyDescent="0.25">
      <c r="A123" s="10"/>
      <c r="B123" s="10" t="s">
        <v>432</v>
      </c>
      <c r="C123" s="10"/>
      <c r="D123" s="12" t="s">
        <v>433</v>
      </c>
      <c r="E123" s="12"/>
      <c r="F123" s="12"/>
      <c r="G123" s="10" t="s">
        <v>255</v>
      </c>
      <c r="H123" s="10" t="s">
        <v>429</v>
      </c>
      <c r="I123" s="10"/>
      <c r="J123" s="10"/>
      <c r="K123" s="10" t="s">
        <v>257</v>
      </c>
      <c r="L123" s="10"/>
      <c r="M123" s="10"/>
      <c r="N123" s="10" t="s">
        <v>2312</v>
      </c>
      <c r="O123" s="10"/>
      <c r="P123" s="10" t="s">
        <v>434</v>
      </c>
      <c r="Q123" s="10"/>
      <c r="R123" s="10" t="s">
        <v>435</v>
      </c>
      <c r="S123" s="10"/>
      <c r="T123" s="10" t="s">
        <v>436</v>
      </c>
      <c r="U123" s="10"/>
      <c r="V123" s="10"/>
      <c r="W123" s="10" t="s">
        <v>3081</v>
      </c>
    </row>
    <row r="124" spans="1:23" ht="25.5" customHeight="1" x14ac:dyDescent="0.25">
      <c r="A124" s="10"/>
      <c r="B124" s="10" t="s">
        <v>263</v>
      </c>
      <c r="C124" s="10"/>
      <c r="D124" s="12" t="s">
        <v>264</v>
      </c>
      <c r="E124" s="12"/>
      <c r="F124" s="12"/>
      <c r="G124" s="10" t="s">
        <v>213</v>
      </c>
      <c r="H124" s="10" t="s">
        <v>429</v>
      </c>
      <c r="I124" s="10"/>
      <c r="J124" s="10"/>
      <c r="K124" s="10" t="s">
        <v>257</v>
      </c>
      <c r="L124" s="10"/>
      <c r="M124" s="10"/>
      <c r="N124" s="10" t="s">
        <v>2312</v>
      </c>
      <c r="O124" s="10"/>
      <c r="P124" s="10"/>
      <c r="Q124" s="10"/>
      <c r="R124" s="10"/>
      <c r="S124" s="10"/>
      <c r="T124" s="10" t="s">
        <v>265</v>
      </c>
      <c r="U124" s="10"/>
      <c r="V124" s="10"/>
      <c r="W124" s="10" t="s">
        <v>3079</v>
      </c>
    </row>
    <row r="125" spans="1:23" ht="14.1" customHeight="1" x14ac:dyDescent="0.25">
      <c r="A125" s="10"/>
      <c r="B125" s="10"/>
      <c r="C125" s="10"/>
      <c r="D125" s="12" t="s">
        <v>276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 t="s">
        <v>3082</v>
      </c>
    </row>
    <row r="126" spans="1:23" ht="14.1" customHeight="1" x14ac:dyDescent="0.25">
      <c r="A126" s="10"/>
      <c r="B126" s="10"/>
      <c r="C126" s="10"/>
      <c r="D126" s="12" t="s">
        <v>278</v>
      </c>
      <c r="E126" s="12"/>
      <c r="F126" s="12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 t="s">
        <v>3083</v>
      </c>
    </row>
    <row r="127" spans="1:23" ht="36.950000000000003" customHeight="1" x14ac:dyDescent="0.25">
      <c r="A127" s="10"/>
      <c r="B127" s="10" t="s">
        <v>280</v>
      </c>
      <c r="C127" s="10"/>
      <c r="D127" s="12" t="s">
        <v>281</v>
      </c>
      <c r="E127" s="12"/>
      <c r="F127" s="12"/>
      <c r="G127" s="10" t="s">
        <v>282</v>
      </c>
      <c r="H127" s="10" t="s">
        <v>283</v>
      </c>
      <c r="I127" s="10"/>
      <c r="J127" s="10"/>
      <c r="K127" s="10"/>
      <c r="L127" s="10"/>
      <c r="M127" s="10"/>
      <c r="N127" s="10" t="s">
        <v>283</v>
      </c>
      <c r="O127" s="10"/>
      <c r="P127" s="10"/>
      <c r="Q127" s="10"/>
      <c r="R127" s="10"/>
      <c r="S127" s="10"/>
      <c r="T127" s="10"/>
      <c r="U127" s="10"/>
      <c r="V127" s="10"/>
      <c r="W127" s="10" t="s">
        <v>3084</v>
      </c>
    </row>
    <row r="128" spans="1:23" ht="36.950000000000003" customHeight="1" x14ac:dyDescent="0.25">
      <c r="A128" s="10"/>
      <c r="B128" s="10" t="s">
        <v>285</v>
      </c>
      <c r="C128" s="10"/>
      <c r="D128" s="12" t="s">
        <v>286</v>
      </c>
      <c r="E128" s="12"/>
      <c r="F128" s="12"/>
      <c r="G128" s="10" t="s">
        <v>282</v>
      </c>
      <c r="H128" s="10" t="s">
        <v>287</v>
      </c>
      <c r="I128" s="10"/>
      <c r="J128" s="10"/>
      <c r="K128" s="10"/>
      <c r="L128" s="10"/>
      <c r="M128" s="10"/>
      <c r="N128" s="10" t="s">
        <v>287</v>
      </c>
      <c r="O128" s="10"/>
      <c r="P128" s="10"/>
      <c r="Q128" s="10"/>
      <c r="R128" s="10"/>
      <c r="S128" s="10"/>
      <c r="T128" s="10"/>
      <c r="U128" s="10"/>
      <c r="V128" s="10"/>
      <c r="W128" s="10" t="s">
        <v>3085</v>
      </c>
    </row>
    <row r="129" spans="1:23" ht="14.1" customHeight="1" x14ac:dyDescent="0.25">
      <c r="A129" s="10"/>
      <c r="B129" s="10"/>
      <c r="C129" s="10"/>
      <c r="D129" s="13" t="s">
        <v>289</v>
      </c>
      <c r="E129" s="13"/>
      <c r="F129" s="13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 t="s">
        <v>442</v>
      </c>
      <c r="U129" s="10"/>
      <c r="V129" s="10"/>
      <c r="W129" s="10" t="s">
        <v>3086</v>
      </c>
    </row>
    <row r="130" spans="1:23" ht="48.6" customHeight="1" x14ac:dyDescent="0.25">
      <c r="A130" s="10" t="s">
        <v>28</v>
      </c>
      <c r="B130" s="10" t="s">
        <v>444</v>
      </c>
      <c r="C130" s="10"/>
      <c r="D130" s="12" t="s">
        <v>445</v>
      </c>
      <c r="E130" s="12"/>
      <c r="F130" s="12"/>
      <c r="G130" s="10" t="s">
        <v>234</v>
      </c>
      <c r="H130" s="10" t="s">
        <v>1095</v>
      </c>
      <c r="I130" s="10"/>
      <c r="J130" s="10"/>
      <c r="K130" s="10"/>
      <c r="L130" s="10"/>
      <c r="M130" s="10"/>
      <c r="N130" s="10" t="s">
        <v>1095</v>
      </c>
      <c r="O130" s="10"/>
      <c r="P130" s="10"/>
      <c r="Q130" s="10"/>
      <c r="R130" s="10"/>
      <c r="S130" s="10"/>
      <c r="T130" s="10"/>
      <c r="U130" s="10"/>
      <c r="V130" s="10"/>
      <c r="W130" s="10"/>
    </row>
    <row r="131" spans="1:23" ht="71.45" customHeight="1" x14ac:dyDescent="0.25">
      <c r="A131" s="10"/>
      <c r="B131" s="10" t="s">
        <v>236</v>
      </c>
      <c r="C131" s="10"/>
      <c r="D131" s="12" t="s">
        <v>237</v>
      </c>
      <c r="E131" s="12"/>
      <c r="F131" s="12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</row>
    <row r="132" spans="1:23" ht="163.5" customHeight="1" x14ac:dyDescent="0.25">
      <c r="A132" s="10"/>
      <c r="B132" s="10" t="s">
        <v>238</v>
      </c>
      <c r="C132" s="10"/>
      <c r="D132" s="12" t="s">
        <v>239</v>
      </c>
      <c r="E132" s="12"/>
      <c r="F132" s="12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</row>
    <row r="133" spans="1:23" ht="14.1" customHeight="1" x14ac:dyDescent="0.25">
      <c r="A133" s="10"/>
      <c r="B133" s="11" t="s">
        <v>9</v>
      </c>
      <c r="C133" s="11"/>
      <c r="D133" s="12" t="s">
        <v>240</v>
      </c>
      <c r="E133" s="12"/>
      <c r="F133" s="12"/>
      <c r="G133" s="10" t="s">
        <v>213</v>
      </c>
      <c r="H133" s="10"/>
      <c r="I133" s="10"/>
      <c r="J133" s="10"/>
      <c r="K133" s="10"/>
      <c r="L133" s="10"/>
      <c r="M133" s="10"/>
      <c r="N133" s="10" t="s">
        <v>3660</v>
      </c>
      <c r="O133" s="10"/>
      <c r="P133" s="10"/>
      <c r="Q133" s="10"/>
      <c r="R133" s="10"/>
      <c r="S133" s="10"/>
      <c r="T133" s="10"/>
      <c r="U133" s="10"/>
      <c r="V133" s="10"/>
      <c r="W133" s="10" t="s">
        <v>3661</v>
      </c>
    </row>
    <row r="134" spans="1:23" ht="14.1" customHeight="1" x14ac:dyDescent="0.25">
      <c r="A134" s="10"/>
      <c r="B134" s="10" t="s">
        <v>421</v>
      </c>
      <c r="C134" s="10"/>
      <c r="D134" s="12" t="s">
        <v>422</v>
      </c>
      <c r="E134" s="12"/>
      <c r="F134" s="12"/>
      <c r="G134" s="10" t="s">
        <v>213</v>
      </c>
      <c r="H134" s="10" t="s">
        <v>448</v>
      </c>
      <c r="I134" s="10"/>
      <c r="J134" s="10"/>
      <c r="K134" s="10" t="s">
        <v>246</v>
      </c>
      <c r="L134" s="10"/>
      <c r="M134" s="10"/>
      <c r="N134" s="10" t="s">
        <v>3660</v>
      </c>
      <c r="O134" s="10"/>
      <c r="P134" s="10"/>
      <c r="Q134" s="10"/>
      <c r="R134" s="10"/>
      <c r="S134" s="10"/>
      <c r="T134" s="10" t="s">
        <v>423</v>
      </c>
      <c r="U134" s="10"/>
      <c r="V134" s="10"/>
      <c r="W134" s="10" t="s">
        <v>3661</v>
      </c>
    </row>
    <row r="135" spans="1:23" ht="14.1" customHeight="1" x14ac:dyDescent="0.25">
      <c r="A135" s="10"/>
      <c r="B135" s="11" t="s">
        <v>23</v>
      </c>
      <c r="C135" s="11"/>
      <c r="D135" s="12" t="s">
        <v>248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 t="s">
        <v>3662</v>
      </c>
    </row>
    <row r="136" spans="1:23" ht="14.1" customHeight="1" x14ac:dyDescent="0.25">
      <c r="A136" s="10"/>
      <c r="B136" s="11"/>
      <c r="C136" s="11"/>
      <c r="D136" s="12" t="s">
        <v>250</v>
      </c>
      <c r="E136" s="12"/>
      <c r="F136" s="12"/>
      <c r="G136" s="10" t="s">
        <v>213</v>
      </c>
      <c r="H136" s="10"/>
      <c r="I136" s="10"/>
      <c r="J136" s="10"/>
      <c r="K136" s="10"/>
      <c r="L136" s="10"/>
      <c r="M136" s="10"/>
      <c r="N136" s="10" t="s">
        <v>3663</v>
      </c>
      <c r="O136" s="10"/>
      <c r="P136" s="10"/>
      <c r="Q136" s="10"/>
      <c r="R136" s="10"/>
      <c r="S136" s="10"/>
      <c r="T136" s="10"/>
      <c r="U136" s="10"/>
      <c r="V136" s="10"/>
      <c r="W136" s="10" t="s">
        <v>3664</v>
      </c>
    </row>
    <row r="137" spans="1:23" ht="25.5" customHeight="1" x14ac:dyDescent="0.25">
      <c r="A137" s="10"/>
      <c r="B137" s="10" t="s">
        <v>452</v>
      </c>
      <c r="C137" s="10"/>
      <c r="D137" s="12" t="s">
        <v>453</v>
      </c>
      <c r="E137" s="12"/>
      <c r="F137" s="12"/>
      <c r="G137" s="10" t="s">
        <v>255</v>
      </c>
      <c r="H137" s="10" t="s">
        <v>454</v>
      </c>
      <c r="I137" s="10"/>
      <c r="J137" s="10"/>
      <c r="K137" s="10" t="s">
        <v>257</v>
      </c>
      <c r="L137" s="10"/>
      <c r="M137" s="10"/>
      <c r="N137" s="10" t="s">
        <v>3665</v>
      </c>
      <c r="O137" s="10"/>
      <c r="P137" s="10"/>
      <c r="Q137" s="10"/>
      <c r="R137" s="10"/>
      <c r="S137" s="10"/>
      <c r="T137" s="10" t="s">
        <v>456</v>
      </c>
      <c r="U137" s="10"/>
      <c r="V137" s="10"/>
      <c r="W137" s="10" t="s">
        <v>3666</v>
      </c>
    </row>
    <row r="138" spans="1:23" ht="25.5" customHeight="1" x14ac:dyDescent="0.25">
      <c r="A138" s="10"/>
      <c r="B138" s="10" t="s">
        <v>458</v>
      </c>
      <c r="C138" s="10"/>
      <c r="D138" s="12" t="s">
        <v>459</v>
      </c>
      <c r="E138" s="12"/>
      <c r="F138" s="12"/>
      <c r="G138" s="10" t="s">
        <v>213</v>
      </c>
      <c r="H138" s="10" t="s">
        <v>454</v>
      </c>
      <c r="I138" s="10"/>
      <c r="J138" s="10"/>
      <c r="K138" s="10" t="s">
        <v>257</v>
      </c>
      <c r="L138" s="10"/>
      <c r="M138" s="10"/>
      <c r="N138" s="10" t="s">
        <v>3665</v>
      </c>
      <c r="O138" s="10"/>
      <c r="P138" s="10"/>
      <c r="Q138" s="10"/>
      <c r="R138" s="10"/>
      <c r="S138" s="10"/>
      <c r="T138" s="10" t="s">
        <v>460</v>
      </c>
      <c r="U138" s="10"/>
      <c r="V138" s="10"/>
      <c r="W138" s="10" t="s">
        <v>3667</v>
      </c>
    </row>
    <row r="139" spans="1:23" ht="25.5" customHeight="1" x14ac:dyDescent="0.25">
      <c r="A139" s="10"/>
      <c r="B139" s="10" t="s">
        <v>427</v>
      </c>
      <c r="C139" s="10"/>
      <c r="D139" s="12" t="s">
        <v>428</v>
      </c>
      <c r="E139" s="12"/>
      <c r="F139" s="12"/>
      <c r="G139" s="10" t="s">
        <v>255</v>
      </c>
      <c r="H139" s="10" t="s">
        <v>454</v>
      </c>
      <c r="I139" s="10"/>
      <c r="J139" s="10"/>
      <c r="K139" s="10" t="s">
        <v>257</v>
      </c>
      <c r="L139" s="10"/>
      <c r="M139" s="10"/>
      <c r="N139" s="10" t="s">
        <v>3665</v>
      </c>
      <c r="O139" s="10"/>
      <c r="P139" s="10"/>
      <c r="Q139" s="10"/>
      <c r="R139" s="10"/>
      <c r="S139" s="10"/>
      <c r="T139" s="10" t="s">
        <v>430</v>
      </c>
      <c r="U139" s="10"/>
      <c r="V139" s="10"/>
      <c r="W139" s="10" t="s">
        <v>3668</v>
      </c>
    </row>
    <row r="140" spans="1:23" ht="25.5" customHeight="1" x14ac:dyDescent="0.25">
      <c r="A140" s="10"/>
      <c r="B140" s="10" t="s">
        <v>432</v>
      </c>
      <c r="C140" s="10"/>
      <c r="D140" s="12" t="s">
        <v>433</v>
      </c>
      <c r="E140" s="12"/>
      <c r="F140" s="12"/>
      <c r="G140" s="10" t="s">
        <v>255</v>
      </c>
      <c r="H140" s="10" t="s">
        <v>454</v>
      </c>
      <c r="I140" s="10"/>
      <c r="J140" s="10"/>
      <c r="K140" s="10" t="s">
        <v>257</v>
      </c>
      <c r="L140" s="10"/>
      <c r="M140" s="10"/>
      <c r="N140" s="10" t="s">
        <v>3665</v>
      </c>
      <c r="O140" s="10"/>
      <c r="P140" s="10" t="s">
        <v>434</v>
      </c>
      <c r="Q140" s="10"/>
      <c r="R140" s="10" t="s">
        <v>435</v>
      </c>
      <c r="S140" s="10"/>
      <c r="T140" s="10" t="s">
        <v>436</v>
      </c>
      <c r="U140" s="10"/>
      <c r="V140" s="10"/>
      <c r="W140" s="10" t="s">
        <v>3669</v>
      </c>
    </row>
    <row r="141" spans="1:23" ht="25.5" customHeight="1" x14ac:dyDescent="0.25">
      <c r="A141" s="10"/>
      <c r="B141" s="10" t="s">
        <v>263</v>
      </c>
      <c r="C141" s="10"/>
      <c r="D141" s="12" t="s">
        <v>264</v>
      </c>
      <c r="E141" s="12"/>
      <c r="F141" s="12"/>
      <c r="G141" s="10" t="s">
        <v>213</v>
      </c>
      <c r="H141" s="10" t="s">
        <v>454</v>
      </c>
      <c r="I141" s="10"/>
      <c r="J141" s="10"/>
      <c r="K141" s="10" t="s">
        <v>257</v>
      </c>
      <c r="L141" s="10"/>
      <c r="M141" s="10"/>
      <c r="N141" s="10" t="s">
        <v>3665</v>
      </c>
      <c r="O141" s="10"/>
      <c r="P141" s="10"/>
      <c r="Q141" s="10"/>
      <c r="R141" s="10"/>
      <c r="S141" s="10"/>
      <c r="T141" s="10" t="s">
        <v>265</v>
      </c>
      <c r="U141" s="10"/>
      <c r="V141" s="10"/>
      <c r="W141" s="10" t="s">
        <v>3670</v>
      </c>
    </row>
    <row r="142" spans="1:23" ht="14.1" customHeight="1" x14ac:dyDescent="0.25">
      <c r="A142" s="10"/>
      <c r="B142" s="10"/>
      <c r="C142" s="10"/>
      <c r="D142" s="12" t="s">
        <v>276</v>
      </c>
      <c r="E142" s="12"/>
      <c r="F142" s="12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 t="s">
        <v>3671</v>
      </c>
    </row>
    <row r="143" spans="1:23" ht="14.1" customHeight="1" x14ac:dyDescent="0.25">
      <c r="A143" s="10"/>
      <c r="B143" s="10"/>
      <c r="C143" s="10"/>
      <c r="D143" s="12" t="s">
        <v>278</v>
      </c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 t="s">
        <v>3672</v>
      </c>
    </row>
    <row r="144" spans="1:23" ht="36.950000000000003" customHeight="1" x14ac:dyDescent="0.25">
      <c r="A144" s="10"/>
      <c r="B144" s="10" t="s">
        <v>280</v>
      </c>
      <c r="C144" s="10"/>
      <c r="D144" s="12" t="s">
        <v>281</v>
      </c>
      <c r="E144" s="12"/>
      <c r="F144" s="12"/>
      <c r="G144" s="10" t="s">
        <v>282</v>
      </c>
      <c r="H144" s="10" t="s">
        <v>283</v>
      </c>
      <c r="I144" s="10"/>
      <c r="J144" s="10"/>
      <c r="K144" s="10"/>
      <c r="L144" s="10"/>
      <c r="M144" s="10"/>
      <c r="N144" s="10" t="s">
        <v>283</v>
      </c>
      <c r="O144" s="10"/>
      <c r="P144" s="10"/>
      <c r="Q144" s="10"/>
      <c r="R144" s="10"/>
      <c r="S144" s="10"/>
      <c r="T144" s="10"/>
      <c r="U144" s="10"/>
      <c r="V144" s="10"/>
      <c r="W144" s="10" t="s">
        <v>3673</v>
      </c>
    </row>
    <row r="145" spans="1:23" ht="36.950000000000003" customHeight="1" x14ac:dyDescent="0.25">
      <c r="A145" s="10"/>
      <c r="B145" s="10" t="s">
        <v>285</v>
      </c>
      <c r="C145" s="10"/>
      <c r="D145" s="12" t="s">
        <v>286</v>
      </c>
      <c r="E145" s="12"/>
      <c r="F145" s="12"/>
      <c r="G145" s="10" t="s">
        <v>282</v>
      </c>
      <c r="H145" s="10" t="s">
        <v>287</v>
      </c>
      <c r="I145" s="10"/>
      <c r="J145" s="10"/>
      <c r="K145" s="10"/>
      <c r="L145" s="10"/>
      <c r="M145" s="10"/>
      <c r="N145" s="10" t="s">
        <v>287</v>
      </c>
      <c r="O145" s="10"/>
      <c r="P145" s="10"/>
      <c r="Q145" s="10"/>
      <c r="R145" s="10"/>
      <c r="S145" s="10"/>
      <c r="T145" s="10"/>
      <c r="U145" s="10"/>
      <c r="V145" s="10"/>
      <c r="W145" s="10" t="s">
        <v>3674</v>
      </c>
    </row>
    <row r="146" spans="1:23" ht="14.1" customHeight="1" x14ac:dyDescent="0.25">
      <c r="A146" s="10"/>
      <c r="B146" s="10"/>
      <c r="C146" s="10"/>
      <c r="D146" s="13" t="s">
        <v>289</v>
      </c>
      <c r="E146" s="13"/>
      <c r="F146" s="13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 t="s">
        <v>469</v>
      </c>
      <c r="U146" s="10"/>
      <c r="V146" s="10"/>
      <c r="W146" s="10" t="s">
        <v>3675</v>
      </c>
    </row>
    <row r="147" spans="1:23" ht="48.6" customHeight="1" x14ac:dyDescent="0.25">
      <c r="A147" s="10" t="s">
        <v>29</v>
      </c>
      <c r="B147" s="10" t="s">
        <v>471</v>
      </c>
      <c r="C147" s="10"/>
      <c r="D147" s="12" t="s">
        <v>472</v>
      </c>
      <c r="E147" s="12"/>
      <c r="F147" s="12"/>
      <c r="G147" s="10" t="s">
        <v>234</v>
      </c>
      <c r="H147" s="10" t="s">
        <v>136</v>
      </c>
      <c r="I147" s="10"/>
      <c r="J147" s="10"/>
      <c r="K147" s="10"/>
      <c r="L147" s="10"/>
      <c r="M147" s="10"/>
      <c r="N147" s="10" t="s">
        <v>136</v>
      </c>
      <c r="O147" s="10"/>
      <c r="P147" s="10"/>
      <c r="Q147" s="10"/>
      <c r="R147" s="10"/>
      <c r="S147" s="10"/>
      <c r="T147" s="10"/>
      <c r="U147" s="10"/>
      <c r="V147" s="10"/>
      <c r="W147" s="10"/>
    </row>
    <row r="148" spans="1:23" ht="71.45" customHeight="1" x14ac:dyDescent="0.25">
      <c r="A148" s="10"/>
      <c r="B148" s="10" t="s">
        <v>236</v>
      </c>
      <c r="C148" s="10"/>
      <c r="D148" s="12" t="s">
        <v>237</v>
      </c>
      <c r="E148" s="12"/>
      <c r="F148" s="12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</row>
    <row r="149" spans="1:23" ht="163.5" customHeight="1" x14ac:dyDescent="0.25">
      <c r="A149" s="10"/>
      <c r="B149" s="10" t="s">
        <v>238</v>
      </c>
      <c r="C149" s="10"/>
      <c r="D149" s="12" t="s">
        <v>239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</row>
    <row r="150" spans="1:23" ht="14.1" customHeight="1" x14ac:dyDescent="0.25">
      <c r="A150" s="10"/>
      <c r="B150" s="11" t="s">
        <v>9</v>
      </c>
      <c r="C150" s="11"/>
      <c r="D150" s="12" t="s">
        <v>240</v>
      </c>
      <c r="E150" s="12"/>
      <c r="F150" s="12"/>
      <c r="G150" s="10" t="s">
        <v>213</v>
      </c>
      <c r="H150" s="10"/>
      <c r="I150" s="10"/>
      <c r="J150" s="10"/>
      <c r="K150" s="10"/>
      <c r="L150" s="10"/>
      <c r="M150" s="10"/>
      <c r="N150" s="10" t="s">
        <v>2113</v>
      </c>
      <c r="O150" s="10"/>
      <c r="P150" s="10"/>
      <c r="Q150" s="10"/>
      <c r="R150" s="10"/>
      <c r="S150" s="10"/>
      <c r="T150" s="10"/>
      <c r="U150" s="10"/>
      <c r="V150" s="10"/>
      <c r="W150" s="10" t="s">
        <v>3087</v>
      </c>
    </row>
    <row r="151" spans="1:23" ht="14.1" customHeight="1" x14ac:dyDescent="0.25">
      <c r="A151" s="10"/>
      <c r="B151" s="10" t="s">
        <v>421</v>
      </c>
      <c r="C151" s="10"/>
      <c r="D151" s="12" t="s">
        <v>422</v>
      </c>
      <c r="E151" s="12"/>
      <c r="F151" s="12"/>
      <c r="G151" s="10" t="s">
        <v>213</v>
      </c>
      <c r="H151" s="10" t="s">
        <v>475</v>
      </c>
      <c r="I151" s="10"/>
      <c r="J151" s="10"/>
      <c r="K151" s="10" t="s">
        <v>246</v>
      </c>
      <c r="L151" s="10"/>
      <c r="M151" s="10"/>
      <c r="N151" s="10" t="s">
        <v>2113</v>
      </c>
      <c r="O151" s="10"/>
      <c r="P151" s="10"/>
      <c r="Q151" s="10"/>
      <c r="R151" s="10"/>
      <c r="S151" s="10"/>
      <c r="T151" s="10" t="s">
        <v>423</v>
      </c>
      <c r="U151" s="10"/>
      <c r="V151" s="10"/>
      <c r="W151" s="10" t="s">
        <v>3087</v>
      </c>
    </row>
    <row r="152" spans="1:23" ht="14.1" customHeight="1" x14ac:dyDescent="0.25">
      <c r="A152" s="10"/>
      <c r="B152" s="11" t="s">
        <v>23</v>
      </c>
      <c r="C152" s="11"/>
      <c r="D152" s="12" t="s">
        <v>248</v>
      </c>
      <c r="E152" s="12"/>
      <c r="F152" s="12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 t="s">
        <v>3088</v>
      </c>
    </row>
    <row r="153" spans="1:23" ht="14.1" customHeight="1" x14ac:dyDescent="0.25">
      <c r="A153" s="10"/>
      <c r="B153" s="11"/>
      <c r="C153" s="11"/>
      <c r="D153" s="12" t="s">
        <v>250</v>
      </c>
      <c r="E153" s="12"/>
      <c r="F153" s="12"/>
      <c r="G153" s="10" t="s">
        <v>213</v>
      </c>
      <c r="H153" s="10"/>
      <c r="I153" s="10"/>
      <c r="J153" s="10"/>
      <c r="K153" s="10"/>
      <c r="L153" s="10"/>
      <c r="M153" s="10"/>
      <c r="N153" s="10" t="s">
        <v>3089</v>
      </c>
      <c r="O153" s="10"/>
      <c r="P153" s="10"/>
      <c r="Q153" s="10"/>
      <c r="R153" s="10"/>
      <c r="S153" s="10"/>
      <c r="T153" s="10"/>
      <c r="U153" s="10"/>
      <c r="V153" s="10"/>
      <c r="W153" s="10" t="s">
        <v>3090</v>
      </c>
    </row>
    <row r="154" spans="1:23" ht="25.5" customHeight="1" x14ac:dyDescent="0.25">
      <c r="A154" s="10"/>
      <c r="B154" s="10" t="s">
        <v>427</v>
      </c>
      <c r="C154" s="10"/>
      <c r="D154" s="12" t="s">
        <v>428</v>
      </c>
      <c r="E154" s="12"/>
      <c r="F154" s="12"/>
      <c r="G154" s="10" t="s">
        <v>255</v>
      </c>
      <c r="H154" s="10" t="s">
        <v>479</v>
      </c>
      <c r="I154" s="10"/>
      <c r="J154" s="10"/>
      <c r="K154" s="10" t="s">
        <v>257</v>
      </c>
      <c r="L154" s="10"/>
      <c r="M154" s="10"/>
      <c r="N154" s="10" t="s">
        <v>3089</v>
      </c>
      <c r="O154" s="10"/>
      <c r="P154" s="10"/>
      <c r="Q154" s="10"/>
      <c r="R154" s="10"/>
      <c r="S154" s="10"/>
      <c r="T154" s="10" t="s">
        <v>430</v>
      </c>
      <c r="U154" s="10"/>
      <c r="V154" s="10"/>
      <c r="W154" s="10" t="s">
        <v>3091</v>
      </c>
    </row>
    <row r="155" spans="1:23" ht="25.5" customHeight="1" x14ac:dyDescent="0.25">
      <c r="A155" s="10"/>
      <c r="B155" s="10" t="s">
        <v>432</v>
      </c>
      <c r="C155" s="10"/>
      <c r="D155" s="12" t="s">
        <v>433</v>
      </c>
      <c r="E155" s="12"/>
      <c r="F155" s="12"/>
      <c r="G155" s="10" t="s">
        <v>255</v>
      </c>
      <c r="H155" s="10" t="s">
        <v>479</v>
      </c>
      <c r="I155" s="10"/>
      <c r="J155" s="10"/>
      <c r="K155" s="10" t="s">
        <v>257</v>
      </c>
      <c r="L155" s="10"/>
      <c r="M155" s="10"/>
      <c r="N155" s="10" t="s">
        <v>3089</v>
      </c>
      <c r="O155" s="10"/>
      <c r="P155" s="10" t="s">
        <v>434</v>
      </c>
      <c r="Q155" s="10"/>
      <c r="R155" s="10" t="s">
        <v>435</v>
      </c>
      <c r="S155" s="10"/>
      <c r="T155" s="10" t="s">
        <v>436</v>
      </c>
      <c r="U155" s="10"/>
      <c r="V155" s="10"/>
      <c r="W155" s="10" t="s">
        <v>3092</v>
      </c>
    </row>
    <row r="156" spans="1:23" ht="25.5" customHeight="1" x14ac:dyDescent="0.25">
      <c r="A156" s="10"/>
      <c r="B156" s="10" t="s">
        <v>263</v>
      </c>
      <c r="C156" s="10"/>
      <c r="D156" s="12" t="s">
        <v>264</v>
      </c>
      <c r="E156" s="12"/>
      <c r="F156" s="12"/>
      <c r="G156" s="10" t="s">
        <v>213</v>
      </c>
      <c r="H156" s="10" t="s">
        <v>479</v>
      </c>
      <c r="I156" s="10"/>
      <c r="J156" s="10"/>
      <c r="K156" s="10" t="s">
        <v>257</v>
      </c>
      <c r="L156" s="10"/>
      <c r="M156" s="10"/>
      <c r="N156" s="10" t="s">
        <v>3089</v>
      </c>
      <c r="O156" s="10"/>
      <c r="P156" s="10"/>
      <c r="Q156" s="10"/>
      <c r="R156" s="10"/>
      <c r="S156" s="10"/>
      <c r="T156" s="10" t="s">
        <v>265</v>
      </c>
      <c r="U156" s="10"/>
      <c r="V156" s="10"/>
      <c r="W156" s="10" t="s">
        <v>3090</v>
      </c>
    </row>
    <row r="157" spans="1:23" ht="14.1" customHeight="1" x14ac:dyDescent="0.25">
      <c r="A157" s="10"/>
      <c r="B157" s="10"/>
      <c r="C157" s="10"/>
      <c r="D157" s="12" t="s">
        <v>276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 t="s">
        <v>3093</v>
      </c>
    </row>
    <row r="158" spans="1:23" ht="14.1" customHeight="1" x14ac:dyDescent="0.25">
      <c r="A158" s="10"/>
      <c r="B158" s="10"/>
      <c r="C158" s="10"/>
      <c r="D158" s="12" t="s">
        <v>278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 t="s">
        <v>3094</v>
      </c>
    </row>
    <row r="159" spans="1:23" ht="36.950000000000003" customHeight="1" x14ac:dyDescent="0.25">
      <c r="A159" s="10"/>
      <c r="B159" s="10" t="s">
        <v>280</v>
      </c>
      <c r="C159" s="10"/>
      <c r="D159" s="12" t="s">
        <v>281</v>
      </c>
      <c r="E159" s="12"/>
      <c r="F159" s="12"/>
      <c r="G159" s="10" t="s">
        <v>282</v>
      </c>
      <c r="H159" s="10" t="s">
        <v>283</v>
      </c>
      <c r="I159" s="10"/>
      <c r="J159" s="10"/>
      <c r="K159" s="10"/>
      <c r="L159" s="10"/>
      <c r="M159" s="10"/>
      <c r="N159" s="10" t="s">
        <v>283</v>
      </c>
      <c r="O159" s="10"/>
      <c r="P159" s="10"/>
      <c r="Q159" s="10"/>
      <c r="R159" s="10"/>
      <c r="S159" s="10"/>
      <c r="T159" s="10"/>
      <c r="U159" s="10"/>
      <c r="V159" s="10"/>
      <c r="W159" s="10" t="s">
        <v>3095</v>
      </c>
    </row>
    <row r="160" spans="1:23" ht="36.950000000000003" customHeight="1" x14ac:dyDescent="0.25">
      <c r="A160" s="10"/>
      <c r="B160" s="10" t="s">
        <v>285</v>
      </c>
      <c r="C160" s="10"/>
      <c r="D160" s="12" t="s">
        <v>286</v>
      </c>
      <c r="E160" s="12"/>
      <c r="F160" s="12"/>
      <c r="G160" s="10" t="s">
        <v>282</v>
      </c>
      <c r="H160" s="10" t="s">
        <v>287</v>
      </c>
      <c r="I160" s="10"/>
      <c r="J160" s="10"/>
      <c r="K160" s="10"/>
      <c r="L160" s="10"/>
      <c r="M160" s="10"/>
      <c r="N160" s="10" t="s">
        <v>287</v>
      </c>
      <c r="O160" s="10"/>
      <c r="P160" s="10"/>
      <c r="Q160" s="10"/>
      <c r="R160" s="10"/>
      <c r="S160" s="10"/>
      <c r="T160" s="10"/>
      <c r="U160" s="10"/>
      <c r="V160" s="10"/>
      <c r="W160" s="10" t="s">
        <v>3096</v>
      </c>
    </row>
    <row r="161" spans="1:23" ht="14.1" customHeight="1" x14ac:dyDescent="0.25">
      <c r="A161" s="10"/>
      <c r="B161" s="10"/>
      <c r="C161" s="10"/>
      <c r="D161" s="13" t="s">
        <v>289</v>
      </c>
      <c r="E161" s="13"/>
      <c r="F161" s="13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486</v>
      </c>
      <c r="U161" s="10"/>
      <c r="V161" s="10"/>
      <c r="W161" s="10" t="s">
        <v>3097</v>
      </c>
    </row>
    <row r="162" spans="1:23" ht="60" customHeight="1" x14ac:dyDescent="0.25">
      <c r="A162" s="10" t="s">
        <v>70</v>
      </c>
      <c r="B162" s="10" t="s">
        <v>488</v>
      </c>
      <c r="C162" s="10"/>
      <c r="D162" s="12" t="s">
        <v>3098</v>
      </c>
      <c r="E162" s="12"/>
      <c r="F162" s="12"/>
      <c r="G162" s="10" t="s">
        <v>234</v>
      </c>
      <c r="H162" s="10" t="s">
        <v>146</v>
      </c>
      <c r="I162" s="10"/>
      <c r="J162" s="10"/>
      <c r="K162" s="10"/>
      <c r="L162" s="10"/>
      <c r="M162" s="10"/>
      <c r="N162" s="10" t="s">
        <v>146</v>
      </c>
      <c r="O162" s="10"/>
      <c r="P162" s="10"/>
      <c r="Q162" s="10"/>
      <c r="R162" s="10"/>
      <c r="S162" s="10"/>
      <c r="T162" s="10"/>
      <c r="U162" s="10"/>
      <c r="V162" s="10"/>
      <c r="W162" s="10"/>
    </row>
    <row r="163" spans="1:23" ht="71.45" customHeight="1" x14ac:dyDescent="0.25">
      <c r="A163" s="10"/>
      <c r="B163" s="10" t="s">
        <v>236</v>
      </c>
      <c r="C163" s="10"/>
      <c r="D163" s="12" t="s">
        <v>237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</row>
    <row r="164" spans="1:23" ht="163.5" customHeight="1" x14ac:dyDescent="0.25">
      <c r="A164" s="10"/>
      <c r="B164" s="10" t="s">
        <v>238</v>
      </c>
      <c r="C164" s="10"/>
      <c r="D164" s="12" t="s">
        <v>239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</row>
    <row r="165" spans="1:23" ht="14.1" customHeight="1" x14ac:dyDescent="0.25">
      <c r="A165" s="10"/>
      <c r="B165" s="11" t="s">
        <v>9</v>
      </c>
      <c r="C165" s="11"/>
      <c r="D165" s="12" t="s">
        <v>240</v>
      </c>
      <c r="E165" s="12"/>
      <c r="F165" s="12"/>
      <c r="G165" s="10" t="s">
        <v>213</v>
      </c>
      <c r="H165" s="10"/>
      <c r="I165" s="10"/>
      <c r="J165" s="10"/>
      <c r="K165" s="10"/>
      <c r="L165" s="10"/>
      <c r="M165" s="10"/>
      <c r="N165" s="10" t="s">
        <v>3099</v>
      </c>
      <c r="O165" s="10"/>
      <c r="P165" s="10"/>
      <c r="Q165" s="10"/>
      <c r="R165" s="10"/>
      <c r="S165" s="10"/>
      <c r="T165" s="10"/>
      <c r="U165" s="10"/>
      <c r="V165" s="10"/>
      <c r="W165" s="10" t="s">
        <v>3100</v>
      </c>
    </row>
    <row r="166" spans="1:23" ht="14.1" customHeight="1" x14ac:dyDescent="0.25">
      <c r="A166" s="10"/>
      <c r="B166" s="10" t="s">
        <v>421</v>
      </c>
      <c r="C166" s="10"/>
      <c r="D166" s="12" t="s">
        <v>422</v>
      </c>
      <c r="E166" s="12"/>
      <c r="F166" s="12"/>
      <c r="G166" s="10" t="s">
        <v>213</v>
      </c>
      <c r="H166" s="10" t="s">
        <v>492</v>
      </c>
      <c r="I166" s="10"/>
      <c r="J166" s="10"/>
      <c r="K166" s="10" t="s">
        <v>246</v>
      </c>
      <c r="L166" s="10"/>
      <c r="M166" s="10"/>
      <c r="N166" s="10" t="s">
        <v>3099</v>
      </c>
      <c r="O166" s="10"/>
      <c r="P166" s="10"/>
      <c r="Q166" s="10"/>
      <c r="R166" s="10"/>
      <c r="S166" s="10"/>
      <c r="T166" s="10" t="s">
        <v>423</v>
      </c>
      <c r="U166" s="10"/>
      <c r="V166" s="10"/>
      <c r="W166" s="10" t="s">
        <v>3100</v>
      </c>
    </row>
    <row r="167" spans="1:23" ht="14.1" customHeight="1" x14ac:dyDescent="0.25">
      <c r="A167" s="10"/>
      <c r="B167" s="11" t="s">
        <v>23</v>
      </c>
      <c r="C167" s="11"/>
      <c r="D167" s="12" t="s">
        <v>248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 t="s">
        <v>3101</v>
      </c>
    </row>
    <row r="168" spans="1:23" ht="14.1" customHeight="1" x14ac:dyDescent="0.25">
      <c r="A168" s="10"/>
      <c r="B168" s="11"/>
      <c r="C168" s="11"/>
      <c r="D168" s="12" t="s">
        <v>250</v>
      </c>
      <c r="E168" s="12"/>
      <c r="F168" s="12"/>
      <c r="G168" s="10" t="s">
        <v>213</v>
      </c>
      <c r="H168" s="10"/>
      <c r="I168" s="10"/>
      <c r="J168" s="10"/>
      <c r="K168" s="10"/>
      <c r="L168" s="10"/>
      <c r="M168" s="10"/>
      <c r="N168" s="10" t="s">
        <v>3102</v>
      </c>
      <c r="O168" s="10"/>
      <c r="P168" s="10"/>
      <c r="Q168" s="10"/>
      <c r="R168" s="10"/>
      <c r="S168" s="10"/>
      <c r="T168" s="10"/>
      <c r="U168" s="10"/>
      <c r="V168" s="10"/>
      <c r="W168" s="10" t="s">
        <v>3103</v>
      </c>
    </row>
    <row r="169" spans="1:23" ht="25.5" customHeight="1" x14ac:dyDescent="0.25">
      <c r="A169" s="10"/>
      <c r="B169" s="10" t="s">
        <v>427</v>
      </c>
      <c r="C169" s="10"/>
      <c r="D169" s="12" t="s">
        <v>428</v>
      </c>
      <c r="E169" s="12"/>
      <c r="F169" s="12"/>
      <c r="G169" s="10" t="s">
        <v>255</v>
      </c>
      <c r="H169" s="10" t="s">
        <v>496</v>
      </c>
      <c r="I169" s="10"/>
      <c r="J169" s="10"/>
      <c r="K169" s="10" t="s">
        <v>257</v>
      </c>
      <c r="L169" s="10"/>
      <c r="M169" s="10"/>
      <c r="N169" s="10" t="s">
        <v>3102</v>
      </c>
      <c r="O169" s="10"/>
      <c r="P169" s="10"/>
      <c r="Q169" s="10"/>
      <c r="R169" s="10"/>
      <c r="S169" s="10"/>
      <c r="T169" s="10" t="s">
        <v>430</v>
      </c>
      <c r="U169" s="10"/>
      <c r="V169" s="10"/>
      <c r="W169" s="10" t="s">
        <v>3104</v>
      </c>
    </row>
    <row r="170" spans="1:23" ht="25.5" customHeight="1" x14ac:dyDescent="0.25">
      <c r="A170" s="10"/>
      <c r="B170" s="10" t="s">
        <v>432</v>
      </c>
      <c r="C170" s="10"/>
      <c r="D170" s="12" t="s">
        <v>433</v>
      </c>
      <c r="E170" s="12"/>
      <c r="F170" s="12"/>
      <c r="G170" s="10" t="s">
        <v>255</v>
      </c>
      <c r="H170" s="10" t="s">
        <v>496</v>
      </c>
      <c r="I170" s="10"/>
      <c r="J170" s="10"/>
      <c r="K170" s="10" t="s">
        <v>257</v>
      </c>
      <c r="L170" s="10"/>
      <c r="M170" s="10"/>
      <c r="N170" s="10" t="s">
        <v>3102</v>
      </c>
      <c r="O170" s="10"/>
      <c r="P170" s="10" t="s">
        <v>434</v>
      </c>
      <c r="Q170" s="10"/>
      <c r="R170" s="10" t="s">
        <v>435</v>
      </c>
      <c r="S170" s="10"/>
      <c r="T170" s="10" t="s">
        <v>436</v>
      </c>
      <c r="U170" s="10"/>
      <c r="V170" s="10"/>
      <c r="W170" s="10" t="s">
        <v>3105</v>
      </c>
    </row>
    <row r="171" spans="1:23" ht="25.5" customHeight="1" x14ac:dyDescent="0.25">
      <c r="A171" s="10"/>
      <c r="B171" s="10" t="s">
        <v>263</v>
      </c>
      <c r="C171" s="10"/>
      <c r="D171" s="12" t="s">
        <v>264</v>
      </c>
      <c r="E171" s="12"/>
      <c r="F171" s="12"/>
      <c r="G171" s="10" t="s">
        <v>213</v>
      </c>
      <c r="H171" s="10" t="s">
        <v>496</v>
      </c>
      <c r="I171" s="10"/>
      <c r="J171" s="10"/>
      <c r="K171" s="10" t="s">
        <v>257</v>
      </c>
      <c r="L171" s="10"/>
      <c r="M171" s="10"/>
      <c r="N171" s="10" t="s">
        <v>3102</v>
      </c>
      <c r="O171" s="10"/>
      <c r="P171" s="10"/>
      <c r="Q171" s="10"/>
      <c r="R171" s="10"/>
      <c r="S171" s="10"/>
      <c r="T171" s="10" t="s">
        <v>265</v>
      </c>
      <c r="U171" s="10"/>
      <c r="V171" s="10"/>
      <c r="W171" s="10" t="s">
        <v>3103</v>
      </c>
    </row>
    <row r="172" spans="1:23" ht="14.1" customHeight="1" x14ac:dyDescent="0.25">
      <c r="A172" s="10"/>
      <c r="B172" s="10"/>
      <c r="C172" s="10"/>
      <c r="D172" s="12" t="s">
        <v>276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 t="s">
        <v>3106</v>
      </c>
    </row>
    <row r="173" spans="1:23" ht="14.1" customHeight="1" x14ac:dyDescent="0.25">
      <c r="A173" s="10"/>
      <c r="B173" s="10"/>
      <c r="C173" s="10"/>
      <c r="D173" s="12" t="s">
        <v>278</v>
      </c>
      <c r="E173" s="12"/>
      <c r="F173" s="12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 t="s">
        <v>3107</v>
      </c>
    </row>
    <row r="174" spans="1:23" ht="36.950000000000003" customHeight="1" x14ac:dyDescent="0.25">
      <c r="A174" s="10"/>
      <c r="B174" s="10" t="s">
        <v>280</v>
      </c>
      <c r="C174" s="10"/>
      <c r="D174" s="12" t="s">
        <v>281</v>
      </c>
      <c r="E174" s="12"/>
      <c r="F174" s="12"/>
      <c r="G174" s="10" t="s">
        <v>282</v>
      </c>
      <c r="H174" s="10" t="s">
        <v>283</v>
      </c>
      <c r="I174" s="10"/>
      <c r="J174" s="10"/>
      <c r="K174" s="10"/>
      <c r="L174" s="10"/>
      <c r="M174" s="10"/>
      <c r="N174" s="10" t="s">
        <v>283</v>
      </c>
      <c r="O174" s="10"/>
      <c r="P174" s="10"/>
      <c r="Q174" s="10"/>
      <c r="R174" s="10"/>
      <c r="S174" s="10"/>
      <c r="T174" s="10"/>
      <c r="U174" s="10"/>
      <c r="V174" s="10"/>
      <c r="W174" s="10" t="s">
        <v>3108</v>
      </c>
    </row>
    <row r="175" spans="1:23" ht="36.950000000000003" customHeight="1" x14ac:dyDescent="0.25">
      <c r="A175" s="10"/>
      <c r="B175" s="10" t="s">
        <v>285</v>
      </c>
      <c r="C175" s="10"/>
      <c r="D175" s="12" t="s">
        <v>286</v>
      </c>
      <c r="E175" s="12"/>
      <c r="F175" s="12"/>
      <c r="G175" s="10" t="s">
        <v>282</v>
      </c>
      <c r="H175" s="10" t="s">
        <v>287</v>
      </c>
      <c r="I175" s="10"/>
      <c r="J175" s="10"/>
      <c r="K175" s="10"/>
      <c r="L175" s="10"/>
      <c r="M175" s="10"/>
      <c r="N175" s="10" t="s">
        <v>287</v>
      </c>
      <c r="O175" s="10"/>
      <c r="P175" s="10"/>
      <c r="Q175" s="10"/>
      <c r="R175" s="10"/>
      <c r="S175" s="10"/>
      <c r="T175" s="10"/>
      <c r="U175" s="10"/>
      <c r="V175" s="10"/>
      <c r="W175" s="10" t="s">
        <v>3109</v>
      </c>
    </row>
    <row r="176" spans="1:23" ht="14.1" customHeight="1" x14ac:dyDescent="0.25">
      <c r="A176" s="10"/>
      <c r="B176" s="10"/>
      <c r="C176" s="10"/>
      <c r="D176" s="13" t="s">
        <v>289</v>
      </c>
      <c r="E176" s="13"/>
      <c r="F176" s="13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 t="s">
        <v>503</v>
      </c>
      <c r="U176" s="10"/>
      <c r="V176" s="10"/>
      <c r="W176" s="10" t="s">
        <v>3110</v>
      </c>
    </row>
    <row r="177" spans="1:23" ht="36.950000000000003" customHeight="1" x14ac:dyDescent="0.25">
      <c r="A177" s="10" t="s">
        <v>96</v>
      </c>
      <c r="B177" s="10" t="s">
        <v>589</v>
      </c>
      <c r="C177" s="10"/>
      <c r="D177" s="12" t="s">
        <v>590</v>
      </c>
      <c r="E177" s="12"/>
      <c r="F177" s="12"/>
      <c r="G177" s="10" t="s">
        <v>326</v>
      </c>
      <c r="H177" s="10" t="s">
        <v>3676</v>
      </c>
      <c r="I177" s="10"/>
      <c r="J177" s="10"/>
      <c r="K177" s="10"/>
      <c r="L177" s="10"/>
      <c r="M177" s="10"/>
      <c r="N177" s="10" t="s">
        <v>3676</v>
      </c>
      <c r="O177" s="10"/>
      <c r="P177" s="10"/>
      <c r="Q177" s="10"/>
      <c r="R177" s="10"/>
      <c r="S177" s="10"/>
      <c r="T177" s="10" t="s">
        <v>592</v>
      </c>
      <c r="U177" s="10"/>
      <c r="V177" s="10"/>
      <c r="W177" s="10" t="s">
        <v>3677</v>
      </c>
    </row>
    <row r="178" spans="1:23" ht="14.1" customHeight="1" x14ac:dyDescent="0.25">
      <c r="A178" s="10"/>
      <c r="B178" s="10"/>
      <c r="C178" s="10"/>
      <c r="D178" s="13" t="s">
        <v>289</v>
      </c>
      <c r="E178" s="13"/>
      <c r="F178" s="13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 t="s">
        <v>3677</v>
      </c>
    </row>
    <row r="179" spans="1:23" ht="36.950000000000003" customHeight="1" x14ac:dyDescent="0.25">
      <c r="A179" s="10" t="s">
        <v>100</v>
      </c>
      <c r="B179" s="10" t="s">
        <v>594</v>
      </c>
      <c r="C179" s="10"/>
      <c r="D179" s="12" t="s">
        <v>3678</v>
      </c>
      <c r="E179" s="12"/>
      <c r="F179" s="12"/>
      <c r="G179" s="10" t="s">
        <v>326</v>
      </c>
      <c r="H179" s="10" t="s">
        <v>3679</v>
      </c>
      <c r="I179" s="10"/>
      <c r="J179" s="10"/>
      <c r="K179" s="10"/>
      <c r="L179" s="10"/>
      <c r="M179" s="10"/>
      <c r="N179" s="10" t="s">
        <v>3679</v>
      </c>
      <c r="O179" s="10"/>
      <c r="P179" s="10"/>
      <c r="Q179" s="10"/>
      <c r="R179" s="10"/>
      <c r="S179" s="10"/>
      <c r="T179" s="10" t="s">
        <v>596</v>
      </c>
      <c r="U179" s="10"/>
      <c r="V179" s="10"/>
      <c r="W179" s="10" t="s">
        <v>3680</v>
      </c>
    </row>
    <row r="180" spans="1:23" ht="14.1" customHeight="1" x14ac:dyDescent="0.25">
      <c r="A180" s="10"/>
      <c r="B180" s="10"/>
      <c r="C180" s="10"/>
      <c r="D180" s="13" t="s">
        <v>289</v>
      </c>
      <c r="E180" s="13"/>
      <c r="F180" s="13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 t="s">
        <v>3680</v>
      </c>
    </row>
    <row r="181" spans="1:23" ht="36.950000000000003" customHeight="1" x14ac:dyDescent="0.25">
      <c r="A181" s="10" t="s">
        <v>104</v>
      </c>
      <c r="B181" s="10" t="s">
        <v>598</v>
      </c>
      <c r="C181" s="10"/>
      <c r="D181" s="12" t="s">
        <v>599</v>
      </c>
      <c r="E181" s="12"/>
      <c r="F181" s="12"/>
      <c r="G181" s="10" t="s">
        <v>326</v>
      </c>
      <c r="H181" s="10" t="s">
        <v>3681</v>
      </c>
      <c r="I181" s="10"/>
      <c r="J181" s="10"/>
      <c r="K181" s="10"/>
      <c r="L181" s="10"/>
      <c r="M181" s="10"/>
      <c r="N181" s="10" t="s">
        <v>3681</v>
      </c>
      <c r="O181" s="10"/>
      <c r="P181" s="10"/>
      <c r="Q181" s="10"/>
      <c r="R181" s="10"/>
      <c r="S181" s="10"/>
      <c r="T181" s="10" t="s">
        <v>601</v>
      </c>
      <c r="U181" s="10"/>
      <c r="V181" s="10"/>
      <c r="W181" s="10" t="s">
        <v>3682</v>
      </c>
    </row>
    <row r="182" spans="1:23" ht="14.1" customHeight="1" x14ac:dyDescent="0.25">
      <c r="A182" s="10"/>
      <c r="B182" s="10"/>
      <c r="C182" s="10"/>
      <c r="D182" s="13" t="s">
        <v>289</v>
      </c>
      <c r="E182" s="13"/>
      <c r="F182" s="13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 t="s">
        <v>3682</v>
      </c>
    </row>
    <row r="183" spans="1:23" ht="94.5" customHeight="1" x14ac:dyDescent="0.25">
      <c r="A183" s="10" t="s">
        <v>116</v>
      </c>
      <c r="B183" s="10" t="s">
        <v>603</v>
      </c>
      <c r="C183" s="10"/>
      <c r="D183" s="12" t="s">
        <v>3683</v>
      </c>
      <c r="E183" s="12"/>
      <c r="F183" s="12"/>
      <c r="G183" s="10" t="s">
        <v>326</v>
      </c>
      <c r="H183" s="10" t="s">
        <v>3684</v>
      </c>
      <c r="I183" s="10"/>
      <c r="J183" s="10"/>
      <c r="K183" s="10"/>
      <c r="L183" s="10"/>
      <c r="M183" s="10"/>
      <c r="N183" s="10" t="s">
        <v>3684</v>
      </c>
      <c r="O183" s="10"/>
      <c r="P183" s="10"/>
      <c r="Q183" s="10"/>
      <c r="R183" s="10"/>
      <c r="S183" s="10"/>
      <c r="T183" s="10" t="s">
        <v>606</v>
      </c>
      <c r="U183" s="10"/>
      <c r="V183" s="10"/>
      <c r="W183" s="10" t="s">
        <v>3685</v>
      </c>
    </row>
    <row r="184" spans="1:23" ht="14.1" customHeight="1" x14ac:dyDescent="0.25">
      <c r="A184" s="10"/>
      <c r="B184" s="10"/>
      <c r="C184" s="10"/>
      <c r="D184" s="13" t="s">
        <v>289</v>
      </c>
      <c r="E184" s="13"/>
      <c r="F184" s="13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 t="s">
        <v>3685</v>
      </c>
    </row>
    <row r="185" spans="1:23" ht="25.5" customHeight="1" x14ac:dyDescent="0.25">
      <c r="A185" s="10"/>
      <c r="B185" s="10"/>
      <c r="C185" s="10"/>
      <c r="D185" s="13" t="s">
        <v>608</v>
      </c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0"/>
      <c r="V185" s="10"/>
      <c r="W185" s="17" t="s">
        <v>3686</v>
      </c>
    </row>
    <row r="186" spans="1:23" ht="14.1" customHeight="1" x14ac:dyDescent="0.25">
      <c r="A186" s="10"/>
      <c r="B186" s="10"/>
      <c r="C186" s="10"/>
      <c r="D186" s="18" t="s">
        <v>610</v>
      </c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0"/>
    </row>
    <row r="187" spans="1:23" ht="14.1" customHeight="1" x14ac:dyDescent="0.25">
      <c r="A187" s="10"/>
      <c r="B187" s="10"/>
      <c r="C187" s="10"/>
      <c r="D187" s="12" t="s">
        <v>611</v>
      </c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0"/>
      <c r="V187" s="10"/>
      <c r="W187" s="10" t="s">
        <v>3687</v>
      </c>
    </row>
    <row r="188" spans="1:23" ht="14.1" customHeight="1" x14ac:dyDescent="0.25">
      <c r="A188" s="10"/>
      <c r="B188" s="10"/>
      <c r="C188" s="10"/>
      <c r="D188" s="12" t="s">
        <v>613</v>
      </c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0"/>
      <c r="V188" s="10"/>
      <c r="W188" s="10" t="s">
        <v>3688</v>
      </c>
    </row>
    <row r="189" spans="1:23" ht="14.1" customHeight="1" x14ac:dyDescent="0.25">
      <c r="A189" s="10"/>
      <c r="B189" s="10"/>
      <c r="C189" s="10"/>
      <c r="D189" s="12" t="s">
        <v>615</v>
      </c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0"/>
      <c r="V189" s="10"/>
      <c r="W189" s="10" t="s">
        <v>3689</v>
      </c>
    </row>
    <row r="190" spans="1:23" ht="14.1" customHeight="1" x14ac:dyDescent="0.25">
      <c r="A190" s="10"/>
      <c r="B190" s="10"/>
      <c r="C190" s="10"/>
      <c r="D190" s="12" t="s">
        <v>617</v>
      </c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0"/>
      <c r="V190" s="10"/>
      <c r="W190" s="10" t="s">
        <v>34</v>
      </c>
    </row>
    <row r="191" spans="1:23" ht="14.1" customHeight="1" x14ac:dyDescent="0.25">
      <c r="A191" s="10"/>
      <c r="B191" s="10"/>
      <c r="C191" s="10"/>
      <c r="D191" s="12" t="s">
        <v>618</v>
      </c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0"/>
      <c r="V191" s="10"/>
      <c r="W191" s="10" t="s">
        <v>3690</v>
      </c>
    </row>
    <row r="192" spans="1:23" ht="14.1" customHeight="1" x14ac:dyDescent="0.25">
      <c r="A192" s="10"/>
      <c r="B192" s="10"/>
      <c r="C192" s="10"/>
      <c r="D192" s="12" t="s">
        <v>620</v>
      </c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0"/>
      <c r="V192" s="10"/>
      <c r="W192" s="10" t="s">
        <v>3691</v>
      </c>
    </row>
    <row r="193" spans="1:23" ht="14.1" customHeight="1" x14ac:dyDescent="0.25">
      <c r="A193" s="10"/>
      <c r="B193" s="10"/>
      <c r="C193" s="10"/>
      <c r="D193" s="12" t="s">
        <v>622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0"/>
      <c r="V193" s="10"/>
      <c r="W193" s="10" t="s">
        <v>3692</v>
      </c>
    </row>
    <row r="194" spans="1:23" ht="14.1" customHeight="1" x14ac:dyDescent="0.25">
      <c r="A194" s="10"/>
      <c r="B194" s="10"/>
      <c r="C194" s="10"/>
      <c r="D194" s="12" t="s">
        <v>624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0"/>
      <c r="V194" s="10"/>
      <c r="W194" s="10" t="s">
        <v>3693</v>
      </c>
    </row>
    <row r="195" spans="1:23" ht="14.1" customHeight="1" x14ac:dyDescent="0.25">
      <c r="A195" s="10"/>
      <c r="B195" s="10"/>
      <c r="C195" s="10"/>
      <c r="D195" s="12" t="s">
        <v>626</v>
      </c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0"/>
      <c r="V195" s="10"/>
      <c r="W195" s="10" t="s">
        <v>34</v>
      </c>
    </row>
    <row r="196" spans="1:23" ht="14.1" customHeight="1" x14ac:dyDescent="0.25">
      <c r="A196" s="10"/>
      <c r="B196" s="10"/>
      <c r="C196" s="10"/>
      <c r="D196" s="12" t="s">
        <v>627</v>
      </c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0"/>
      <c r="V196" s="10"/>
      <c r="W196" s="10" t="s">
        <v>34</v>
      </c>
    </row>
    <row r="197" spans="1:23" ht="25.5" customHeight="1" x14ac:dyDescent="0.25">
      <c r="A197" s="10"/>
      <c r="B197" s="10"/>
      <c r="C197" s="10"/>
      <c r="D197" s="13" t="s">
        <v>628</v>
      </c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0"/>
      <c r="V197" s="10"/>
      <c r="W197" s="17" t="s">
        <v>3694</v>
      </c>
    </row>
    <row r="198" spans="1:23" ht="14.1" customHeight="1" x14ac:dyDescent="0.25">
      <c r="A198" s="10"/>
      <c r="B198" s="10"/>
      <c r="C198" s="10"/>
      <c r="D198" s="18" t="s">
        <v>610</v>
      </c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0"/>
    </row>
    <row r="199" spans="1:23" ht="25.5" customHeight="1" x14ac:dyDescent="0.25">
      <c r="A199" s="10"/>
      <c r="B199" s="10"/>
      <c r="C199" s="10"/>
      <c r="D199" s="12" t="s">
        <v>630</v>
      </c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0"/>
      <c r="V199" s="10"/>
      <c r="W199" s="10" t="s">
        <v>34</v>
      </c>
    </row>
    <row r="200" spans="1:23" ht="14.1" customHeight="1" x14ac:dyDescent="0.25">
      <c r="A200" s="10"/>
      <c r="B200" s="10"/>
      <c r="C200" s="10"/>
      <c r="D200" s="12" t="s">
        <v>631</v>
      </c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0"/>
      <c r="V200" s="10"/>
      <c r="W200" s="10" t="s">
        <v>34</v>
      </c>
    </row>
    <row r="201" spans="1:23" ht="14.1" customHeight="1" x14ac:dyDescent="0.25">
      <c r="A201" s="10"/>
      <c r="B201" s="10"/>
      <c r="C201" s="10"/>
      <c r="D201" s="18" t="s">
        <v>632</v>
      </c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0"/>
    </row>
    <row r="202" spans="1:23" ht="14.1" customHeight="1" x14ac:dyDescent="0.25">
      <c r="A202" s="10"/>
      <c r="B202" s="10"/>
      <c r="C202" s="10"/>
      <c r="D202" s="12" t="s">
        <v>633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0"/>
      <c r="V202" s="10"/>
      <c r="W202" s="10" t="s">
        <v>3586</v>
      </c>
    </row>
    <row r="203" spans="1:23" ht="14.1" customHeight="1" x14ac:dyDescent="0.25">
      <c r="A203" s="10"/>
      <c r="B203" s="10"/>
      <c r="C203" s="10"/>
      <c r="D203" s="12" t="s">
        <v>634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0"/>
      <c r="V203" s="10"/>
      <c r="W203" s="10" t="s">
        <v>3587</v>
      </c>
    </row>
    <row r="204" spans="1:23" ht="12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ht="14.1" customHeight="1" x14ac:dyDescent="0.25">
      <c r="A205" s="10"/>
      <c r="B205" s="10"/>
      <c r="C205" s="10"/>
      <c r="D205" s="13" t="s">
        <v>635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0"/>
    </row>
    <row r="206" spans="1:23" ht="12.75" customHeight="1" x14ac:dyDescent="0.25">
      <c r="A206" s="10"/>
      <c r="B206" s="10"/>
      <c r="C206" s="10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0"/>
    </row>
    <row r="207" spans="1:23" ht="14.1" customHeight="1" x14ac:dyDescent="0.25">
      <c r="A207" s="10"/>
      <c r="B207" s="10"/>
      <c r="C207" s="10"/>
      <c r="D207" s="13" t="s">
        <v>636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0"/>
      <c r="V207" s="10"/>
      <c r="W207" s="17" t="s">
        <v>3694</v>
      </c>
    </row>
    <row r="208" spans="1:23" ht="14.1" customHeight="1" x14ac:dyDescent="0.25">
      <c r="A208" s="10"/>
      <c r="B208" s="10"/>
      <c r="C208" s="10"/>
      <c r="D208" s="18" t="s">
        <v>610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0"/>
    </row>
    <row r="209" spans="1:23" ht="14.1" customHeight="1" x14ac:dyDescent="0.25">
      <c r="A209" s="10"/>
      <c r="B209" s="10"/>
      <c r="C209" s="10"/>
      <c r="D209" s="12" t="s">
        <v>637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0"/>
      <c r="V209" s="10"/>
      <c r="W209" s="10" t="s">
        <v>3686</v>
      </c>
    </row>
    <row r="210" spans="1:23" ht="14.1" customHeight="1" x14ac:dyDescent="0.25">
      <c r="A210" s="10"/>
      <c r="B210" s="10"/>
      <c r="C210" s="10"/>
      <c r="D210" s="18" t="s">
        <v>638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0"/>
    </row>
    <row r="211" spans="1:23" ht="14.1" customHeight="1" x14ac:dyDescent="0.25">
      <c r="A211" s="10"/>
      <c r="B211" s="10"/>
      <c r="C211" s="10"/>
      <c r="D211" s="12" t="s">
        <v>639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0"/>
      <c r="V211" s="10"/>
      <c r="W211" s="10" t="s">
        <v>3687</v>
      </c>
    </row>
    <row r="212" spans="1:23" ht="14.1" customHeight="1" x14ac:dyDescent="0.25">
      <c r="A212" s="10"/>
      <c r="B212" s="10"/>
      <c r="C212" s="10"/>
      <c r="D212" s="12" t="s">
        <v>640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0"/>
      <c r="V212" s="10"/>
      <c r="W212" s="10" t="s">
        <v>3688</v>
      </c>
    </row>
    <row r="213" spans="1:23" ht="14.1" customHeight="1" x14ac:dyDescent="0.25">
      <c r="A213" s="10"/>
      <c r="B213" s="10"/>
      <c r="C213" s="10"/>
      <c r="D213" s="12" t="s">
        <v>641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0"/>
      <c r="V213" s="10"/>
      <c r="W213" s="10" t="s">
        <v>3689</v>
      </c>
    </row>
    <row r="214" spans="1:23" ht="14.1" customHeight="1" x14ac:dyDescent="0.25">
      <c r="A214" s="10"/>
      <c r="B214" s="10"/>
      <c r="C214" s="10"/>
      <c r="D214" s="12" t="s">
        <v>643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0"/>
      <c r="V214" s="10"/>
      <c r="W214" s="10" t="s">
        <v>3690</v>
      </c>
    </row>
    <row r="215" spans="1:23" ht="14.1" customHeight="1" x14ac:dyDescent="0.25">
      <c r="A215" s="10"/>
      <c r="B215" s="10"/>
      <c r="C215" s="10"/>
      <c r="D215" s="12" t="s">
        <v>644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0"/>
      <c r="V215" s="10"/>
      <c r="W215" s="10" t="s">
        <v>3691</v>
      </c>
    </row>
    <row r="216" spans="1:23" ht="14.1" customHeight="1" x14ac:dyDescent="0.25">
      <c r="A216" s="10"/>
      <c r="B216" s="10"/>
      <c r="C216" s="10"/>
      <c r="D216" s="12" t="s">
        <v>645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0"/>
      <c r="V216" s="10"/>
      <c r="W216" s="10" t="s">
        <v>3692</v>
      </c>
    </row>
    <row r="217" spans="1:23" ht="14.1" customHeight="1" x14ac:dyDescent="0.25">
      <c r="A217" s="10"/>
      <c r="B217" s="10"/>
      <c r="C217" s="10"/>
      <c r="D217" s="12" t="s">
        <v>646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0"/>
      <c r="V217" s="10"/>
      <c r="W217" s="10" t="s">
        <v>3693</v>
      </c>
    </row>
    <row r="218" spans="1:23" ht="12.75" customHeight="1" x14ac:dyDescent="0.25">
      <c r="A218" s="10"/>
      <c r="B218" s="10"/>
      <c r="C218" s="10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0"/>
    </row>
    <row r="219" spans="1:23" ht="14.1" customHeight="1" x14ac:dyDescent="0.25">
      <c r="A219" s="10"/>
      <c r="B219" s="10"/>
      <c r="C219" s="10"/>
      <c r="D219" s="13" t="s">
        <v>647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0"/>
      <c r="V219" s="10"/>
      <c r="W219" s="17" t="s">
        <v>3694</v>
      </c>
    </row>
    <row r="220" spans="1:23" ht="14.1" customHeight="1" x14ac:dyDescent="0.25">
      <c r="A220" s="10"/>
      <c r="B220" s="10"/>
      <c r="C220" s="10"/>
      <c r="D220" s="12" t="s">
        <v>648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0"/>
      <c r="V220" s="10"/>
      <c r="W220" s="10" t="s">
        <v>3694</v>
      </c>
    </row>
    <row r="221" spans="1:23" ht="14.1" customHeight="1" x14ac:dyDescent="0.25">
      <c r="A221" s="10"/>
      <c r="B221" s="10"/>
      <c r="C221" s="10"/>
      <c r="D221" s="18" t="s">
        <v>610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0"/>
    </row>
    <row r="222" spans="1:23" ht="14.1" customHeight="1" x14ac:dyDescent="0.25">
      <c r="A222" s="10"/>
      <c r="B222" s="10"/>
      <c r="C222" s="10"/>
      <c r="D222" s="12" t="s">
        <v>637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0"/>
      <c r="V222" s="10"/>
      <c r="W222" s="10" t="s">
        <v>3686</v>
      </c>
    </row>
    <row r="223" spans="1:23" ht="14.1" customHeight="1" x14ac:dyDescent="0.25">
      <c r="A223" s="10"/>
      <c r="B223" s="10"/>
      <c r="C223" s="10"/>
      <c r="D223" s="18" t="s">
        <v>638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0"/>
    </row>
    <row r="224" spans="1:23" ht="14.1" customHeight="1" x14ac:dyDescent="0.25">
      <c r="A224" s="10"/>
      <c r="B224" s="10"/>
      <c r="C224" s="10"/>
      <c r="D224" s="12" t="s">
        <v>639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0"/>
      <c r="V224" s="10"/>
      <c r="W224" s="10" t="s">
        <v>3687</v>
      </c>
    </row>
    <row r="225" spans="1:23" ht="14.1" customHeight="1" x14ac:dyDescent="0.25">
      <c r="A225" s="10"/>
      <c r="B225" s="10"/>
      <c r="C225" s="10"/>
      <c r="D225" s="12" t="s">
        <v>640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0"/>
      <c r="V225" s="10"/>
      <c r="W225" s="10" t="s">
        <v>3688</v>
      </c>
    </row>
    <row r="226" spans="1:23" ht="14.1" customHeight="1" x14ac:dyDescent="0.25">
      <c r="A226" s="10"/>
      <c r="B226" s="10"/>
      <c r="C226" s="10"/>
      <c r="D226" s="12" t="s">
        <v>641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0"/>
      <c r="V226" s="10"/>
      <c r="W226" s="10" t="s">
        <v>3689</v>
      </c>
    </row>
    <row r="227" spans="1:23" ht="14.1" customHeight="1" x14ac:dyDescent="0.25">
      <c r="A227" s="10"/>
      <c r="B227" s="10"/>
      <c r="C227" s="10"/>
      <c r="D227" s="12" t="s">
        <v>642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0"/>
      <c r="V227" s="10"/>
      <c r="W227" s="10" t="s">
        <v>34</v>
      </c>
    </row>
    <row r="228" spans="1:23" ht="14.1" customHeight="1" x14ac:dyDescent="0.25">
      <c r="A228" s="10"/>
      <c r="B228" s="10"/>
      <c r="C228" s="10"/>
      <c r="D228" s="12" t="s">
        <v>643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0"/>
      <c r="V228" s="10"/>
      <c r="W228" s="10" t="s">
        <v>3690</v>
      </c>
    </row>
    <row r="229" spans="1:23" ht="14.1" customHeight="1" x14ac:dyDescent="0.25">
      <c r="A229" s="10"/>
      <c r="B229" s="10"/>
      <c r="C229" s="10"/>
      <c r="D229" s="12" t="s">
        <v>644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0"/>
      <c r="V229" s="10"/>
      <c r="W229" s="10" t="s">
        <v>3691</v>
      </c>
    </row>
    <row r="230" spans="1:23" ht="14.1" customHeight="1" x14ac:dyDescent="0.25">
      <c r="A230" s="10"/>
      <c r="B230" s="10"/>
      <c r="C230" s="10"/>
      <c r="D230" s="12" t="s">
        <v>645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0"/>
      <c r="V230" s="10"/>
      <c r="W230" s="10" t="s">
        <v>3692</v>
      </c>
    </row>
    <row r="231" spans="1:23" ht="14.1" customHeight="1" x14ac:dyDescent="0.25">
      <c r="A231" s="10"/>
      <c r="B231" s="10"/>
      <c r="C231" s="10"/>
      <c r="D231" s="12" t="s">
        <v>646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0"/>
      <c r="V231" s="10"/>
      <c r="W231" s="10" t="s">
        <v>3693</v>
      </c>
    </row>
    <row r="232" spans="1:23" ht="14.1" customHeight="1" x14ac:dyDescent="0.25">
      <c r="A232" s="10"/>
      <c r="B232" s="10"/>
      <c r="C232" s="10"/>
      <c r="D232" s="12" t="s">
        <v>649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0"/>
      <c r="V232" s="10"/>
      <c r="W232" s="10" t="s">
        <v>34</v>
      </c>
    </row>
    <row r="233" spans="1:23" ht="14.1" customHeight="1" x14ac:dyDescent="0.25">
      <c r="A233" s="10"/>
      <c r="B233" s="10"/>
      <c r="C233" s="10"/>
      <c r="D233" s="12" t="s">
        <v>650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0"/>
      <c r="V233" s="10"/>
      <c r="W233" s="10" t="s">
        <v>34</v>
      </c>
    </row>
    <row r="234" spans="1:23" ht="12.75" customHeight="1" x14ac:dyDescent="0.25">
      <c r="A234" s="10"/>
      <c r="B234" s="10"/>
      <c r="C234" s="10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</row>
    <row r="235" spans="1:23" ht="14.1" customHeight="1" x14ac:dyDescent="0.25">
      <c r="A235" s="10"/>
      <c r="B235" s="10"/>
      <c r="C235" s="10"/>
      <c r="D235" s="19" t="s">
        <v>651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0"/>
    </row>
    <row r="236" spans="1:23" ht="25.5" customHeight="1" x14ac:dyDescent="0.25">
      <c r="A236" s="10"/>
      <c r="B236" s="10"/>
      <c r="C236" s="10"/>
      <c r="D236" s="12" t="s">
        <v>630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0"/>
      <c r="V236" s="10"/>
      <c r="W236" s="10" t="s">
        <v>34</v>
      </c>
    </row>
    <row r="237" spans="1:23" ht="14.1" customHeight="1" x14ac:dyDescent="0.25">
      <c r="A237" s="10"/>
      <c r="B237" s="10"/>
      <c r="C237" s="10"/>
      <c r="D237" s="12" t="s">
        <v>631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0"/>
      <c r="V237" s="10"/>
      <c r="W237" s="10" t="s">
        <v>34</v>
      </c>
    </row>
    <row r="238" spans="1:23" ht="14.1" customHeight="1" x14ac:dyDescent="0.25">
      <c r="A238" s="10"/>
      <c r="B238" s="10"/>
      <c r="C238" s="10"/>
      <c r="D238" s="12" t="s">
        <v>633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0"/>
      <c r="V238" s="10"/>
      <c r="W238" s="10" t="s">
        <v>3586</v>
      </c>
    </row>
    <row r="239" spans="1:23" ht="14.1" customHeight="1" x14ac:dyDescent="0.25">
      <c r="A239" s="10"/>
      <c r="B239" s="10"/>
      <c r="C239" s="10"/>
      <c r="D239" s="12" t="s">
        <v>634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0"/>
      <c r="V239" s="10"/>
      <c r="W239" s="10" t="s">
        <v>3587</v>
      </c>
    </row>
    <row r="240" spans="1:23" ht="12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ht="13.7" customHeight="1" x14ac:dyDescent="0.25">
      <c r="A241" s="1" t="s">
        <v>652</v>
      </c>
      <c r="B241" s="1"/>
      <c r="C241" s="8" t="s">
        <v>653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1"/>
      <c r="R241" s="1"/>
      <c r="S241" s="1"/>
      <c r="T241" s="1"/>
      <c r="U241" s="1"/>
      <c r="V241" s="1"/>
      <c r="W241" s="1"/>
    </row>
    <row r="242" spans="1:23" ht="12.75" customHeight="1" x14ac:dyDescent="0.25">
      <c r="A242" s="1"/>
      <c r="B242" s="1"/>
      <c r="C242" s="15" t="s">
        <v>181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"/>
      <c r="R242" s="1"/>
      <c r="S242" s="1"/>
      <c r="T242" s="1"/>
      <c r="U242" s="1"/>
      <c r="V242" s="1"/>
      <c r="W242" s="1"/>
    </row>
    <row r="243" spans="1:23" ht="13.7" customHeight="1" x14ac:dyDescent="0.25">
      <c r="A243" s="1" t="s">
        <v>654</v>
      </c>
      <c r="B243" s="1"/>
      <c r="C243" s="8" t="s">
        <v>653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1"/>
      <c r="R243" s="1"/>
      <c r="S243" s="1"/>
      <c r="T243" s="1"/>
      <c r="U243" s="1"/>
      <c r="V243" s="1"/>
      <c r="W243" s="1"/>
    </row>
    <row r="244" spans="1:23" ht="12.75" customHeight="1" x14ac:dyDescent="0.25">
      <c r="A244" s="1"/>
      <c r="B244" s="1"/>
      <c r="C244" s="15" t="s">
        <v>181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"/>
      <c r="R244" s="1"/>
      <c r="S244" s="1"/>
      <c r="T244" s="1"/>
      <c r="U244" s="1"/>
      <c r="V244" s="1"/>
      <c r="W244" s="1"/>
    </row>
    <row r="245" spans="1:23" ht="12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</sheetData>
  <mergeCells count="2257">
    <mergeCell ref="A243:B244"/>
    <mergeCell ref="C243:P243"/>
    <mergeCell ref="C244:P244"/>
    <mergeCell ref="Q243:W244"/>
    <mergeCell ref="A245:W245"/>
    <mergeCell ref="A238"/>
    <mergeCell ref="B238:C238"/>
    <mergeCell ref="D238:G238"/>
    <mergeCell ref="H238:T238"/>
    <mergeCell ref="U238:V238"/>
    <mergeCell ref="W238"/>
    <mergeCell ref="A239"/>
    <mergeCell ref="B239:C239"/>
    <mergeCell ref="D239:G239"/>
    <mergeCell ref="H239:T239"/>
    <mergeCell ref="U239:V239"/>
    <mergeCell ref="W239"/>
    <mergeCell ref="A240:W240"/>
    <mergeCell ref="A241:B242"/>
    <mergeCell ref="C241:P241"/>
    <mergeCell ref="C242:P242"/>
    <mergeCell ref="Q241:W242"/>
    <mergeCell ref="A234"/>
    <mergeCell ref="B234:C234"/>
    <mergeCell ref="D234:V234"/>
    <mergeCell ref="W234"/>
    <mergeCell ref="A235"/>
    <mergeCell ref="B235:C235"/>
    <mergeCell ref="D235:V235"/>
    <mergeCell ref="W235"/>
    <mergeCell ref="A236"/>
    <mergeCell ref="B236:C236"/>
    <mergeCell ref="D236:G236"/>
    <mergeCell ref="H236:T236"/>
    <mergeCell ref="U236:V236"/>
    <mergeCell ref="W236"/>
    <mergeCell ref="A237"/>
    <mergeCell ref="B237:C237"/>
    <mergeCell ref="D237:G237"/>
    <mergeCell ref="H237:T237"/>
    <mergeCell ref="U237:V237"/>
    <mergeCell ref="W237"/>
    <mergeCell ref="A231"/>
    <mergeCell ref="B231:C231"/>
    <mergeCell ref="D231:G231"/>
    <mergeCell ref="H231:T231"/>
    <mergeCell ref="U231:V231"/>
    <mergeCell ref="W231"/>
    <mergeCell ref="A232"/>
    <mergeCell ref="B232:C232"/>
    <mergeCell ref="D232:G232"/>
    <mergeCell ref="H232:T232"/>
    <mergeCell ref="U232:V232"/>
    <mergeCell ref="W232"/>
    <mergeCell ref="A233"/>
    <mergeCell ref="B233:C233"/>
    <mergeCell ref="D233:G233"/>
    <mergeCell ref="H233:T233"/>
    <mergeCell ref="U233:V233"/>
    <mergeCell ref="W233"/>
    <mergeCell ref="A228"/>
    <mergeCell ref="B228:C228"/>
    <mergeCell ref="D228:G228"/>
    <mergeCell ref="H228:T228"/>
    <mergeCell ref="U228:V228"/>
    <mergeCell ref="W228"/>
    <mergeCell ref="A229"/>
    <mergeCell ref="B229:C229"/>
    <mergeCell ref="D229:G229"/>
    <mergeCell ref="H229:T229"/>
    <mergeCell ref="U229:V229"/>
    <mergeCell ref="W229"/>
    <mergeCell ref="A230"/>
    <mergeCell ref="B230:C230"/>
    <mergeCell ref="D230:G230"/>
    <mergeCell ref="H230:T230"/>
    <mergeCell ref="U230:V230"/>
    <mergeCell ref="W230"/>
    <mergeCell ref="A225"/>
    <mergeCell ref="B225:C225"/>
    <mergeCell ref="D225:G225"/>
    <mergeCell ref="H225:T225"/>
    <mergeCell ref="U225:V225"/>
    <mergeCell ref="W225"/>
    <mergeCell ref="A226"/>
    <mergeCell ref="B226:C226"/>
    <mergeCell ref="D226:G226"/>
    <mergeCell ref="H226:T226"/>
    <mergeCell ref="U226:V226"/>
    <mergeCell ref="W226"/>
    <mergeCell ref="A227"/>
    <mergeCell ref="B227:C227"/>
    <mergeCell ref="D227:G227"/>
    <mergeCell ref="H227:T227"/>
    <mergeCell ref="U227:V227"/>
    <mergeCell ref="W227"/>
    <mergeCell ref="A221"/>
    <mergeCell ref="B221:C221"/>
    <mergeCell ref="D221:V221"/>
    <mergeCell ref="W221"/>
    <mergeCell ref="A222"/>
    <mergeCell ref="B222:C222"/>
    <mergeCell ref="D222:G222"/>
    <mergeCell ref="H222:T222"/>
    <mergeCell ref="U222:V222"/>
    <mergeCell ref="W222"/>
    <mergeCell ref="A223"/>
    <mergeCell ref="B223:C223"/>
    <mergeCell ref="D223:V223"/>
    <mergeCell ref="W223"/>
    <mergeCell ref="A224"/>
    <mergeCell ref="B224:C224"/>
    <mergeCell ref="D224:G224"/>
    <mergeCell ref="H224:T224"/>
    <mergeCell ref="U224:V224"/>
    <mergeCell ref="W224"/>
    <mergeCell ref="A217"/>
    <mergeCell ref="B217:C217"/>
    <mergeCell ref="D217:G217"/>
    <mergeCell ref="H217:T217"/>
    <mergeCell ref="U217:V217"/>
    <mergeCell ref="W217"/>
    <mergeCell ref="A218"/>
    <mergeCell ref="B218:C218"/>
    <mergeCell ref="D218:V218"/>
    <mergeCell ref="W218"/>
    <mergeCell ref="A219"/>
    <mergeCell ref="B219:C219"/>
    <mergeCell ref="D219:G219"/>
    <mergeCell ref="H219:T219"/>
    <mergeCell ref="U219:V219"/>
    <mergeCell ref="W219"/>
    <mergeCell ref="A220"/>
    <mergeCell ref="B220:C220"/>
    <mergeCell ref="D220:G220"/>
    <mergeCell ref="H220:T220"/>
    <mergeCell ref="U220:V220"/>
    <mergeCell ref="W220"/>
    <mergeCell ref="A214"/>
    <mergeCell ref="B214:C214"/>
    <mergeCell ref="D214:G214"/>
    <mergeCell ref="H214:T214"/>
    <mergeCell ref="U214:V214"/>
    <mergeCell ref="W214"/>
    <mergeCell ref="A215"/>
    <mergeCell ref="B215:C215"/>
    <mergeCell ref="D215:G215"/>
    <mergeCell ref="H215:T215"/>
    <mergeCell ref="U215:V215"/>
    <mergeCell ref="W215"/>
    <mergeCell ref="A216"/>
    <mergeCell ref="B216:C216"/>
    <mergeCell ref="D216:G216"/>
    <mergeCell ref="H216:T216"/>
    <mergeCell ref="U216:V216"/>
    <mergeCell ref="W216"/>
    <mergeCell ref="A210"/>
    <mergeCell ref="B210:C210"/>
    <mergeCell ref="D210:V210"/>
    <mergeCell ref="W210"/>
    <mergeCell ref="A211"/>
    <mergeCell ref="B211:C211"/>
    <mergeCell ref="D211:G211"/>
    <mergeCell ref="H211:T211"/>
    <mergeCell ref="U211:V211"/>
    <mergeCell ref="W211"/>
    <mergeCell ref="A212"/>
    <mergeCell ref="B212:C212"/>
    <mergeCell ref="D212:G212"/>
    <mergeCell ref="H212:T212"/>
    <mergeCell ref="U212:V212"/>
    <mergeCell ref="W212"/>
    <mergeCell ref="A213"/>
    <mergeCell ref="B213:C213"/>
    <mergeCell ref="D213:G213"/>
    <mergeCell ref="H213:T213"/>
    <mergeCell ref="U213:V213"/>
    <mergeCell ref="W213"/>
    <mergeCell ref="A206"/>
    <mergeCell ref="B206:C206"/>
    <mergeCell ref="D206:V206"/>
    <mergeCell ref="W206"/>
    <mergeCell ref="A207"/>
    <mergeCell ref="B207:C207"/>
    <mergeCell ref="D207:G207"/>
    <mergeCell ref="H207:T207"/>
    <mergeCell ref="U207:V207"/>
    <mergeCell ref="W207"/>
    <mergeCell ref="A208"/>
    <mergeCell ref="B208:C208"/>
    <mergeCell ref="D208:V208"/>
    <mergeCell ref="W208"/>
    <mergeCell ref="A209"/>
    <mergeCell ref="B209:C209"/>
    <mergeCell ref="D209:G209"/>
    <mergeCell ref="H209:T209"/>
    <mergeCell ref="U209:V209"/>
    <mergeCell ref="W209"/>
    <mergeCell ref="A202"/>
    <mergeCell ref="B202:C202"/>
    <mergeCell ref="D202:G202"/>
    <mergeCell ref="H202:T202"/>
    <mergeCell ref="U202:V202"/>
    <mergeCell ref="W202"/>
    <mergeCell ref="A203"/>
    <mergeCell ref="B203:C203"/>
    <mergeCell ref="D203:G203"/>
    <mergeCell ref="H203:T203"/>
    <mergeCell ref="U203:V203"/>
    <mergeCell ref="W203"/>
    <mergeCell ref="A204:W204"/>
    <mergeCell ref="A205"/>
    <mergeCell ref="B205:C205"/>
    <mergeCell ref="D205:V205"/>
    <mergeCell ref="W205"/>
    <mergeCell ref="A198"/>
    <mergeCell ref="B198:C198"/>
    <mergeCell ref="D198:V198"/>
    <mergeCell ref="W198"/>
    <mergeCell ref="A199"/>
    <mergeCell ref="B199:C199"/>
    <mergeCell ref="D199:G199"/>
    <mergeCell ref="H199:T199"/>
    <mergeCell ref="U199:V199"/>
    <mergeCell ref="W199"/>
    <mergeCell ref="A200"/>
    <mergeCell ref="B200:C200"/>
    <mergeCell ref="D200:G200"/>
    <mergeCell ref="H200:T200"/>
    <mergeCell ref="U200:V200"/>
    <mergeCell ref="W200"/>
    <mergeCell ref="A201"/>
    <mergeCell ref="B201:C201"/>
    <mergeCell ref="D201:V201"/>
    <mergeCell ref="W201"/>
    <mergeCell ref="A195"/>
    <mergeCell ref="B195:C195"/>
    <mergeCell ref="D195:G195"/>
    <mergeCell ref="H195:T195"/>
    <mergeCell ref="U195:V195"/>
    <mergeCell ref="W195"/>
    <mergeCell ref="A196"/>
    <mergeCell ref="B196:C196"/>
    <mergeCell ref="D196:G196"/>
    <mergeCell ref="H196:T196"/>
    <mergeCell ref="U196:V196"/>
    <mergeCell ref="W196"/>
    <mergeCell ref="A197"/>
    <mergeCell ref="B197:C197"/>
    <mergeCell ref="D197:G197"/>
    <mergeCell ref="H197:T197"/>
    <mergeCell ref="U197:V197"/>
    <mergeCell ref="W197"/>
    <mergeCell ref="A192"/>
    <mergeCell ref="B192:C192"/>
    <mergeCell ref="D192:G192"/>
    <mergeCell ref="H192:T192"/>
    <mergeCell ref="U192:V192"/>
    <mergeCell ref="W192"/>
    <mergeCell ref="A193"/>
    <mergeCell ref="B193:C193"/>
    <mergeCell ref="D193:G193"/>
    <mergeCell ref="H193:T193"/>
    <mergeCell ref="U193:V193"/>
    <mergeCell ref="W193"/>
    <mergeCell ref="A194"/>
    <mergeCell ref="B194:C194"/>
    <mergeCell ref="D194:G194"/>
    <mergeCell ref="H194:T194"/>
    <mergeCell ref="U194:V194"/>
    <mergeCell ref="W194"/>
    <mergeCell ref="A189"/>
    <mergeCell ref="B189:C189"/>
    <mergeCell ref="D189:G189"/>
    <mergeCell ref="H189:T189"/>
    <mergeCell ref="U189:V189"/>
    <mergeCell ref="W189"/>
    <mergeCell ref="A190"/>
    <mergeCell ref="B190:C190"/>
    <mergeCell ref="D190:G190"/>
    <mergeCell ref="H190:T190"/>
    <mergeCell ref="U190:V190"/>
    <mergeCell ref="W190"/>
    <mergeCell ref="A191"/>
    <mergeCell ref="B191:C191"/>
    <mergeCell ref="D191:G191"/>
    <mergeCell ref="H191:T191"/>
    <mergeCell ref="U191:V191"/>
    <mergeCell ref="W191"/>
    <mergeCell ref="A185"/>
    <mergeCell ref="B185:C185"/>
    <mergeCell ref="D185:G185"/>
    <mergeCell ref="H185:T185"/>
    <mergeCell ref="U185:V185"/>
    <mergeCell ref="W185"/>
    <mergeCell ref="A186"/>
    <mergeCell ref="B186:C186"/>
    <mergeCell ref="D186:V186"/>
    <mergeCell ref="W186"/>
    <mergeCell ref="A187"/>
    <mergeCell ref="B187:C187"/>
    <mergeCell ref="D187:G187"/>
    <mergeCell ref="H187:T187"/>
    <mergeCell ref="U187:V187"/>
    <mergeCell ref="W187"/>
    <mergeCell ref="A188"/>
    <mergeCell ref="B188:C188"/>
    <mergeCell ref="D188:G188"/>
    <mergeCell ref="H188:T188"/>
    <mergeCell ref="U188:V188"/>
    <mergeCell ref="W188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:V183"/>
    <mergeCell ref="W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:V184"/>
    <mergeCell ref="W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:V181"/>
    <mergeCell ref="W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:V182"/>
    <mergeCell ref="W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:V179"/>
    <mergeCell ref="W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:V180"/>
    <mergeCell ref="W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:V177"/>
    <mergeCell ref="W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:V178"/>
    <mergeCell ref="W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:V175"/>
    <mergeCell ref="W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:V176"/>
    <mergeCell ref="W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:V173"/>
    <mergeCell ref="W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:V174"/>
    <mergeCell ref="W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:V171"/>
    <mergeCell ref="W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:V172"/>
    <mergeCell ref="W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:V169"/>
    <mergeCell ref="W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:V170"/>
    <mergeCell ref="W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:V167"/>
    <mergeCell ref="W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:V168"/>
    <mergeCell ref="W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:V165"/>
    <mergeCell ref="W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:V166"/>
    <mergeCell ref="W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:V163"/>
    <mergeCell ref="W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:V164"/>
    <mergeCell ref="W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:V161"/>
    <mergeCell ref="W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:V162"/>
    <mergeCell ref="W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V159"/>
    <mergeCell ref="W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V160"/>
    <mergeCell ref="W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V157"/>
    <mergeCell ref="W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V158"/>
    <mergeCell ref="W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V155"/>
    <mergeCell ref="W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V156"/>
    <mergeCell ref="W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V153"/>
    <mergeCell ref="W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V154"/>
    <mergeCell ref="W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V151"/>
    <mergeCell ref="W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V152"/>
    <mergeCell ref="W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V149"/>
    <mergeCell ref="W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V150"/>
    <mergeCell ref="W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V147"/>
    <mergeCell ref="W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V148"/>
    <mergeCell ref="W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V145"/>
    <mergeCell ref="W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V146"/>
    <mergeCell ref="W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V143"/>
    <mergeCell ref="W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V144"/>
    <mergeCell ref="W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V141"/>
    <mergeCell ref="W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V142"/>
    <mergeCell ref="W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V139"/>
    <mergeCell ref="W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V140"/>
    <mergeCell ref="W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V137"/>
    <mergeCell ref="W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V138"/>
    <mergeCell ref="W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V135"/>
    <mergeCell ref="W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V136"/>
    <mergeCell ref="W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V133"/>
    <mergeCell ref="W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V134"/>
    <mergeCell ref="W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V131"/>
    <mergeCell ref="W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V132"/>
    <mergeCell ref="W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V129"/>
    <mergeCell ref="W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V130"/>
    <mergeCell ref="W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V127"/>
    <mergeCell ref="W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V128"/>
    <mergeCell ref="W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V125"/>
    <mergeCell ref="W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V126"/>
    <mergeCell ref="W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V123"/>
    <mergeCell ref="W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V124"/>
    <mergeCell ref="W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V121"/>
    <mergeCell ref="W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V122"/>
    <mergeCell ref="W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V119"/>
    <mergeCell ref="W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V120"/>
    <mergeCell ref="W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V117"/>
    <mergeCell ref="W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V118"/>
    <mergeCell ref="W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V115"/>
    <mergeCell ref="W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V116"/>
    <mergeCell ref="W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V113"/>
    <mergeCell ref="W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V114"/>
    <mergeCell ref="W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V111"/>
    <mergeCell ref="W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V112"/>
    <mergeCell ref="W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V109"/>
    <mergeCell ref="W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V110"/>
    <mergeCell ref="W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V107"/>
    <mergeCell ref="W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V108"/>
    <mergeCell ref="W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V105"/>
    <mergeCell ref="W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V106"/>
    <mergeCell ref="W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V103"/>
    <mergeCell ref="W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V104"/>
    <mergeCell ref="W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V101"/>
    <mergeCell ref="W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V102"/>
    <mergeCell ref="W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V99"/>
    <mergeCell ref="W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V100"/>
    <mergeCell ref="W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V97"/>
    <mergeCell ref="W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V98"/>
    <mergeCell ref="W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V95"/>
    <mergeCell ref="W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V96"/>
    <mergeCell ref="W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V93"/>
    <mergeCell ref="W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V94"/>
    <mergeCell ref="W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V91"/>
    <mergeCell ref="W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V92"/>
    <mergeCell ref="W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V89"/>
    <mergeCell ref="W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V90"/>
    <mergeCell ref="W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V87"/>
    <mergeCell ref="W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V88"/>
    <mergeCell ref="W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V85"/>
    <mergeCell ref="W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V86"/>
    <mergeCell ref="W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V83"/>
    <mergeCell ref="W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V84"/>
    <mergeCell ref="W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V81"/>
    <mergeCell ref="W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V82"/>
    <mergeCell ref="W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V79"/>
    <mergeCell ref="W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V80"/>
    <mergeCell ref="W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V77"/>
    <mergeCell ref="W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V78"/>
    <mergeCell ref="W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V75"/>
    <mergeCell ref="W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V76"/>
    <mergeCell ref="W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3"/>
  <sheetViews>
    <sheetView workbookViewId="0">
      <selection activeCell="AB20" sqref="AB20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0.140625" customWidth="1"/>
    <col min="9" max="9" width="3.140625" customWidth="1"/>
    <col min="10" max="10" width="3.85546875" customWidth="1"/>
    <col min="11" max="11" width="5.140625" customWidth="1"/>
    <col min="12" max="12" width="3" customWidth="1"/>
    <col min="13" max="13" width="1.5703125" customWidth="1"/>
    <col min="14" max="14" width="7.710937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5703125" customWidth="1"/>
    <col min="21" max="21" width="10.7109375" customWidth="1"/>
    <col min="22" max="22" width="0.28515625" customWidth="1"/>
    <col min="23" max="23" width="9.28515625" customWidth="1"/>
    <col min="24" max="24" width="0.42578125" customWidth="1"/>
    <col min="25" max="25" width="0.7109375" customWidth="1"/>
    <col min="26" max="26" width="11.42578125" customWidth="1"/>
  </cols>
  <sheetData>
    <row r="1" spans="1:26" ht="13.7" customHeight="1" x14ac:dyDescent="0.25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8" t="s">
        <v>183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5" customHeight="1" x14ac:dyDescent="0.25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8" t="s">
        <v>185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05.75" customHeight="1" x14ac:dyDescent="0.25">
      <c r="A3" s="1" t="s">
        <v>186</v>
      </c>
      <c r="B3" s="1"/>
      <c r="C3" s="1"/>
      <c r="D3" s="1"/>
      <c r="E3" s="1"/>
      <c r="F3" s="1"/>
      <c r="G3" s="1"/>
      <c r="H3" s="1"/>
      <c r="I3" s="1"/>
      <c r="J3" s="1"/>
      <c r="K3" s="8" t="s">
        <v>187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" customHeight="1" x14ac:dyDescent="0.25">
      <c r="A4" s="1" t="s">
        <v>188</v>
      </c>
      <c r="B4" s="1"/>
      <c r="C4" s="1"/>
      <c r="D4" s="1"/>
      <c r="E4" s="1"/>
      <c r="F4" s="1"/>
      <c r="G4" s="1"/>
      <c r="H4" s="1"/>
      <c r="I4" s="1"/>
      <c r="J4" s="1"/>
      <c r="K4" s="8" t="s">
        <v>189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5" customHeight="1" x14ac:dyDescent="0.25">
      <c r="A5" s="1" t="s">
        <v>190</v>
      </c>
      <c r="B5" s="1"/>
      <c r="C5" s="1"/>
      <c r="D5" s="1"/>
      <c r="E5" s="1"/>
      <c r="F5" s="1"/>
      <c r="G5" s="1"/>
      <c r="H5" s="1"/>
      <c r="I5" s="1"/>
      <c r="J5" s="1"/>
      <c r="K5" s="8" t="s">
        <v>191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15" customHeight="1" x14ac:dyDescent="0.25">
      <c r="A6" s="1" t="s">
        <v>192</v>
      </c>
      <c r="B6" s="1"/>
      <c r="C6" s="1"/>
      <c r="D6" s="1"/>
      <c r="E6" s="1"/>
      <c r="F6" s="1"/>
      <c r="G6" s="1"/>
      <c r="H6" s="1"/>
      <c r="I6" s="1"/>
      <c r="J6" s="1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" customHeight="1" x14ac:dyDescent="0.25">
      <c r="A7" s="1" t="s">
        <v>193</v>
      </c>
      <c r="B7" s="1"/>
      <c r="C7" s="1"/>
      <c r="D7" s="1"/>
      <c r="E7" s="1"/>
      <c r="F7" s="1"/>
      <c r="G7" s="1"/>
      <c r="H7" s="1"/>
      <c r="I7" s="1"/>
      <c r="J7" s="1"/>
      <c r="K7" s="8" t="s">
        <v>194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5" customHeight="1" x14ac:dyDescent="0.25">
      <c r="A8" s="1" t="s">
        <v>195</v>
      </c>
      <c r="B8" s="1"/>
      <c r="C8" s="1"/>
      <c r="D8" s="1"/>
      <c r="E8" s="1"/>
      <c r="F8" s="1"/>
      <c r="G8" s="1"/>
      <c r="H8" s="1"/>
      <c r="I8" s="1"/>
      <c r="J8" s="1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36.7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15" t="s">
        <v>196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" customHeight="1" x14ac:dyDescent="0.25">
      <c r="A13" s="6" t="s">
        <v>197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8" t="s">
        <v>31</v>
      </c>
      <c r="N13" s="8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7" customHeight="1" x14ac:dyDescent="0.25">
      <c r="A14" s="2" t="s">
        <v>32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15" t="s">
        <v>198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" customHeight="1" x14ac:dyDescent="0.25">
      <c r="A16" s="1" t="s">
        <v>199</v>
      </c>
      <c r="B16" s="1"/>
      <c r="C16" s="2" t="s">
        <v>200</v>
      </c>
      <c r="D16" s="2"/>
      <c r="E16" s="2"/>
      <c r="F16" s="1" t="s">
        <v>201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 t="s">
        <v>202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5">
      <c r="A18" s="1"/>
      <c r="B18" s="1"/>
      <c r="C18" s="15" t="s">
        <v>203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" customHeight="1" x14ac:dyDescent="0.25">
      <c r="A20" s="7" t="s">
        <v>204</v>
      </c>
      <c r="B20" s="7"/>
      <c r="C20" s="7"/>
      <c r="D20" s="7"/>
      <c r="E20" s="14" t="s">
        <v>33</v>
      </c>
      <c r="F20" s="14"/>
      <c r="G20" s="14"/>
      <c r="H20" s="14"/>
      <c r="I20" s="14"/>
      <c r="J20" s="1" t="s">
        <v>6</v>
      </c>
      <c r="K20" s="1"/>
      <c r="L20" s="1"/>
      <c r="M20" s="1"/>
      <c r="N20" s="1" t="s">
        <v>205</v>
      </c>
      <c r="O20" s="1"/>
      <c r="P20" s="1"/>
      <c r="Q20" s="1"/>
      <c r="R20" s="1"/>
      <c r="S20" s="1"/>
      <c r="T20" s="14" t="s">
        <v>3695</v>
      </c>
      <c r="U20" s="14"/>
      <c r="V20" s="14"/>
      <c r="W20" s="14"/>
      <c r="X20" s="14"/>
      <c r="Y20" s="14"/>
      <c r="Z20" s="1" t="s">
        <v>6</v>
      </c>
    </row>
    <row r="21" spans="1:26" ht="13.7" customHeight="1" x14ac:dyDescent="0.25">
      <c r="A21" s="16" t="s">
        <v>207</v>
      </c>
      <c r="B21" s="16"/>
      <c r="C21" s="16"/>
      <c r="D21" s="16"/>
      <c r="E21" s="5"/>
      <c r="F21" s="5"/>
      <c r="G21" s="5"/>
      <c r="H21" s="5"/>
      <c r="I21" s="5"/>
      <c r="J21" s="1"/>
      <c r="K21" s="1"/>
      <c r="L21" s="1"/>
      <c r="M21" s="1"/>
      <c r="N21" s="1" t="s">
        <v>208</v>
      </c>
      <c r="O21" s="1"/>
      <c r="P21" s="1"/>
      <c r="Q21" s="1"/>
      <c r="R21" s="1"/>
      <c r="S21" s="1"/>
      <c r="T21" s="14" t="s">
        <v>3696</v>
      </c>
      <c r="U21" s="14"/>
      <c r="V21" s="14"/>
      <c r="W21" s="14"/>
      <c r="X21" s="14"/>
      <c r="Y21" s="14"/>
      <c r="Z21" s="1" t="s">
        <v>6</v>
      </c>
    </row>
    <row r="22" spans="1:26" ht="13.7" customHeight="1" x14ac:dyDescent="0.25">
      <c r="A22" s="7" t="s">
        <v>210</v>
      </c>
      <c r="B22" s="7"/>
      <c r="C22" s="7"/>
      <c r="D22" s="7"/>
      <c r="E22" s="14" t="s">
        <v>33</v>
      </c>
      <c r="F22" s="14"/>
      <c r="G22" s="14"/>
      <c r="H22" s="14"/>
      <c r="I22" s="14"/>
      <c r="J22" s="1" t="s">
        <v>6</v>
      </c>
      <c r="K22" s="1"/>
      <c r="L22" s="1"/>
      <c r="M22" s="1"/>
      <c r="N22" s="1" t="s">
        <v>211</v>
      </c>
      <c r="O22" s="1"/>
      <c r="P22" s="1"/>
      <c r="Q22" s="1"/>
      <c r="R22" s="1"/>
      <c r="S22" s="1"/>
      <c r="T22" s="14" t="s">
        <v>3697</v>
      </c>
      <c r="U22" s="14"/>
      <c r="V22" s="14"/>
      <c r="W22" s="14"/>
      <c r="X22" s="14"/>
      <c r="Y22" s="14"/>
      <c r="Z22" s="1" t="s">
        <v>213</v>
      </c>
    </row>
    <row r="23" spans="1:26" ht="13.7" customHeight="1" x14ac:dyDescent="0.25">
      <c r="A23" s="7" t="s">
        <v>214</v>
      </c>
      <c r="B23" s="7"/>
      <c r="C23" s="7"/>
      <c r="D23" s="7"/>
      <c r="E23" s="14" t="s">
        <v>34</v>
      </c>
      <c r="F23" s="14"/>
      <c r="G23" s="14"/>
      <c r="H23" s="14"/>
      <c r="I23" s="14"/>
      <c r="J23" s="1" t="s">
        <v>6</v>
      </c>
      <c r="K23" s="1"/>
      <c r="L23" s="1"/>
      <c r="M23" s="1"/>
      <c r="N23" s="1" t="s">
        <v>215</v>
      </c>
      <c r="O23" s="1"/>
      <c r="P23" s="1"/>
      <c r="Q23" s="1"/>
      <c r="R23" s="1"/>
      <c r="S23" s="1"/>
      <c r="T23" s="14" t="s">
        <v>3698</v>
      </c>
      <c r="U23" s="14"/>
      <c r="V23" s="14"/>
      <c r="W23" s="14"/>
      <c r="X23" s="14"/>
      <c r="Y23" s="14"/>
      <c r="Z23" s="1" t="s">
        <v>213</v>
      </c>
    </row>
    <row r="24" spans="1:26" ht="13.7" customHeight="1" x14ac:dyDescent="0.25">
      <c r="A24" s="7" t="s">
        <v>217</v>
      </c>
      <c r="B24" s="7"/>
      <c r="C24" s="7"/>
      <c r="D24" s="7"/>
      <c r="E24" s="14" t="s">
        <v>34</v>
      </c>
      <c r="F24" s="14"/>
      <c r="G24" s="14"/>
      <c r="H24" s="14"/>
      <c r="I24" s="14"/>
      <c r="J24" s="1" t="s">
        <v>6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" customHeight="1" x14ac:dyDescent="0.25">
      <c r="A25" s="7" t="s">
        <v>218</v>
      </c>
      <c r="B25" s="7"/>
      <c r="C25" s="7"/>
      <c r="D25" s="7"/>
      <c r="E25" s="14" t="s">
        <v>34</v>
      </c>
      <c r="F25" s="14"/>
      <c r="G25" s="14"/>
      <c r="H25" s="14"/>
      <c r="I25" s="14"/>
      <c r="J25" s="1" t="s">
        <v>6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85" customHeight="1" x14ac:dyDescent="0.25">
      <c r="A27" s="9" t="s">
        <v>219</v>
      </c>
      <c r="B27" s="9" t="s">
        <v>15</v>
      </c>
      <c r="C27" s="9"/>
      <c r="D27" s="9" t="s">
        <v>220</v>
      </c>
      <c r="E27" s="9"/>
      <c r="F27" s="9"/>
      <c r="G27" s="9" t="s">
        <v>221</v>
      </c>
      <c r="H27" s="9" t="s">
        <v>222</v>
      </c>
      <c r="I27" s="9"/>
      <c r="J27" s="9"/>
      <c r="K27" s="9"/>
      <c r="L27" s="9"/>
      <c r="M27" s="9"/>
      <c r="N27" s="9"/>
      <c r="O27" s="9"/>
      <c r="P27" s="9"/>
      <c r="Q27" s="9" t="s">
        <v>226</v>
      </c>
      <c r="R27" s="9"/>
      <c r="S27" s="9"/>
      <c r="T27" s="9"/>
      <c r="U27" s="9"/>
      <c r="V27" s="9"/>
      <c r="W27" s="9"/>
      <c r="X27" s="9"/>
      <c r="Y27" s="9"/>
      <c r="Z27" s="9"/>
    </row>
    <row r="28" spans="1:26" ht="60.95" customHeight="1" x14ac:dyDescent="0.25">
      <c r="A28" s="9"/>
      <c r="B28" s="9"/>
      <c r="C28" s="9"/>
      <c r="D28" s="9"/>
      <c r="E28" s="9"/>
      <c r="F28" s="9"/>
      <c r="G28" s="9"/>
      <c r="H28" s="9" t="s">
        <v>223</v>
      </c>
      <c r="I28" s="9"/>
      <c r="J28" s="9"/>
      <c r="K28" s="9"/>
      <c r="L28" s="9" t="s">
        <v>224</v>
      </c>
      <c r="M28" s="9"/>
      <c r="N28" s="9"/>
      <c r="O28" s="9" t="s">
        <v>225</v>
      </c>
      <c r="P28" s="9"/>
      <c r="Q28" s="9" t="s">
        <v>227</v>
      </c>
      <c r="R28" s="9"/>
      <c r="S28" s="9" t="s">
        <v>228</v>
      </c>
      <c r="T28" s="9"/>
      <c r="U28" s="9" t="s">
        <v>229</v>
      </c>
      <c r="V28" s="9"/>
      <c r="W28" s="9" t="s">
        <v>224</v>
      </c>
      <c r="X28" s="9"/>
      <c r="Y28" s="9" t="s">
        <v>230</v>
      </c>
      <c r="Z28" s="9"/>
    </row>
    <row r="29" spans="1:26" ht="14.1" customHeight="1" x14ac:dyDescent="0.25">
      <c r="A29" s="17" t="s">
        <v>3699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/>
      <c r="L30" s="10" t="s">
        <v>27</v>
      </c>
      <c r="M30" s="10"/>
      <c r="N30" s="10"/>
      <c r="O30" s="10" t="s">
        <v>28</v>
      </c>
      <c r="P30" s="10"/>
      <c r="Q30" s="10" t="s">
        <v>29</v>
      </c>
      <c r="R30" s="10"/>
      <c r="S30" s="10" t="s">
        <v>70</v>
      </c>
      <c r="T30" s="10"/>
      <c r="U30" s="10" t="s">
        <v>96</v>
      </c>
      <c r="V30" s="10"/>
      <c r="W30" s="10" t="s">
        <v>100</v>
      </c>
      <c r="X30" s="10"/>
      <c r="Y30" s="10" t="s">
        <v>104</v>
      </c>
      <c r="Z30" s="10"/>
    </row>
    <row r="31" spans="1:26" ht="71.45" customHeight="1" x14ac:dyDescent="0.25">
      <c r="A31" s="10" t="s">
        <v>9</v>
      </c>
      <c r="B31" s="10" t="s">
        <v>3700</v>
      </c>
      <c r="C31" s="10"/>
      <c r="D31" s="12" t="s">
        <v>3701</v>
      </c>
      <c r="E31" s="12"/>
      <c r="F31" s="12"/>
      <c r="G31" s="10" t="s">
        <v>682</v>
      </c>
      <c r="H31" s="10" t="s">
        <v>3359</v>
      </c>
      <c r="I31" s="10"/>
      <c r="J31" s="10"/>
      <c r="K31" s="10"/>
      <c r="L31" s="10"/>
      <c r="M31" s="10"/>
      <c r="N31" s="10"/>
      <c r="O31" s="10" t="s">
        <v>3359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71.45" customHeight="1" x14ac:dyDescent="0.25">
      <c r="A32" s="10"/>
      <c r="B32" s="10" t="s">
        <v>236</v>
      </c>
      <c r="C32" s="10"/>
      <c r="D32" s="12" t="s">
        <v>237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" customHeight="1" x14ac:dyDescent="0.25">
      <c r="A33" s="10"/>
      <c r="B33" s="10" t="s">
        <v>238</v>
      </c>
      <c r="C33" s="10"/>
      <c r="D33" s="12" t="s">
        <v>239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1" customHeight="1" x14ac:dyDescent="0.25">
      <c r="A34" s="10"/>
      <c r="B34" s="11"/>
      <c r="C34" s="11"/>
      <c r="D34" s="12" t="s">
        <v>250</v>
      </c>
      <c r="E34" s="12"/>
      <c r="F34" s="12"/>
      <c r="G34" s="10" t="s">
        <v>213</v>
      </c>
      <c r="H34" s="10"/>
      <c r="I34" s="10"/>
      <c r="J34" s="10"/>
      <c r="K34" s="10"/>
      <c r="L34" s="10"/>
      <c r="M34" s="10"/>
      <c r="N34" s="10"/>
      <c r="O34" s="10" t="s">
        <v>3702</v>
      </c>
      <c r="P34" s="10"/>
      <c r="Q34" s="10"/>
      <c r="R34" s="10"/>
      <c r="S34" s="10"/>
      <c r="T34" s="10"/>
      <c r="U34" s="10"/>
      <c r="V34" s="10"/>
      <c r="W34" s="10"/>
      <c r="X34" s="10"/>
      <c r="Y34" s="10" t="s">
        <v>3703</v>
      </c>
      <c r="Z34" s="10"/>
    </row>
    <row r="35" spans="1:26" ht="36.950000000000003" customHeight="1" x14ac:dyDescent="0.25">
      <c r="A35" s="10"/>
      <c r="B35" s="10" t="s">
        <v>3704</v>
      </c>
      <c r="C35" s="10"/>
      <c r="D35" s="12" t="s">
        <v>3705</v>
      </c>
      <c r="E35" s="12"/>
      <c r="F35" s="12"/>
      <c r="G35" s="10" t="s">
        <v>255</v>
      </c>
      <c r="H35" s="10" t="s">
        <v>3706</v>
      </c>
      <c r="I35" s="10"/>
      <c r="J35" s="10"/>
      <c r="K35" s="10"/>
      <c r="L35" s="10" t="s">
        <v>257</v>
      </c>
      <c r="M35" s="10"/>
      <c r="N35" s="10"/>
      <c r="O35" s="10" t="s">
        <v>3702</v>
      </c>
      <c r="P35" s="10"/>
      <c r="Q35" s="10" t="s">
        <v>3707</v>
      </c>
      <c r="R35" s="10"/>
      <c r="S35" s="10"/>
      <c r="T35" s="10"/>
      <c r="U35" s="10" t="s">
        <v>34</v>
      </c>
      <c r="V35" s="10"/>
      <c r="W35" s="10"/>
      <c r="X35" s="10"/>
      <c r="Y35" s="10" t="s">
        <v>34</v>
      </c>
      <c r="Z35" s="10"/>
    </row>
    <row r="36" spans="1:26" ht="25.5" customHeight="1" x14ac:dyDescent="0.25">
      <c r="A36" s="10"/>
      <c r="B36" s="10" t="s">
        <v>458</v>
      </c>
      <c r="C36" s="10"/>
      <c r="D36" s="12" t="s">
        <v>459</v>
      </c>
      <c r="E36" s="12"/>
      <c r="F36" s="12"/>
      <c r="G36" s="10" t="s">
        <v>213</v>
      </c>
      <c r="H36" s="10" t="s">
        <v>3706</v>
      </c>
      <c r="I36" s="10"/>
      <c r="J36" s="10"/>
      <c r="K36" s="10"/>
      <c r="L36" s="10" t="s">
        <v>257</v>
      </c>
      <c r="M36" s="10"/>
      <c r="N36" s="10"/>
      <c r="O36" s="10" t="s">
        <v>3702</v>
      </c>
      <c r="P36" s="10"/>
      <c r="Q36" s="10"/>
      <c r="R36" s="10"/>
      <c r="S36" s="10"/>
      <c r="T36" s="10"/>
      <c r="U36" s="10" t="s">
        <v>460</v>
      </c>
      <c r="V36" s="10"/>
      <c r="W36" s="10"/>
      <c r="X36" s="10"/>
      <c r="Y36" s="10" t="s">
        <v>3703</v>
      </c>
      <c r="Z36" s="10"/>
    </row>
    <row r="37" spans="1:26" ht="14.1" customHeight="1" x14ac:dyDescent="0.25">
      <c r="A37" s="10"/>
      <c r="B37" s="10"/>
      <c r="C37" s="10"/>
      <c r="D37" s="12" t="s">
        <v>276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 t="s">
        <v>3703</v>
      </c>
      <c r="Z37" s="10"/>
    </row>
    <row r="38" spans="1:26" ht="14.1" customHeight="1" x14ac:dyDescent="0.25">
      <c r="A38" s="10"/>
      <c r="B38" s="10"/>
      <c r="C38" s="10"/>
      <c r="D38" s="12" t="s">
        <v>278</v>
      </c>
      <c r="E38" s="12"/>
      <c r="F38" s="12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 t="s">
        <v>3703</v>
      </c>
      <c r="Z38" s="10"/>
    </row>
    <row r="39" spans="1:26" ht="48.6" customHeight="1" x14ac:dyDescent="0.25">
      <c r="A39" s="10"/>
      <c r="B39" s="10" t="s">
        <v>3708</v>
      </c>
      <c r="C39" s="10"/>
      <c r="D39" s="12" t="s">
        <v>671</v>
      </c>
      <c r="E39" s="12"/>
      <c r="F39" s="12"/>
      <c r="G39" s="10" t="s">
        <v>282</v>
      </c>
      <c r="H39" s="10" t="s">
        <v>672</v>
      </c>
      <c r="I39" s="10"/>
      <c r="J39" s="10"/>
      <c r="K39" s="10"/>
      <c r="L39" s="10"/>
      <c r="M39" s="10"/>
      <c r="N39" s="10"/>
      <c r="O39" s="10" t="s">
        <v>672</v>
      </c>
      <c r="P39" s="10"/>
      <c r="Q39" s="10"/>
      <c r="R39" s="10"/>
      <c r="S39" s="10"/>
      <c r="T39" s="10"/>
      <c r="U39" s="10"/>
      <c r="V39" s="10"/>
      <c r="W39" s="10"/>
      <c r="X39" s="10"/>
      <c r="Y39" s="10" t="s">
        <v>3709</v>
      </c>
      <c r="Z39" s="10"/>
    </row>
    <row r="40" spans="1:26" ht="48.6" customHeight="1" x14ac:dyDescent="0.25">
      <c r="A40" s="10"/>
      <c r="B40" s="10" t="s">
        <v>3710</v>
      </c>
      <c r="C40" s="10"/>
      <c r="D40" s="12" t="s">
        <v>675</v>
      </c>
      <c r="E40" s="12"/>
      <c r="F40" s="12"/>
      <c r="G40" s="10" t="s">
        <v>282</v>
      </c>
      <c r="H40" s="10" t="s">
        <v>676</v>
      </c>
      <c r="I40" s="10"/>
      <c r="J40" s="10"/>
      <c r="K40" s="10"/>
      <c r="L40" s="10"/>
      <c r="M40" s="10"/>
      <c r="N40" s="10"/>
      <c r="O40" s="10" t="s">
        <v>676</v>
      </c>
      <c r="P40" s="10"/>
      <c r="Q40" s="10"/>
      <c r="R40" s="10"/>
      <c r="S40" s="10"/>
      <c r="T40" s="10"/>
      <c r="U40" s="10"/>
      <c r="V40" s="10"/>
      <c r="W40" s="10"/>
      <c r="X40" s="10"/>
      <c r="Y40" s="10" t="s">
        <v>3711</v>
      </c>
      <c r="Z40" s="10"/>
    </row>
    <row r="41" spans="1:26" ht="14.1" customHeight="1" x14ac:dyDescent="0.25">
      <c r="A41" s="10"/>
      <c r="B41" s="10"/>
      <c r="C41" s="10"/>
      <c r="D41" s="13" t="s">
        <v>289</v>
      </c>
      <c r="E41" s="13"/>
      <c r="F41" s="13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 t="s">
        <v>3712</v>
      </c>
      <c r="V41" s="10"/>
      <c r="W41" s="10"/>
      <c r="X41" s="10"/>
      <c r="Y41" s="10" t="s">
        <v>3713</v>
      </c>
      <c r="Z41" s="10"/>
    </row>
    <row r="42" spans="1:26" ht="36.950000000000003" customHeight="1" x14ac:dyDescent="0.25">
      <c r="A42" s="10" t="s">
        <v>23</v>
      </c>
      <c r="B42" s="10" t="s">
        <v>709</v>
      </c>
      <c r="C42" s="10"/>
      <c r="D42" s="12" t="s">
        <v>710</v>
      </c>
      <c r="E42" s="12"/>
      <c r="F42" s="12"/>
      <c r="G42" s="10" t="s">
        <v>255</v>
      </c>
      <c r="H42" s="10" t="s">
        <v>3702</v>
      </c>
      <c r="I42" s="10"/>
      <c r="J42" s="10"/>
      <c r="K42" s="10"/>
      <c r="L42" s="10"/>
      <c r="M42" s="10"/>
      <c r="N42" s="10"/>
      <c r="O42" s="10" t="s">
        <v>3702</v>
      </c>
      <c r="P42" s="10"/>
      <c r="Q42" s="10"/>
      <c r="R42" s="10"/>
      <c r="S42" s="10"/>
      <c r="T42" s="10"/>
      <c r="U42" s="10" t="s">
        <v>712</v>
      </c>
      <c r="V42" s="10"/>
      <c r="W42" s="10"/>
      <c r="X42" s="10"/>
      <c r="Y42" s="10" t="s">
        <v>3714</v>
      </c>
      <c r="Z42" s="10"/>
    </row>
    <row r="43" spans="1:26" ht="25.5" customHeight="1" x14ac:dyDescent="0.25">
      <c r="A43" s="10"/>
      <c r="B43" s="10" t="s">
        <v>458</v>
      </c>
      <c r="C43" s="10"/>
      <c r="D43" s="12" t="s">
        <v>459</v>
      </c>
      <c r="E43" s="12"/>
      <c r="F43" s="12"/>
      <c r="G43" s="10" t="s">
        <v>213</v>
      </c>
      <c r="H43" s="10" t="s">
        <v>9</v>
      </c>
      <c r="I43" s="10"/>
      <c r="J43" s="10"/>
      <c r="K43" s="10"/>
      <c r="L43" s="10" t="s">
        <v>1111</v>
      </c>
      <c r="M43" s="10"/>
      <c r="N43" s="10"/>
      <c r="O43" s="10" t="s">
        <v>3715</v>
      </c>
      <c r="P43" s="10"/>
      <c r="Q43" s="10"/>
      <c r="R43" s="10"/>
      <c r="S43" s="10"/>
      <c r="T43" s="10"/>
      <c r="U43" s="10" t="s">
        <v>460</v>
      </c>
      <c r="V43" s="10"/>
      <c r="W43" s="10"/>
      <c r="X43" s="10"/>
      <c r="Y43" s="10" t="s">
        <v>3716</v>
      </c>
      <c r="Z43" s="10"/>
    </row>
    <row r="44" spans="1:26" ht="48.6" customHeight="1" x14ac:dyDescent="0.25">
      <c r="A44" s="10"/>
      <c r="B44" s="10" t="s">
        <v>3708</v>
      </c>
      <c r="C44" s="10"/>
      <c r="D44" s="12" t="s">
        <v>671</v>
      </c>
      <c r="E44" s="12"/>
      <c r="F44" s="12"/>
      <c r="G44" s="10" t="s">
        <v>282</v>
      </c>
      <c r="H44" s="10" t="s">
        <v>672</v>
      </c>
      <c r="I44" s="10"/>
      <c r="J44" s="10"/>
      <c r="K44" s="10"/>
      <c r="L44" s="10"/>
      <c r="M44" s="10"/>
      <c r="N44" s="10"/>
      <c r="O44" s="10" t="s">
        <v>672</v>
      </c>
      <c r="P44" s="10"/>
      <c r="Q44" s="10"/>
      <c r="R44" s="10"/>
      <c r="S44" s="10"/>
      <c r="T44" s="10"/>
      <c r="U44" s="10"/>
      <c r="V44" s="10"/>
      <c r="W44" s="10"/>
      <c r="X44" s="10"/>
      <c r="Y44" s="10" t="s">
        <v>3717</v>
      </c>
      <c r="Z44" s="10"/>
    </row>
    <row r="45" spans="1:26" ht="48.6" customHeight="1" x14ac:dyDescent="0.25">
      <c r="A45" s="10"/>
      <c r="B45" s="10" t="s">
        <v>3710</v>
      </c>
      <c r="C45" s="10"/>
      <c r="D45" s="12" t="s">
        <v>675</v>
      </c>
      <c r="E45" s="12"/>
      <c r="F45" s="12"/>
      <c r="G45" s="10" t="s">
        <v>282</v>
      </c>
      <c r="H45" s="10" t="s">
        <v>676</v>
      </c>
      <c r="I45" s="10"/>
      <c r="J45" s="10"/>
      <c r="K45" s="10"/>
      <c r="L45" s="10"/>
      <c r="M45" s="10"/>
      <c r="N45" s="10"/>
      <c r="O45" s="10" t="s">
        <v>676</v>
      </c>
      <c r="P45" s="10"/>
      <c r="Q45" s="10"/>
      <c r="R45" s="10"/>
      <c r="S45" s="10"/>
      <c r="T45" s="10"/>
      <c r="U45" s="10"/>
      <c r="V45" s="10"/>
      <c r="W45" s="10"/>
      <c r="X45" s="10"/>
      <c r="Y45" s="10" t="s">
        <v>3718</v>
      </c>
      <c r="Z45" s="10"/>
    </row>
    <row r="46" spans="1:26" ht="14.1" customHeight="1" x14ac:dyDescent="0.25">
      <c r="A46" s="10"/>
      <c r="B46" s="10"/>
      <c r="C46" s="10"/>
      <c r="D46" s="13" t="s">
        <v>289</v>
      </c>
      <c r="E46" s="13"/>
      <c r="F46" s="13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 t="s">
        <v>3719</v>
      </c>
      <c r="Z46" s="10"/>
    </row>
    <row r="47" spans="1:26" ht="71.45" customHeight="1" x14ac:dyDescent="0.25">
      <c r="A47" s="10" t="s">
        <v>24</v>
      </c>
      <c r="B47" s="10" t="s">
        <v>3720</v>
      </c>
      <c r="C47" s="10"/>
      <c r="D47" s="12" t="s">
        <v>3721</v>
      </c>
      <c r="E47" s="12"/>
      <c r="F47" s="12"/>
      <c r="G47" s="10" t="s">
        <v>815</v>
      </c>
      <c r="H47" s="10" t="s">
        <v>567</v>
      </c>
      <c r="I47" s="10"/>
      <c r="J47" s="10"/>
      <c r="K47" s="10"/>
      <c r="L47" s="10"/>
      <c r="M47" s="10"/>
      <c r="N47" s="10"/>
      <c r="O47" s="10" t="s">
        <v>567</v>
      </c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71.45" customHeight="1" x14ac:dyDescent="0.25">
      <c r="A48" s="10"/>
      <c r="B48" s="10" t="s">
        <v>236</v>
      </c>
      <c r="C48" s="10"/>
      <c r="D48" s="12" t="s">
        <v>237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63.5" customHeight="1" x14ac:dyDescent="0.25">
      <c r="A49" s="10"/>
      <c r="B49" s="10" t="s">
        <v>238</v>
      </c>
      <c r="C49" s="10"/>
      <c r="D49" s="12" t="s">
        <v>239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4.1" customHeight="1" x14ac:dyDescent="0.25">
      <c r="A50" s="10"/>
      <c r="B50" s="11" t="s">
        <v>9</v>
      </c>
      <c r="C50" s="11"/>
      <c r="D50" s="12" t="s">
        <v>240</v>
      </c>
      <c r="E50" s="12"/>
      <c r="F50" s="12"/>
      <c r="G50" s="10" t="s">
        <v>213</v>
      </c>
      <c r="H50" s="10"/>
      <c r="I50" s="10"/>
      <c r="J50" s="10"/>
      <c r="K50" s="10"/>
      <c r="L50" s="10"/>
      <c r="M50" s="10"/>
      <c r="N50" s="10"/>
      <c r="O50" s="10" t="s">
        <v>3722</v>
      </c>
      <c r="P50" s="10"/>
      <c r="Q50" s="10"/>
      <c r="R50" s="10"/>
      <c r="S50" s="10"/>
      <c r="T50" s="10"/>
      <c r="U50" s="10"/>
      <c r="V50" s="10"/>
      <c r="W50" s="10"/>
      <c r="X50" s="10"/>
      <c r="Y50" s="10" t="s">
        <v>3723</v>
      </c>
      <c r="Z50" s="10"/>
    </row>
    <row r="51" spans="1:26" ht="14.1" customHeight="1" x14ac:dyDescent="0.25">
      <c r="A51" s="10"/>
      <c r="B51" s="10" t="s">
        <v>1248</v>
      </c>
      <c r="C51" s="10"/>
      <c r="D51" s="12" t="s">
        <v>1249</v>
      </c>
      <c r="E51" s="12"/>
      <c r="F51" s="12"/>
      <c r="G51" s="10" t="s">
        <v>213</v>
      </c>
      <c r="H51" s="10" t="s">
        <v>3724</v>
      </c>
      <c r="I51" s="10"/>
      <c r="J51" s="10"/>
      <c r="K51" s="10"/>
      <c r="L51" s="10" t="s">
        <v>246</v>
      </c>
      <c r="M51" s="10"/>
      <c r="N51" s="10"/>
      <c r="O51" s="10" t="s">
        <v>3722</v>
      </c>
      <c r="P51" s="10"/>
      <c r="Q51" s="10"/>
      <c r="R51" s="10"/>
      <c r="S51" s="10"/>
      <c r="T51" s="10"/>
      <c r="U51" s="10" t="s">
        <v>265</v>
      </c>
      <c r="V51" s="10"/>
      <c r="W51" s="10"/>
      <c r="X51" s="10"/>
      <c r="Y51" s="10" t="s">
        <v>3723</v>
      </c>
      <c r="Z51" s="10"/>
    </row>
    <row r="52" spans="1:26" ht="14.1" customHeight="1" x14ac:dyDescent="0.25">
      <c r="A52" s="10"/>
      <c r="B52" s="11" t="s">
        <v>25</v>
      </c>
      <c r="C52" s="11"/>
      <c r="D52" s="12" t="s">
        <v>304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 t="s">
        <v>3725</v>
      </c>
      <c r="Z52" s="10"/>
    </row>
    <row r="53" spans="1:26" ht="25.5" customHeight="1" x14ac:dyDescent="0.25">
      <c r="A53" s="10"/>
      <c r="B53" s="10" t="s">
        <v>2029</v>
      </c>
      <c r="C53" s="10"/>
      <c r="D53" s="12" t="s">
        <v>2030</v>
      </c>
      <c r="E53" s="12"/>
      <c r="F53" s="12"/>
      <c r="G53" s="10" t="s">
        <v>326</v>
      </c>
      <c r="H53" s="10" t="s">
        <v>3726</v>
      </c>
      <c r="I53" s="10"/>
      <c r="J53" s="10"/>
      <c r="K53" s="10"/>
      <c r="L53" s="10"/>
      <c r="M53" s="10"/>
      <c r="N53" s="10"/>
      <c r="O53" s="10" t="s">
        <v>3727</v>
      </c>
      <c r="P53" s="10"/>
      <c r="Q53" s="10"/>
      <c r="R53" s="10"/>
      <c r="S53" s="10"/>
      <c r="T53" s="10"/>
      <c r="U53" s="10" t="s">
        <v>2033</v>
      </c>
      <c r="V53" s="10"/>
      <c r="W53" s="10"/>
      <c r="X53" s="10"/>
      <c r="Y53" s="10" t="s">
        <v>3725</v>
      </c>
      <c r="Z53" s="10"/>
    </row>
    <row r="54" spans="1:26" ht="25.5" customHeight="1" x14ac:dyDescent="0.25">
      <c r="A54" s="10"/>
      <c r="B54" s="10" t="s">
        <v>3728</v>
      </c>
      <c r="C54" s="10"/>
      <c r="D54" s="12" t="s">
        <v>3729</v>
      </c>
      <c r="E54" s="12"/>
      <c r="F54" s="12"/>
      <c r="G54" s="10" t="s">
        <v>3730</v>
      </c>
      <c r="H54" s="10" t="s">
        <v>3731</v>
      </c>
      <c r="I54" s="10"/>
      <c r="J54" s="10"/>
      <c r="K54" s="10"/>
      <c r="L54" s="10"/>
      <c r="M54" s="10"/>
      <c r="N54" s="10"/>
      <c r="O54" s="10" t="s">
        <v>3732</v>
      </c>
      <c r="P54" s="10"/>
      <c r="Q54" s="10" t="s">
        <v>3733</v>
      </c>
      <c r="R54" s="10"/>
      <c r="S54" s="10"/>
      <c r="T54" s="10"/>
      <c r="U54" s="10" t="s">
        <v>34</v>
      </c>
      <c r="V54" s="10"/>
      <c r="W54" s="10"/>
      <c r="X54" s="10"/>
      <c r="Y54" s="10" t="s">
        <v>34</v>
      </c>
      <c r="Z54" s="10"/>
    </row>
    <row r="55" spans="1:26" ht="25.5" customHeight="1" x14ac:dyDescent="0.25">
      <c r="A55" s="10"/>
      <c r="B55" s="10" t="s">
        <v>3734</v>
      </c>
      <c r="C55" s="10"/>
      <c r="D55" s="12" t="s">
        <v>3735</v>
      </c>
      <c r="E55" s="12"/>
      <c r="F55" s="12"/>
      <c r="G55" s="10" t="s">
        <v>3730</v>
      </c>
      <c r="H55" s="10" t="s">
        <v>3736</v>
      </c>
      <c r="I55" s="10"/>
      <c r="J55" s="10"/>
      <c r="K55" s="10"/>
      <c r="L55" s="10"/>
      <c r="M55" s="10"/>
      <c r="N55" s="10"/>
      <c r="O55" s="10" t="s">
        <v>3737</v>
      </c>
      <c r="P55" s="10"/>
      <c r="Q55" s="10" t="s">
        <v>3738</v>
      </c>
      <c r="R55" s="10"/>
      <c r="S55" s="10"/>
      <c r="T55" s="10"/>
      <c r="U55" s="10" t="s">
        <v>34</v>
      </c>
      <c r="V55" s="10"/>
      <c r="W55" s="10"/>
      <c r="X55" s="10"/>
      <c r="Y55" s="10" t="s">
        <v>34</v>
      </c>
      <c r="Z55" s="10"/>
    </row>
    <row r="56" spans="1:26" ht="14.1" customHeight="1" x14ac:dyDescent="0.25">
      <c r="A56" s="10"/>
      <c r="B56" s="10"/>
      <c r="C56" s="10"/>
      <c r="D56" s="12" t="s">
        <v>276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 t="s">
        <v>3739</v>
      </c>
      <c r="Z56" s="10"/>
    </row>
    <row r="57" spans="1:26" ht="14.1" customHeight="1" x14ac:dyDescent="0.25">
      <c r="A57" s="10"/>
      <c r="B57" s="10"/>
      <c r="C57" s="10"/>
      <c r="D57" s="12" t="s">
        <v>278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 t="s">
        <v>3723</v>
      </c>
      <c r="Z57" s="10"/>
    </row>
    <row r="58" spans="1:26" ht="48.6" customHeight="1" x14ac:dyDescent="0.25">
      <c r="A58" s="10"/>
      <c r="B58" s="10" t="s">
        <v>3708</v>
      </c>
      <c r="C58" s="10"/>
      <c r="D58" s="12" t="s">
        <v>671</v>
      </c>
      <c r="E58" s="12"/>
      <c r="F58" s="12"/>
      <c r="G58" s="10" t="s">
        <v>282</v>
      </c>
      <c r="H58" s="10" t="s">
        <v>672</v>
      </c>
      <c r="I58" s="10"/>
      <c r="J58" s="10"/>
      <c r="K58" s="10"/>
      <c r="L58" s="10"/>
      <c r="M58" s="10"/>
      <c r="N58" s="10"/>
      <c r="O58" s="10" t="s">
        <v>672</v>
      </c>
      <c r="P58" s="10"/>
      <c r="Q58" s="10"/>
      <c r="R58" s="10"/>
      <c r="S58" s="10"/>
      <c r="T58" s="10"/>
      <c r="U58" s="10"/>
      <c r="V58" s="10"/>
      <c r="W58" s="10"/>
      <c r="X58" s="10"/>
      <c r="Y58" s="10" t="s">
        <v>3740</v>
      </c>
      <c r="Z58" s="10"/>
    </row>
    <row r="59" spans="1:26" ht="48.6" customHeight="1" x14ac:dyDescent="0.25">
      <c r="A59" s="10"/>
      <c r="B59" s="10" t="s">
        <v>3710</v>
      </c>
      <c r="C59" s="10"/>
      <c r="D59" s="12" t="s">
        <v>675</v>
      </c>
      <c r="E59" s="12"/>
      <c r="F59" s="12"/>
      <c r="G59" s="10" t="s">
        <v>282</v>
      </c>
      <c r="H59" s="10" t="s">
        <v>676</v>
      </c>
      <c r="I59" s="10"/>
      <c r="J59" s="10"/>
      <c r="K59" s="10"/>
      <c r="L59" s="10"/>
      <c r="M59" s="10"/>
      <c r="N59" s="10"/>
      <c r="O59" s="10" t="s">
        <v>676</v>
      </c>
      <c r="P59" s="10"/>
      <c r="Q59" s="10"/>
      <c r="R59" s="10"/>
      <c r="S59" s="10"/>
      <c r="T59" s="10"/>
      <c r="U59" s="10"/>
      <c r="V59" s="10"/>
      <c r="W59" s="10"/>
      <c r="X59" s="10"/>
      <c r="Y59" s="10" t="s">
        <v>3741</v>
      </c>
      <c r="Z59" s="10"/>
    </row>
    <row r="60" spans="1:26" ht="14.1" customHeight="1" x14ac:dyDescent="0.25">
      <c r="A60" s="10"/>
      <c r="B60" s="10"/>
      <c r="C60" s="10"/>
      <c r="D60" s="13" t="s">
        <v>289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 t="s">
        <v>3742</v>
      </c>
      <c r="V60" s="10"/>
      <c r="W60" s="10"/>
      <c r="X60" s="10"/>
      <c r="Y60" s="10" t="s">
        <v>3743</v>
      </c>
      <c r="Z60" s="10"/>
    </row>
    <row r="61" spans="1:26" ht="71.45" customHeight="1" x14ac:dyDescent="0.25">
      <c r="A61" s="10" t="s">
        <v>25</v>
      </c>
      <c r="B61" s="10" t="s">
        <v>3744</v>
      </c>
      <c r="C61" s="10"/>
      <c r="D61" s="12" t="s">
        <v>3745</v>
      </c>
      <c r="E61" s="12"/>
      <c r="F61" s="12"/>
      <c r="G61" s="10" t="s">
        <v>815</v>
      </c>
      <c r="H61" s="10" t="s">
        <v>1003</v>
      </c>
      <c r="I61" s="10"/>
      <c r="J61" s="10"/>
      <c r="K61" s="10"/>
      <c r="L61" s="10"/>
      <c r="M61" s="10"/>
      <c r="N61" s="10"/>
      <c r="O61" s="10" t="s">
        <v>1003</v>
      </c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71.45" customHeight="1" x14ac:dyDescent="0.25">
      <c r="A62" s="10"/>
      <c r="B62" s="10" t="s">
        <v>236</v>
      </c>
      <c r="C62" s="10"/>
      <c r="D62" s="12" t="s">
        <v>237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" customHeight="1" x14ac:dyDescent="0.25">
      <c r="A63" s="10"/>
      <c r="B63" s="10" t="s">
        <v>238</v>
      </c>
      <c r="C63" s="10"/>
      <c r="D63" s="12" t="s">
        <v>239</v>
      </c>
      <c r="E63" s="12"/>
      <c r="F63" s="12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1" customHeight="1" x14ac:dyDescent="0.25">
      <c r="A64" s="10"/>
      <c r="B64" s="11" t="s">
        <v>9</v>
      </c>
      <c r="C64" s="11"/>
      <c r="D64" s="12" t="s">
        <v>240</v>
      </c>
      <c r="E64" s="12"/>
      <c r="F64" s="12"/>
      <c r="G64" s="10" t="s">
        <v>213</v>
      </c>
      <c r="H64" s="10"/>
      <c r="I64" s="10"/>
      <c r="J64" s="10"/>
      <c r="K64" s="10"/>
      <c r="L64" s="10"/>
      <c r="M64" s="10"/>
      <c r="N64" s="10"/>
      <c r="O64" s="10" t="s">
        <v>3746</v>
      </c>
      <c r="P64" s="10"/>
      <c r="Q64" s="10"/>
      <c r="R64" s="10"/>
      <c r="S64" s="10"/>
      <c r="T64" s="10"/>
      <c r="U64" s="10"/>
      <c r="V64" s="10"/>
      <c r="W64" s="10"/>
      <c r="X64" s="10"/>
      <c r="Y64" s="10" t="s">
        <v>3747</v>
      </c>
      <c r="Z64" s="10"/>
    </row>
    <row r="65" spans="1:26" ht="14.1" customHeight="1" x14ac:dyDescent="0.25">
      <c r="A65" s="10"/>
      <c r="B65" s="10" t="s">
        <v>1248</v>
      </c>
      <c r="C65" s="10"/>
      <c r="D65" s="12" t="s">
        <v>1249</v>
      </c>
      <c r="E65" s="12"/>
      <c r="F65" s="12"/>
      <c r="G65" s="10" t="s">
        <v>213</v>
      </c>
      <c r="H65" s="10" t="s">
        <v>3748</v>
      </c>
      <c r="I65" s="10"/>
      <c r="J65" s="10"/>
      <c r="K65" s="10"/>
      <c r="L65" s="10" t="s">
        <v>246</v>
      </c>
      <c r="M65" s="10"/>
      <c r="N65" s="10"/>
      <c r="O65" s="10" t="s">
        <v>3746</v>
      </c>
      <c r="P65" s="10"/>
      <c r="Q65" s="10"/>
      <c r="R65" s="10"/>
      <c r="S65" s="10"/>
      <c r="T65" s="10"/>
      <c r="U65" s="10" t="s">
        <v>265</v>
      </c>
      <c r="V65" s="10"/>
      <c r="W65" s="10"/>
      <c r="X65" s="10"/>
      <c r="Y65" s="10" t="s">
        <v>3747</v>
      </c>
      <c r="Z65" s="10"/>
    </row>
    <row r="66" spans="1:26" ht="14.1" customHeight="1" x14ac:dyDescent="0.25">
      <c r="A66" s="10"/>
      <c r="B66" s="11" t="s">
        <v>25</v>
      </c>
      <c r="C66" s="11"/>
      <c r="D66" s="12" t="s">
        <v>304</v>
      </c>
      <c r="E66" s="12"/>
      <c r="F66" s="12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 t="s">
        <v>3749</v>
      </c>
      <c r="Z66" s="10"/>
    </row>
    <row r="67" spans="1:26" ht="25.5" customHeight="1" x14ac:dyDescent="0.25">
      <c r="A67" s="10"/>
      <c r="B67" s="10" t="s">
        <v>2029</v>
      </c>
      <c r="C67" s="10"/>
      <c r="D67" s="12" t="s">
        <v>2030</v>
      </c>
      <c r="E67" s="12"/>
      <c r="F67" s="12"/>
      <c r="G67" s="10" t="s">
        <v>326</v>
      </c>
      <c r="H67" s="10" t="s">
        <v>3750</v>
      </c>
      <c r="I67" s="10"/>
      <c r="J67" s="10"/>
      <c r="K67" s="10"/>
      <c r="L67" s="10"/>
      <c r="M67" s="10"/>
      <c r="N67" s="10"/>
      <c r="O67" s="10" t="s">
        <v>3751</v>
      </c>
      <c r="P67" s="10"/>
      <c r="Q67" s="10"/>
      <c r="R67" s="10"/>
      <c r="S67" s="10"/>
      <c r="T67" s="10"/>
      <c r="U67" s="10" t="s">
        <v>2033</v>
      </c>
      <c r="V67" s="10"/>
      <c r="W67" s="10"/>
      <c r="X67" s="10"/>
      <c r="Y67" s="10" t="s">
        <v>3749</v>
      </c>
      <c r="Z67" s="10"/>
    </row>
    <row r="68" spans="1:26" ht="25.5" customHeight="1" x14ac:dyDescent="0.25">
      <c r="A68" s="10"/>
      <c r="B68" s="10" t="s">
        <v>3728</v>
      </c>
      <c r="C68" s="10"/>
      <c r="D68" s="12" t="s">
        <v>3729</v>
      </c>
      <c r="E68" s="12"/>
      <c r="F68" s="12"/>
      <c r="G68" s="10" t="s">
        <v>3730</v>
      </c>
      <c r="H68" s="10" t="s">
        <v>3752</v>
      </c>
      <c r="I68" s="10"/>
      <c r="J68" s="10"/>
      <c r="K68" s="10"/>
      <c r="L68" s="10"/>
      <c r="M68" s="10"/>
      <c r="N68" s="10"/>
      <c r="O68" s="10" t="s">
        <v>3753</v>
      </c>
      <c r="P68" s="10"/>
      <c r="Q68" s="10" t="s">
        <v>3733</v>
      </c>
      <c r="R68" s="10"/>
      <c r="S68" s="10"/>
      <c r="T68" s="10"/>
      <c r="U68" s="10" t="s">
        <v>34</v>
      </c>
      <c r="V68" s="10"/>
      <c r="W68" s="10"/>
      <c r="X68" s="10"/>
      <c r="Y68" s="10" t="s">
        <v>34</v>
      </c>
      <c r="Z68" s="10"/>
    </row>
    <row r="69" spans="1:26" ht="25.5" customHeight="1" x14ac:dyDescent="0.25">
      <c r="A69" s="10"/>
      <c r="B69" s="10" t="s">
        <v>3734</v>
      </c>
      <c r="C69" s="10"/>
      <c r="D69" s="12" t="s">
        <v>3735</v>
      </c>
      <c r="E69" s="12"/>
      <c r="F69" s="12"/>
      <c r="G69" s="10" t="s">
        <v>3730</v>
      </c>
      <c r="H69" s="10" t="s">
        <v>3754</v>
      </c>
      <c r="I69" s="10"/>
      <c r="J69" s="10"/>
      <c r="K69" s="10"/>
      <c r="L69" s="10"/>
      <c r="M69" s="10"/>
      <c r="N69" s="10"/>
      <c r="O69" s="10" t="s">
        <v>3755</v>
      </c>
      <c r="P69" s="10"/>
      <c r="Q69" s="10" t="s">
        <v>3738</v>
      </c>
      <c r="R69" s="10"/>
      <c r="S69" s="10"/>
      <c r="T69" s="10"/>
      <c r="U69" s="10" t="s">
        <v>34</v>
      </c>
      <c r="V69" s="10"/>
      <c r="W69" s="10"/>
      <c r="X69" s="10"/>
      <c r="Y69" s="10" t="s">
        <v>34</v>
      </c>
      <c r="Z69" s="10"/>
    </row>
    <row r="70" spans="1:26" ht="14.1" customHeight="1" x14ac:dyDescent="0.25">
      <c r="A70" s="10"/>
      <c r="B70" s="10"/>
      <c r="C70" s="10"/>
      <c r="D70" s="12" t="s">
        <v>276</v>
      </c>
      <c r="E70" s="12"/>
      <c r="F70" s="12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 t="s">
        <v>3756</v>
      </c>
      <c r="Z70" s="10"/>
    </row>
    <row r="71" spans="1:26" ht="14.1" customHeight="1" x14ac:dyDescent="0.25">
      <c r="A71" s="10"/>
      <c r="B71" s="10"/>
      <c r="C71" s="10"/>
      <c r="D71" s="12" t="s">
        <v>278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 t="s">
        <v>3747</v>
      </c>
      <c r="Z71" s="10"/>
    </row>
    <row r="72" spans="1:26" ht="48.6" customHeight="1" x14ac:dyDescent="0.25">
      <c r="A72" s="10"/>
      <c r="B72" s="10" t="s">
        <v>3708</v>
      </c>
      <c r="C72" s="10"/>
      <c r="D72" s="12" t="s">
        <v>671</v>
      </c>
      <c r="E72" s="12"/>
      <c r="F72" s="12"/>
      <c r="G72" s="10" t="s">
        <v>282</v>
      </c>
      <c r="H72" s="10" t="s">
        <v>672</v>
      </c>
      <c r="I72" s="10"/>
      <c r="J72" s="10"/>
      <c r="K72" s="10"/>
      <c r="L72" s="10"/>
      <c r="M72" s="10"/>
      <c r="N72" s="10"/>
      <c r="O72" s="10" t="s">
        <v>672</v>
      </c>
      <c r="P72" s="10"/>
      <c r="Q72" s="10"/>
      <c r="R72" s="10"/>
      <c r="S72" s="10"/>
      <c r="T72" s="10"/>
      <c r="U72" s="10"/>
      <c r="V72" s="10"/>
      <c r="W72" s="10"/>
      <c r="X72" s="10"/>
      <c r="Y72" s="10" t="s">
        <v>3757</v>
      </c>
      <c r="Z72" s="10"/>
    </row>
    <row r="73" spans="1:26" ht="48.6" customHeight="1" x14ac:dyDescent="0.25">
      <c r="A73" s="10"/>
      <c r="B73" s="10" t="s">
        <v>3710</v>
      </c>
      <c r="C73" s="10"/>
      <c r="D73" s="12" t="s">
        <v>675</v>
      </c>
      <c r="E73" s="12"/>
      <c r="F73" s="12"/>
      <c r="G73" s="10" t="s">
        <v>282</v>
      </c>
      <c r="H73" s="10" t="s">
        <v>676</v>
      </c>
      <c r="I73" s="10"/>
      <c r="J73" s="10"/>
      <c r="K73" s="10"/>
      <c r="L73" s="10"/>
      <c r="M73" s="10"/>
      <c r="N73" s="10"/>
      <c r="O73" s="10" t="s">
        <v>676</v>
      </c>
      <c r="P73" s="10"/>
      <c r="Q73" s="10"/>
      <c r="R73" s="10"/>
      <c r="S73" s="10"/>
      <c r="T73" s="10"/>
      <c r="U73" s="10"/>
      <c r="V73" s="10"/>
      <c r="W73" s="10"/>
      <c r="X73" s="10"/>
      <c r="Y73" s="10" t="s">
        <v>3758</v>
      </c>
      <c r="Z73" s="10"/>
    </row>
    <row r="74" spans="1:26" ht="14.1" customHeight="1" x14ac:dyDescent="0.25">
      <c r="A74" s="10"/>
      <c r="B74" s="10"/>
      <c r="C74" s="10"/>
      <c r="D74" s="13" t="s">
        <v>289</v>
      </c>
      <c r="E74" s="13"/>
      <c r="F74" s="13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 t="s">
        <v>3759</v>
      </c>
      <c r="V74" s="10"/>
      <c r="W74" s="10"/>
      <c r="X74" s="10"/>
      <c r="Y74" s="10" t="s">
        <v>3760</v>
      </c>
      <c r="Z74" s="10"/>
    </row>
    <row r="75" spans="1:26" ht="60" customHeight="1" x14ac:dyDescent="0.25">
      <c r="A75" s="10" t="s">
        <v>26</v>
      </c>
      <c r="B75" s="10" t="s">
        <v>3761</v>
      </c>
      <c r="C75" s="10"/>
      <c r="D75" s="12" t="s">
        <v>3762</v>
      </c>
      <c r="E75" s="12"/>
      <c r="F75" s="12"/>
      <c r="G75" s="10" t="s">
        <v>815</v>
      </c>
      <c r="H75" s="10" t="s">
        <v>3763</v>
      </c>
      <c r="I75" s="10"/>
      <c r="J75" s="10"/>
      <c r="K75" s="10"/>
      <c r="L75" s="10"/>
      <c r="M75" s="10"/>
      <c r="N75" s="10"/>
      <c r="O75" s="10" t="s">
        <v>3763</v>
      </c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71.45" customHeight="1" x14ac:dyDescent="0.25">
      <c r="A76" s="10"/>
      <c r="B76" s="10" t="s">
        <v>236</v>
      </c>
      <c r="C76" s="10"/>
      <c r="D76" s="12" t="s">
        <v>237</v>
      </c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63.5" customHeight="1" x14ac:dyDescent="0.25">
      <c r="A77" s="10"/>
      <c r="B77" s="10" t="s">
        <v>238</v>
      </c>
      <c r="C77" s="10"/>
      <c r="D77" s="12" t="s">
        <v>239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4.1" customHeight="1" x14ac:dyDescent="0.25">
      <c r="A78" s="10"/>
      <c r="B78" s="11" t="s">
        <v>9</v>
      </c>
      <c r="C78" s="11"/>
      <c r="D78" s="12" t="s">
        <v>240</v>
      </c>
      <c r="E78" s="12"/>
      <c r="F78" s="12"/>
      <c r="G78" s="10" t="s">
        <v>213</v>
      </c>
      <c r="H78" s="10"/>
      <c r="I78" s="10"/>
      <c r="J78" s="10"/>
      <c r="K78" s="10"/>
      <c r="L78" s="10"/>
      <c r="M78" s="10"/>
      <c r="N78" s="10"/>
      <c r="O78" s="10" t="s">
        <v>3764</v>
      </c>
      <c r="P78" s="10"/>
      <c r="Q78" s="10"/>
      <c r="R78" s="10"/>
      <c r="S78" s="10"/>
      <c r="T78" s="10"/>
      <c r="U78" s="10"/>
      <c r="V78" s="10"/>
      <c r="W78" s="10"/>
      <c r="X78" s="10"/>
      <c r="Y78" s="10" t="s">
        <v>3765</v>
      </c>
      <c r="Z78" s="10"/>
    </row>
    <row r="79" spans="1:26" ht="14.1" customHeight="1" x14ac:dyDescent="0.25">
      <c r="A79" s="10"/>
      <c r="B79" s="10" t="s">
        <v>1469</v>
      </c>
      <c r="C79" s="10"/>
      <c r="D79" s="12" t="s">
        <v>1470</v>
      </c>
      <c r="E79" s="12"/>
      <c r="F79" s="12"/>
      <c r="G79" s="10" t="s">
        <v>213</v>
      </c>
      <c r="H79" s="10" t="s">
        <v>3766</v>
      </c>
      <c r="I79" s="10"/>
      <c r="J79" s="10"/>
      <c r="K79" s="10"/>
      <c r="L79" s="10" t="s">
        <v>246</v>
      </c>
      <c r="M79" s="10"/>
      <c r="N79" s="10"/>
      <c r="O79" s="10" t="s">
        <v>3764</v>
      </c>
      <c r="P79" s="10"/>
      <c r="Q79" s="10"/>
      <c r="R79" s="10"/>
      <c r="S79" s="10"/>
      <c r="T79" s="10"/>
      <c r="U79" s="10" t="s">
        <v>1257</v>
      </c>
      <c r="V79" s="10"/>
      <c r="W79" s="10"/>
      <c r="X79" s="10"/>
      <c r="Y79" s="10" t="s">
        <v>3765</v>
      </c>
      <c r="Z79" s="10"/>
    </row>
    <row r="80" spans="1:26" ht="14.1" customHeight="1" x14ac:dyDescent="0.25">
      <c r="A80" s="10"/>
      <c r="B80" s="11"/>
      <c r="C80" s="11"/>
      <c r="D80" s="12" t="s">
        <v>250</v>
      </c>
      <c r="E80" s="12"/>
      <c r="F80" s="12"/>
      <c r="G80" s="10" t="s">
        <v>213</v>
      </c>
      <c r="H80" s="10"/>
      <c r="I80" s="10"/>
      <c r="J80" s="10"/>
      <c r="K80" s="10"/>
      <c r="L80" s="10"/>
      <c r="M80" s="10"/>
      <c r="N80" s="10"/>
      <c r="O80" s="10" t="s">
        <v>3767</v>
      </c>
      <c r="P80" s="10"/>
      <c r="Q80" s="10"/>
      <c r="R80" s="10"/>
      <c r="S80" s="10"/>
      <c r="T80" s="10"/>
      <c r="U80" s="10"/>
      <c r="V80" s="10"/>
      <c r="W80" s="10"/>
      <c r="X80" s="10"/>
      <c r="Y80" s="10" t="s">
        <v>3768</v>
      </c>
      <c r="Z80" s="10"/>
    </row>
    <row r="81" spans="1:26" ht="25.5" customHeight="1" x14ac:dyDescent="0.25">
      <c r="A81" s="10"/>
      <c r="B81" s="10" t="s">
        <v>3769</v>
      </c>
      <c r="C81" s="10"/>
      <c r="D81" s="12" t="s">
        <v>3770</v>
      </c>
      <c r="E81" s="12"/>
      <c r="F81" s="12"/>
      <c r="G81" s="10" t="s">
        <v>255</v>
      </c>
      <c r="H81" s="10" t="s">
        <v>3771</v>
      </c>
      <c r="I81" s="10"/>
      <c r="J81" s="10"/>
      <c r="K81" s="10"/>
      <c r="L81" s="10" t="s">
        <v>257</v>
      </c>
      <c r="M81" s="10"/>
      <c r="N81" s="10"/>
      <c r="O81" s="10" t="s">
        <v>3767</v>
      </c>
      <c r="P81" s="10"/>
      <c r="Q81" s="10" t="s">
        <v>3772</v>
      </c>
      <c r="R81" s="10"/>
      <c r="S81" s="10"/>
      <c r="T81" s="10"/>
      <c r="U81" s="10" t="s">
        <v>34</v>
      </c>
      <c r="V81" s="10"/>
      <c r="W81" s="10"/>
      <c r="X81" s="10"/>
      <c r="Y81" s="10" t="s">
        <v>34</v>
      </c>
      <c r="Z81" s="10"/>
    </row>
    <row r="82" spans="1:26" ht="25.5" customHeight="1" x14ac:dyDescent="0.25">
      <c r="A82" s="10"/>
      <c r="B82" s="10" t="s">
        <v>354</v>
      </c>
      <c r="C82" s="10"/>
      <c r="D82" s="12" t="s">
        <v>355</v>
      </c>
      <c r="E82" s="12"/>
      <c r="F82" s="12"/>
      <c r="G82" s="10" t="s">
        <v>213</v>
      </c>
      <c r="H82" s="10" t="s">
        <v>3771</v>
      </c>
      <c r="I82" s="10"/>
      <c r="J82" s="10"/>
      <c r="K82" s="10"/>
      <c r="L82" s="10" t="s">
        <v>257</v>
      </c>
      <c r="M82" s="10"/>
      <c r="N82" s="10"/>
      <c r="O82" s="10" t="s">
        <v>3767</v>
      </c>
      <c r="P82" s="10"/>
      <c r="Q82" s="10"/>
      <c r="R82" s="10"/>
      <c r="S82" s="10"/>
      <c r="T82" s="10"/>
      <c r="U82" s="10" t="s">
        <v>356</v>
      </c>
      <c r="V82" s="10"/>
      <c r="W82" s="10"/>
      <c r="X82" s="10"/>
      <c r="Y82" s="10" t="s">
        <v>3768</v>
      </c>
      <c r="Z82" s="10"/>
    </row>
    <row r="83" spans="1:26" ht="14.1" customHeight="1" x14ac:dyDescent="0.25">
      <c r="A83" s="10"/>
      <c r="B83" s="10"/>
      <c r="C83" s="10"/>
      <c r="D83" s="12" t="s">
        <v>276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 t="s">
        <v>3773</v>
      </c>
      <c r="Z83" s="10"/>
    </row>
    <row r="84" spans="1:26" ht="14.1" customHeight="1" x14ac:dyDescent="0.25">
      <c r="A84" s="10"/>
      <c r="B84" s="10"/>
      <c r="C84" s="10"/>
      <c r="D84" s="12" t="s">
        <v>278</v>
      </c>
      <c r="E84" s="12"/>
      <c r="F84" s="12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 t="s">
        <v>3773</v>
      </c>
      <c r="Z84" s="10"/>
    </row>
    <row r="85" spans="1:26" ht="48.6" customHeight="1" x14ac:dyDescent="0.25">
      <c r="A85" s="10"/>
      <c r="B85" s="10" t="s">
        <v>3708</v>
      </c>
      <c r="C85" s="10"/>
      <c r="D85" s="12" t="s">
        <v>671</v>
      </c>
      <c r="E85" s="12"/>
      <c r="F85" s="12"/>
      <c r="G85" s="10" t="s">
        <v>282</v>
      </c>
      <c r="H85" s="10" t="s">
        <v>672</v>
      </c>
      <c r="I85" s="10"/>
      <c r="J85" s="10"/>
      <c r="K85" s="10"/>
      <c r="L85" s="10"/>
      <c r="M85" s="10"/>
      <c r="N85" s="10"/>
      <c r="O85" s="10" t="s">
        <v>672</v>
      </c>
      <c r="P85" s="10"/>
      <c r="Q85" s="10"/>
      <c r="R85" s="10"/>
      <c r="S85" s="10"/>
      <c r="T85" s="10"/>
      <c r="U85" s="10"/>
      <c r="V85" s="10"/>
      <c r="W85" s="10"/>
      <c r="X85" s="10"/>
      <c r="Y85" s="10" t="s">
        <v>3774</v>
      </c>
      <c r="Z85" s="10"/>
    </row>
    <row r="86" spans="1:26" ht="48.6" customHeight="1" x14ac:dyDescent="0.25">
      <c r="A86" s="10"/>
      <c r="B86" s="10" t="s">
        <v>3710</v>
      </c>
      <c r="C86" s="10"/>
      <c r="D86" s="12" t="s">
        <v>675</v>
      </c>
      <c r="E86" s="12"/>
      <c r="F86" s="12"/>
      <c r="G86" s="10" t="s">
        <v>282</v>
      </c>
      <c r="H86" s="10" t="s">
        <v>676</v>
      </c>
      <c r="I86" s="10"/>
      <c r="J86" s="10"/>
      <c r="K86" s="10"/>
      <c r="L86" s="10"/>
      <c r="M86" s="10"/>
      <c r="N86" s="10"/>
      <c r="O86" s="10" t="s">
        <v>676</v>
      </c>
      <c r="P86" s="10"/>
      <c r="Q86" s="10"/>
      <c r="R86" s="10"/>
      <c r="S86" s="10"/>
      <c r="T86" s="10"/>
      <c r="U86" s="10"/>
      <c r="V86" s="10"/>
      <c r="W86" s="10"/>
      <c r="X86" s="10"/>
      <c r="Y86" s="10" t="s">
        <v>3775</v>
      </c>
      <c r="Z86" s="10"/>
    </row>
    <row r="87" spans="1:26" ht="14.1" customHeight="1" x14ac:dyDescent="0.25">
      <c r="A87" s="10"/>
      <c r="B87" s="10"/>
      <c r="C87" s="10"/>
      <c r="D87" s="13" t="s">
        <v>289</v>
      </c>
      <c r="E87" s="13"/>
      <c r="F87" s="13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 t="s">
        <v>3776</v>
      </c>
      <c r="V87" s="10"/>
      <c r="W87" s="10"/>
      <c r="X87" s="10"/>
      <c r="Y87" s="10" t="s">
        <v>3777</v>
      </c>
      <c r="Z87" s="10"/>
    </row>
    <row r="88" spans="1:26" ht="25.5" customHeight="1" x14ac:dyDescent="0.25">
      <c r="A88" s="10" t="s">
        <v>27</v>
      </c>
      <c r="B88" s="10" t="s">
        <v>3778</v>
      </c>
      <c r="C88" s="10"/>
      <c r="D88" s="12" t="s">
        <v>3779</v>
      </c>
      <c r="E88" s="12"/>
      <c r="F88" s="12"/>
      <c r="G88" s="10" t="s">
        <v>255</v>
      </c>
      <c r="H88" s="10" t="s">
        <v>3767</v>
      </c>
      <c r="I88" s="10"/>
      <c r="J88" s="10"/>
      <c r="K88" s="10"/>
      <c r="L88" s="10"/>
      <c r="M88" s="10"/>
      <c r="N88" s="10"/>
      <c r="O88" s="10" t="s">
        <v>3767</v>
      </c>
      <c r="P88" s="10"/>
      <c r="Q88" s="10"/>
      <c r="R88" s="10"/>
      <c r="S88" s="10"/>
      <c r="T88" s="10"/>
      <c r="U88" s="10" t="s">
        <v>3780</v>
      </c>
      <c r="V88" s="10"/>
      <c r="W88" s="10"/>
      <c r="X88" s="10"/>
      <c r="Y88" s="10" t="s">
        <v>3781</v>
      </c>
      <c r="Z88" s="10"/>
    </row>
    <row r="89" spans="1:26" ht="25.5" customHeight="1" x14ac:dyDescent="0.25">
      <c r="A89" s="10"/>
      <c r="B89" s="10" t="s">
        <v>458</v>
      </c>
      <c r="C89" s="10"/>
      <c r="D89" s="12" t="s">
        <v>459</v>
      </c>
      <c r="E89" s="12"/>
      <c r="F89" s="12"/>
      <c r="G89" s="10" t="s">
        <v>213</v>
      </c>
      <c r="H89" s="10" t="s">
        <v>9</v>
      </c>
      <c r="I89" s="10"/>
      <c r="J89" s="10"/>
      <c r="K89" s="10"/>
      <c r="L89" s="10" t="s">
        <v>1111</v>
      </c>
      <c r="M89" s="10"/>
      <c r="N89" s="10"/>
      <c r="O89" s="10" t="s">
        <v>3782</v>
      </c>
      <c r="P89" s="10"/>
      <c r="Q89" s="10"/>
      <c r="R89" s="10"/>
      <c r="S89" s="10"/>
      <c r="T89" s="10"/>
      <c r="U89" s="10" t="s">
        <v>460</v>
      </c>
      <c r="V89" s="10"/>
      <c r="W89" s="10"/>
      <c r="X89" s="10"/>
      <c r="Y89" s="10" t="s">
        <v>3783</v>
      </c>
      <c r="Z89" s="10"/>
    </row>
    <row r="90" spans="1:26" ht="48.6" customHeight="1" x14ac:dyDescent="0.25">
      <c r="A90" s="10"/>
      <c r="B90" s="10" t="s">
        <v>3708</v>
      </c>
      <c r="C90" s="10"/>
      <c r="D90" s="12" t="s">
        <v>671</v>
      </c>
      <c r="E90" s="12"/>
      <c r="F90" s="12"/>
      <c r="G90" s="10" t="s">
        <v>282</v>
      </c>
      <c r="H90" s="10" t="s">
        <v>672</v>
      </c>
      <c r="I90" s="10"/>
      <c r="J90" s="10"/>
      <c r="K90" s="10"/>
      <c r="L90" s="10"/>
      <c r="M90" s="10"/>
      <c r="N90" s="10"/>
      <c r="O90" s="10" t="s">
        <v>672</v>
      </c>
      <c r="P90" s="10"/>
      <c r="Q90" s="10"/>
      <c r="R90" s="10"/>
      <c r="S90" s="10"/>
      <c r="T90" s="10"/>
      <c r="U90" s="10"/>
      <c r="V90" s="10"/>
      <c r="W90" s="10"/>
      <c r="X90" s="10"/>
      <c r="Y90" s="10" t="s">
        <v>3784</v>
      </c>
      <c r="Z90" s="10"/>
    </row>
    <row r="91" spans="1:26" ht="48.6" customHeight="1" x14ac:dyDescent="0.25">
      <c r="A91" s="10"/>
      <c r="B91" s="10" t="s">
        <v>3710</v>
      </c>
      <c r="C91" s="10"/>
      <c r="D91" s="12" t="s">
        <v>675</v>
      </c>
      <c r="E91" s="12"/>
      <c r="F91" s="12"/>
      <c r="G91" s="10" t="s">
        <v>282</v>
      </c>
      <c r="H91" s="10" t="s">
        <v>676</v>
      </c>
      <c r="I91" s="10"/>
      <c r="J91" s="10"/>
      <c r="K91" s="10"/>
      <c r="L91" s="10"/>
      <c r="M91" s="10"/>
      <c r="N91" s="10"/>
      <c r="O91" s="10" t="s">
        <v>676</v>
      </c>
      <c r="P91" s="10"/>
      <c r="Q91" s="10"/>
      <c r="R91" s="10"/>
      <c r="S91" s="10"/>
      <c r="T91" s="10"/>
      <c r="U91" s="10"/>
      <c r="V91" s="10"/>
      <c r="W91" s="10"/>
      <c r="X91" s="10"/>
      <c r="Y91" s="10" t="s">
        <v>3785</v>
      </c>
      <c r="Z91" s="10"/>
    </row>
    <row r="92" spans="1:26" ht="14.1" customHeight="1" x14ac:dyDescent="0.25">
      <c r="A92" s="10"/>
      <c r="B92" s="10"/>
      <c r="C92" s="10"/>
      <c r="D92" s="13" t="s">
        <v>289</v>
      </c>
      <c r="E92" s="13"/>
      <c r="F92" s="13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 t="s">
        <v>3786</v>
      </c>
      <c r="Z92" s="10"/>
    </row>
    <row r="93" spans="1:26" ht="25.5" customHeight="1" x14ac:dyDescent="0.25">
      <c r="A93" s="10"/>
      <c r="B93" s="10"/>
      <c r="C93" s="10"/>
      <c r="D93" s="13" t="s">
        <v>3787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  <c r="X93" s="10"/>
      <c r="Y93" s="17" t="s">
        <v>3788</v>
      </c>
      <c r="Z93" s="10"/>
    </row>
    <row r="94" spans="1:26" ht="14.1" customHeight="1" x14ac:dyDescent="0.25">
      <c r="A94" s="10"/>
      <c r="B94" s="10"/>
      <c r="C94" s="10"/>
      <c r="D94" s="18" t="s">
        <v>610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0"/>
      <c r="Z94" s="10"/>
    </row>
    <row r="95" spans="1:26" ht="14.1" customHeight="1" x14ac:dyDescent="0.25">
      <c r="A95" s="10"/>
      <c r="B95" s="10"/>
      <c r="C95" s="10"/>
      <c r="D95" s="12" t="s">
        <v>611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"/>
      <c r="X95" s="10"/>
      <c r="Y95" s="10" t="s">
        <v>3789</v>
      </c>
      <c r="Z95" s="10"/>
    </row>
    <row r="96" spans="1:26" ht="14.1" customHeight="1" x14ac:dyDescent="0.25">
      <c r="A96" s="10"/>
      <c r="B96" s="10"/>
      <c r="C96" s="10"/>
      <c r="D96" s="12" t="s">
        <v>613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0"/>
      <c r="X96" s="10"/>
      <c r="Y96" s="10" t="s">
        <v>3790</v>
      </c>
      <c r="Z96" s="10"/>
    </row>
    <row r="97" spans="1:26" ht="14.1" customHeight="1" x14ac:dyDescent="0.25">
      <c r="A97" s="10"/>
      <c r="B97" s="10"/>
      <c r="C97" s="10"/>
      <c r="D97" s="12" t="s">
        <v>615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  <c r="X97" s="10"/>
      <c r="Y97" s="10" t="s">
        <v>3791</v>
      </c>
      <c r="Z97" s="10"/>
    </row>
    <row r="98" spans="1:26" ht="14.1" customHeight="1" x14ac:dyDescent="0.25">
      <c r="A98" s="10"/>
      <c r="B98" s="10"/>
      <c r="C98" s="10"/>
      <c r="D98" s="12" t="s">
        <v>617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0"/>
      <c r="X98" s="10"/>
      <c r="Y98" s="10" t="s">
        <v>3792</v>
      </c>
      <c r="Z98" s="10"/>
    </row>
    <row r="99" spans="1:26" ht="14.1" customHeight="1" x14ac:dyDescent="0.25">
      <c r="A99" s="10"/>
      <c r="B99" s="10"/>
      <c r="C99" s="10"/>
      <c r="D99" s="12" t="s">
        <v>618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  <c r="X99" s="10"/>
      <c r="Y99" s="10" t="s">
        <v>34</v>
      </c>
      <c r="Z99" s="10"/>
    </row>
    <row r="100" spans="1:26" ht="14.1" customHeight="1" x14ac:dyDescent="0.25">
      <c r="A100" s="10"/>
      <c r="B100" s="10"/>
      <c r="C100" s="10"/>
      <c r="D100" s="12" t="s">
        <v>620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0"/>
      <c r="X100" s="10"/>
      <c r="Y100" s="10" t="s">
        <v>3793</v>
      </c>
      <c r="Z100" s="10"/>
    </row>
    <row r="101" spans="1:26" ht="14.1" customHeight="1" x14ac:dyDescent="0.25">
      <c r="A101" s="10"/>
      <c r="B101" s="10"/>
      <c r="C101" s="10"/>
      <c r="D101" s="12" t="s">
        <v>622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0"/>
      <c r="X101" s="10"/>
      <c r="Y101" s="10" t="s">
        <v>3794</v>
      </c>
      <c r="Z101" s="10"/>
    </row>
    <row r="102" spans="1:26" ht="14.1" customHeight="1" x14ac:dyDescent="0.25">
      <c r="A102" s="10"/>
      <c r="B102" s="10"/>
      <c r="C102" s="10"/>
      <c r="D102" s="12" t="s">
        <v>624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0"/>
      <c r="X102" s="10"/>
      <c r="Y102" s="10" t="s">
        <v>3795</v>
      </c>
      <c r="Z102" s="10"/>
    </row>
    <row r="103" spans="1:26" ht="14.1" customHeight="1" x14ac:dyDescent="0.25">
      <c r="A103" s="10"/>
      <c r="B103" s="10"/>
      <c r="C103" s="10"/>
      <c r="D103" s="12" t="s">
        <v>626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0"/>
      <c r="X103" s="10"/>
      <c r="Y103" s="10" t="s">
        <v>34</v>
      </c>
      <c r="Z103" s="10"/>
    </row>
    <row r="104" spans="1:26" ht="14.1" customHeight="1" x14ac:dyDescent="0.25">
      <c r="A104" s="10"/>
      <c r="B104" s="10"/>
      <c r="C104" s="10"/>
      <c r="D104" s="12" t="s">
        <v>627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0"/>
      <c r="X104" s="10"/>
      <c r="Y104" s="10" t="s">
        <v>34</v>
      </c>
      <c r="Z104" s="10"/>
    </row>
    <row r="105" spans="1:26" ht="25.5" customHeight="1" x14ac:dyDescent="0.25">
      <c r="A105" s="10"/>
      <c r="B105" s="10"/>
      <c r="C105" s="10"/>
      <c r="D105" s="13" t="s">
        <v>3796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0"/>
      <c r="X105" s="10"/>
      <c r="Y105" s="17" t="s">
        <v>3797</v>
      </c>
      <c r="Z105" s="10"/>
    </row>
    <row r="106" spans="1:26" ht="14.1" customHeight="1" x14ac:dyDescent="0.25">
      <c r="A106" s="10"/>
      <c r="B106" s="10"/>
      <c r="C106" s="10"/>
      <c r="D106" s="18" t="s">
        <v>610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0"/>
      <c r="Z106" s="10"/>
    </row>
    <row r="107" spans="1:26" ht="25.5" customHeight="1" x14ac:dyDescent="0.25">
      <c r="A107" s="10"/>
      <c r="B107" s="10"/>
      <c r="C107" s="10"/>
      <c r="D107" s="12" t="s">
        <v>630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0"/>
      <c r="X107" s="10"/>
      <c r="Y107" s="10" t="s">
        <v>34</v>
      </c>
      <c r="Z107" s="10"/>
    </row>
    <row r="108" spans="1:26" ht="14.1" customHeight="1" x14ac:dyDescent="0.25">
      <c r="A108" s="10"/>
      <c r="B108" s="10"/>
      <c r="C108" s="10"/>
      <c r="D108" s="12" t="s">
        <v>631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0"/>
      <c r="X108" s="10"/>
      <c r="Y108" s="10" t="s">
        <v>34</v>
      </c>
      <c r="Z108" s="10"/>
    </row>
    <row r="109" spans="1:26" ht="14.1" customHeight="1" x14ac:dyDescent="0.25">
      <c r="A109" s="10"/>
      <c r="B109" s="10"/>
      <c r="C109" s="10"/>
      <c r="D109" s="18" t="s">
        <v>632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0"/>
      <c r="Z109" s="10"/>
    </row>
    <row r="110" spans="1:26" ht="14.1" customHeight="1" x14ac:dyDescent="0.25">
      <c r="A110" s="10"/>
      <c r="B110" s="10"/>
      <c r="C110" s="10"/>
      <c r="D110" s="12" t="s">
        <v>633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"/>
      <c r="X110" s="10"/>
      <c r="Y110" s="10" t="s">
        <v>3697</v>
      </c>
      <c r="Z110" s="10"/>
    </row>
    <row r="111" spans="1:26" ht="14.1" customHeight="1" x14ac:dyDescent="0.25">
      <c r="A111" s="10"/>
      <c r="B111" s="10"/>
      <c r="C111" s="10"/>
      <c r="D111" s="12" t="s">
        <v>634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0"/>
      <c r="X111" s="10"/>
      <c r="Y111" s="10" t="s">
        <v>3698</v>
      </c>
      <c r="Z111" s="10"/>
    </row>
    <row r="112" spans="1:26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1" customHeight="1" x14ac:dyDescent="0.25">
      <c r="A113" s="10"/>
      <c r="B113" s="10"/>
      <c r="C113" s="10"/>
      <c r="D113" s="13" t="s">
        <v>635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0"/>
      <c r="Y113" s="10"/>
      <c r="Z113" s="10"/>
    </row>
    <row r="114" spans="1:26" ht="12.75" customHeight="1" x14ac:dyDescent="0.25">
      <c r="A114" s="10"/>
      <c r="B114" s="10"/>
      <c r="C114" s="10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0"/>
      <c r="Y114" s="10"/>
      <c r="Z114" s="10"/>
    </row>
    <row r="115" spans="1:26" ht="14.1" customHeight="1" x14ac:dyDescent="0.25">
      <c r="A115" s="10"/>
      <c r="B115" s="10"/>
      <c r="C115" s="10"/>
      <c r="D115" s="13" t="s">
        <v>636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0"/>
      <c r="W115" s="10"/>
      <c r="X115" s="17" t="s">
        <v>3797</v>
      </c>
      <c r="Y115" s="10"/>
      <c r="Z115" s="10"/>
    </row>
    <row r="116" spans="1:26" ht="14.1" customHeight="1" x14ac:dyDescent="0.25">
      <c r="A116" s="10"/>
      <c r="B116" s="10"/>
      <c r="C116" s="10"/>
      <c r="D116" s="18" t="s">
        <v>610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0"/>
      <c r="Y116" s="10"/>
      <c r="Z116" s="10"/>
    </row>
    <row r="117" spans="1:26" ht="14.1" customHeight="1" x14ac:dyDescent="0.25">
      <c r="A117" s="10"/>
      <c r="B117" s="10"/>
      <c r="C117" s="10"/>
      <c r="D117" s="12" t="s">
        <v>637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0"/>
      <c r="W117" s="10"/>
      <c r="X117" s="10" t="s">
        <v>3788</v>
      </c>
      <c r="Y117" s="10"/>
      <c r="Z117" s="10"/>
    </row>
    <row r="118" spans="1:26" ht="14.1" customHeight="1" x14ac:dyDescent="0.25">
      <c r="A118" s="10"/>
      <c r="B118" s="10"/>
      <c r="C118" s="10"/>
      <c r="D118" s="18" t="s">
        <v>638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0"/>
      <c r="Y118" s="10"/>
      <c r="Z118" s="10"/>
    </row>
    <row r="119" spans="1:26" ht="14.1" customHeight="1" x14ac:dyDescent="0.25">
      <c r="A119" s="10"/>
      <c r="B119" s="10"/>
      <c r="C119" s="10"/>
      <c r="D119" s="12" t="s">
        <v>639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0"/>
      <c r="W119" s="10"/>
      <c r="X119" s="10" t="s">
        <v>3789</v>
      </c>
      <c r="Y119" s="10"/>
      <c r="Z119" s="10"/>
    </row>
    <row r="120" spans="1:26" ht="14.1" customHeight="1" x14ac:dyDescent="0.25">
      <c r="A120" s="10"/>
      <c r="B120" s="10"/>
      <c r="C120" s="10"/>
      <c r="D120" s="12" t="s">
        <v>640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0"/>
      <c r="W120" s="10"/>
      <c r="X120" s="10" t="s">
        <v>3790</v>
      </c>
      <c r="Y120" s="10"/>
      <c r="Z120" s="10"/>
    </row>
    <row r="121" spans="1:26" ht="14.1" customHeight="1" x14ac:dyDescent="0.25">
      <c r="A121" s="10"/>
      <c r="B121" s="10"/>
      <c r="C121" s="10"/>
      <c r="D121" s="12" t="s">
        <v>641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0"/>
      <c r="W121" s="10"/>
      <c r="X121" s="10" t="s">
        <v>3791</v>
      </c>
      <c r="Y121" s="10"/>
      <c r="Z121" s="10"/>
    </row>
    <row r="122" spans="1:26" ht="14.1" customHeight="1" x14ac:dyDescent="0.25">
      <c r="A122" s="10"/>
      <c r="B122" s="10"/>
      <c r="C122" s="10"/>
      <c r="D122" s="12" t="s">
        <v>642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0"/>
      <c r="W122" s="10"/>
      <c r="X122" s="10" t="s">
        <v>3792</v>
      </c>
      <c r="Y122" s="10"/>
      <c r="Z122" s="10"/>
    </row>
    <row r="123" spans="1:26" ht="14.1" customHeight="1" x14ac:dyDescent="0.25">
      <c r="A123" s="10"/>
      <c r="B123" s="10"/>
      <c r="C123" s="10"/>
      <c r="D123" s="12" t="s">
        <v>644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0"/>
      <c r="W123" s="10"/>
      <c r="X123" s="10" t="s">
        <v>3793</v>
      </c>
      <c r="Y123" s="10"/>
      <c r="Z123" s="10"/>
    </row>
    <row r="124" spans="1:26" ht="14.1" customHeight="1" x14ac:dyDescent="0.25">
      <c r="A124" s="10"/>
      <c r="B124" s="10"/>
      <c r="C124" s="10"/>
      <c r="D124" s="12" t="s">
        <v>645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0"/>
      <c r="W124" s="10"/>
      <c r="X124" s="10" t="s">
        <v>3794</v>
      </c>
      <c r="Y124" s="10"/>
      <c r="Z124" s="10"/>
    </row>
    <row r="125" spans="1:26" ht="14.1" customHeight="1" x14ac:dyDescent="0.25">
      <c r="A125" s="10"/>
      <c r="B125" s="10"/>
      <c r="C125" s="10"/>
      <c r="D125" s="12" t="s">
        <v>646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0"/>
      <c r="W125" s="10"/>
      <c r="X125" s="10" t="s">
        <v>3795</v>
      </c>
      <c r="Y125" s="10"/>
      <c r="Z125" s="10"/>
    </row>
    <row r="126" spans="1:26" ht="12.75" customHeight="1" x14ac:dyDescent="0.25">
      <c r="A126" s="10"/>
      <c r="B126" s="10"/>
      <c r="C126" s="10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0"/>
      <c r="Y126" s="10"/>
      <c r="Z126" s="10"/>
    </row>
    <row r="127" spans="1:26" ht="14.1" customHeight="1" x14ac:dyDescent="0.25">
      <c r="A127" s="10"/>
      <c r="B127" s="10"/>
      <c r="C127" s="10"/>
      <c r="D127" s="13" t="s">
        <v>647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0"/>
      <c r="W127" s="10"/>
      <c r="X127" s="17" t="s">
        <v>3797</v>
      </c>
      <c r="Y127" s="10"/>
      <c r="Z127" s="10"/>
    </row>
    <row r="128" spans="1:26" ht="14.1" customHeight="1" x14ac:dyDescent="0.25">
      <c r="A128" s="10"/>
      <c r="B128" s="10"/>
      <c r="C128" s="10"/>
      <c r="D128" s="12" t="s">
        <v>648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0"/>
      <c r="W128" s="10"/>
      <c r="X128" s="10" t="s">
        <v>3797</v>
      </c>
      <c r="Y128" s="10"/>
      <c r="Z128" s="10"/>
    </row>
    <row r="129" spans="1:26" ht="14.1" customHeight="1" x14ac:dyDescent="0.25">
      <c r="A129" s="10"/>
      <c r="B129" s="10"/>
      <c r="C129" s="10"/>
      <c r="D129" s="18" t="s">
        <v>610</v>
      </c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0"/>
      <c r="Y129" s="10"/>
      <c r="Z129" s="10"/>
    </row>
    <row r="130" spans="1:26" ht="14.1" customHeight="1" x14ac:dyDescent="0.25">
      <c r="A130" s="10"/>
      <c r="B130" s="10"/>
      <c r="C130" s="10"/>
      <c r="D130" s="12" t="s">
        <v>637</v>
      </c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0"/>
      <c r="W130" s="10"/>
      <c r="X130" s="10" t="s">
        <v>3788</v>
      </c>
      <c r="Y130" s="10"/>
      <c r="Z130" s="10"/>
    </row>
    <row r="131" spans="1:26" ht="14.1" customHeight="1" x14ac:dyDescent="0.25">
      <c r="A131" s="10"/>
      <c r="B131" s="10"/>
      <c r="C131" s="10"/>
      <c r="D131" s="18" t="s">
        <v>638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0"/>
      <c r="Y131" s="10"/>
      <c r="Z131" s="10"/>
    </row>
    <row r="132" spans="1:26" ht="14.1" customHeight="1" x14ac:dyDescent="0.25">
      <c r="A132" s="10"/>
      <c r="B132" s="10"/>
      <c r="C132" s="10"/>
      <c r="D132" s="12" t="s">
        <v>639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0"/>
      <c r="W132" s="10"/>
      <c r="X132" s="10" t="s">
        <v>3789</v>
      </c>
      <c r="Y132" s="10"/>
      <c r="Z132" s="10"/>
    </row>
    <row r="133" spans="1:26" ht="14.1" customHeight="1" x14ac:dyDescent="0.25">
      <c r="A133" s="10"/>
      <c r="B133" s="10"/>
      <c r="C133" s="10"/>
      <c r="D133" s="12" t="s">
        <v>640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0"/>
      <c r="W133" s="10"/>
      <c r="X133" s="10" t="s">
        <v>3790</v>
      </c>
      <c r="Y133" s="10"/>
      <c r="Z133" s="10"/>
    </row>
    <row r="134" spans="1:26" ht="14.1" customHeight="1" x14ac:dyDescent="0.25">
      <c r="A134" s="10"/>
      <c r="B134" s="10"/>
      <c r="C134" s="10"/>
      <c r="D134" s="12" t="s">
        <v>641</v>
      </c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0"/>
      <c r="W134" s="10"/>
      <c r="X134" s="10" t="s">
        <v>3791</v>
      </c>
      <c r="Y134" s="10"/>
      <c r="Z134" s="10"/>
    </row>
    <row r="135" spans="1:26" ht="14.1" customHeight="1" x14ac:dyDescent="0.25">
      <c r="A135" s="10"/>
      <c r="B135" s="10"/>
      <c r="C135" s="10"/>
      <c r="D135" s="12" t="s">
        <v>642</v>
      </c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0"/>
      <c r="W135" s="10"/>
      <c r="X135" s="10" t="s">
        <v>3792</v>
      </c>
      <c r="Y135" s="10"/>
      <c r="Z135" s="10"/>
    </row>
    <row r="136" spans="1:26" ht="14.1" customHeight="1" x14ac:dyDescent="0.25">
      <c r="A136" s="10"/>
      <c r="B136" s="10"/>
      <c r="C136" s="10"/>
      <c r="D136" s="12" t="s">
        <v>643</v>
      </c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0"/>
      <c r="W136" s="10"/>
      <c r="X136" s="10" t="s">
        <v>34</v>
      </c>
      <c r="Y136" s="10"/>
      <c r="Z136" s="10"/>
    </row>
    <row r="137" spans="1:26" ht="14.1" customHeight="1" x14ac:dyDescent="0.25">
      <c r="A137" s="10"/>
      <c r="B137" s="10"/>
      <c r="C137" s="10"/>
      <c r="D137" s="12" t="s">
        <v>644</v>
      </c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0"/>
      <c r="W137" s="10"/>
      <c r="X137" s="10" t="s">
        <v>3793</v>
      </c>
      <c r="Y137" s="10"/>
      <c r="Z137" s="10"/>
    </row>
    <row r="138" spans="1:26" ht="14.1" customHeight="1" x14ac:dyDescent="0.25">
      <c r="A138" s="10"/>
      <c r="B138" s="10"/>
      <c r="C138" s="10"/>
      <c r="D138" s="12" t="s">
        <v>645</v>
      </c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0"/>
      <c r="W138" s="10"/>
      <c r="X138" s="10" t="s">
        <v>3794</v>
      </c>
      <c r="Y138" s="10"/>
      <c r="Z138" s="10"/>
    </row>
    <row r="139" spans="1:26" ht="14.1" customHeight="1" x14ac:dyDescent="0.25">
      <c r="A139" s="10"/>
      <c r="B139" s="10"/>
      <c r="C139" s="10"/>
      <c r="D139" s="12" t="s">
        <v>646</v>
      </c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0"/>
      <c r="W139" s="10"/>
      <c r="X139" s="10" t="s">
        <v>3795</v>
      </c>
      <c r="Y139" s="10"/>
      <c r="Z139" s="10"/>
    </row>
    <row r="140" spans="1:26" ht="14.1" customHeight="1" x14ac:dyDescent="0.25">
      <c r="A140" s="10"/>
      <c r="B140" s="10"/>
      <c r="C140" s="10"/>
      <c r="D140" s="12" t="s">
        <v>649</v>
      </c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0"/>
      <c r="W140" s="10"/>
      <c r="X140" s="10" t="s">
        <v>34</v>
      </c>
      <c r="Y140" s="10"/>
      <c r="Z140" s="10"/>
    </row>
    <row r="141" spans="1:26" ht="14.1" customHeight="1" x14ac:dyDescent="0.25">
      <c r="A141" s="10"/>
      <c r="B141" s="10"/>
      <c r="C141" s="10"/>
      <c r="D141" s="12" t="s">
        <v>650</v>
      </c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0"/>
      <c r="W141" s="10"/>
      <c r="X141" s="10" t="s">
        <v>34</v>
      </c>
      <c r="Y141" s="10"/>
      <c r="Z141" s="10"/>
    </row>
    <row r="142" spans="1:26" ht="12.75" customHeight="1" x14ac:dyDescent="0.25">
      <c r="A142" s="10"/>
      <c r="B142" s="10"/>
      <c r="C142" s="10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0"/>
      <c r="Y142" s="10"/>
      <c r="Z142" s="10"/>
    </row>
    <row r="143" spans="1:26" ht="14.1" customHeight="1" x14ac:dyDescent="0.25">
      <c r="A143" s="10"/>
      <c r="B143" s="10"/>
      <c r="C143" s="10"/>
      <c r="D143" s="19" t="s">
        <v>651</v>
      </c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0"/>
      <c r="Y143" s="10"/>
      <c r="Z143" s="10"/>
    </row>
    <row r="144" spans="1:26" ht="25.5" customHeight="1" x14ac:dyDescent="0.25">
      <c r="A144" s="10"/>
      <c r="B144" s="10"/>
      <c r="C144" s="10"/>
      <c r="D144" s="12" t="s">
        <v>630</v>
      </c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0"/>
      <c r="W144" s="10"/>
      <c r="X144" s="10" t="s">
        <v>34</v>
      </c>
      <c r="Y144" s="10"/>
      <c r="Z144" s="10"/>
    </row>
    <row r="145" spans="1:26" ht="14.1" customHeight="1" x14ac:dyDescent="0.25">
      <c r="A145" s="10"/>
      <c r="B145" s="10"/>
      <c r="C145" s="10"/>
      <c r="D145" s="12" t="s">
        <v>631</v>
      </c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0"/>
      <c r="W145" s="10"/>
      <c r="X145" s="10" t="s">
        <v>34</v>
      </c>
      <c r="Y145" s="10"/>
      <c r="Z145" s="10"/>
    </row>
    <row r="146" spans="1:26" ht="14.1" customHeight="1" x14ac:dyDescent="0.25">
      <c r="A146" s="10"/>
      <c r="B146" s="10"/>
      <c r="C146" s="10"/>
      <c r="D146" s="12" t="s">
        <v>633</v>
      </c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0"/>
      <c r="W146" s="10"/>
      <c r="X146" s="10" t="s">
        <v>3697</v>
      </c>
      <c r="Y146" s="10"/>
      <c r="Z146" s="10"/>
    </row>
    <row r="147" spans="1:26" ht="14.1" customHeight="1" x14ac:dyDescent="0.25">
      <c r="A147" s="10"/>
      <c r="B147" s="10"/>
      <c r="C147" s="10"/>
      <c r="D147" s="12" t="s">
        <v>634</v>
      </c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0"/>
      <c r="W147" s="10"/>
      <c r="X147" s="10" t="s">
        <v>3698</v>
      </c>
      <c r="Y147" s="10"/>
      <c r="Z147" s="10"/>
    </row>
    <row r="148" spans="1:26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.7" customHeight="1" x14ac:dyDescent="0.25">
      <c r="A149" s="1" t="s">
        <v>652</v>
      </c>
      <c r="B149" s="1"/>
      <c r="C149" s="8" t="s">
        <v>653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5" t="s">
        <v>181</v>
      </c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7" customHeight="1" x14ac:dyDescent="0.25">
      <c r="A151" s="1" t="s">
        <v>654</v>
      </c>
      <c r="B151" s="1"/>
      <c r="C151" s="8" t="s">
        <v>653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5" t="s">
        <v>181</v>
      </c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</sheetData>
  <mergeCells count="1153">
    <mergeCell ref="A151:B152"/>
    <mergeCell ref="C151:Q151"/>
    <mergeCell ref="C152:Q152"/>
    <mergeCell ref="R151:Z152"/>
    <mergeCell ref="A153:Z153"/>
    <mergeCell ref="A146"/>
    <mergeCell ref="B146:C146"/>
    <mergeCell ref="D146:H146"/>
    <mergeCell ref="I146:U146"/>
    <mergeCell ref="V146:W146"/>
    <mergeCell ref="X146:Z146"/>
    <mergeCell ref="A147"/>
    <mergeCell ref="B147:C147"/>
    <mergeCell ref="D147:H147"/>
    <mergeCell ref="I147:U147"/>
    <mergeCell ref="V147:W147"/>
    <mergeCell ref="X147:Z147"/>
    <mergeCell ref="A148:Z148"/>
    <mergeCell ref="A149:B150"/>
    <mergeCell ref="C149:Q149"/>
    <mergeCell ref="C150:Q150"/>
    <mergeCell ref="R149:Z150"/>
    <mergeCell ref="A142"/>
    <mergeCell ref="B142:C142"/>
    <mergeCell ref="D142:W142"/>
    <mergeCell ref="X142:Z142"/>
    <mergeCell ref="A143"/>
    <mergeCell ref="B143:C143"/>
    <mergeCell ref="D143:W143"/>
    <mergeCell ref="X143:Z143"/>
    <mergeCell ref="A144"/>
    <mergeCell ref="B144:C144"/>
    <mergeCell ref="D144:H144"/>
    <mergeCell ref="I144:U144"/>
    <mergeCell ref="V144:W144"/>
    <mergeCell ref="X144:Z144"/>
    <mergeCell ref="A145"/>
    <mergeCell ref="B145:C145"/>
    <mergeCell ref="D145:H145"/>
    <mergeCell ref="I145:U145"/>
    <mergeCell ref="V145:W145"/>
    <mergeCell ref="X145:Z145"/>
    <mergeCell ref="A139"/>
    <mergeCell ref="B139:C139"/>
    <mergeCell ref="D139:H139"/>
    <mergeCell ref="I139:U139"/>
    <mergeCell ref="V139:W139"/>
    <mergeCell ref="X139:Z139"/>
    <mergeCell ref="A140"/>
    <mergeCell ref="B140:C140"/>
    <mergeCell ref="D140:H140"/>
    <mergeCell ref="I140:U140"/>
    <mergeCell ref="V140:W140"/>
    <mergeCell ref="X140:Z140"/>
    <mergeCell ref="A141"/>
    <mergeCell ref="B141:C141"/>
    <mergeCell ref="D141:H141"/>
    <mergeCell ref="I141:U141"/>
    <mergeCell ref="V141:W141"/>
    <mergeCell ref="X141:Z141"/>
    <mergeCell ref="A136"/>
    <mergeCell ref="B136:C136"/>
    <mergeCell ref="D136:H136"/>
    <mergeCell ref="I136:U136"/>
    <mergeCell ref="V136:W136"/>
    <mergeCell ref="X136:Z136"/>
    <mergeCell ref="A137"/>
    <mergeCell ref="B137:C137"/>
    <mergeCell ref="D137:H137"/>
    <mergeCell ref="I137:U137"/>
    <mergeCell ref="V137:W137"/>
    <mergeCell ref="X137:Z137"/>
    <mergeCell ref="A138"/>
    <mergeCell ref="B138:C138"/>
    <mergeCell ref="D138:H138"/>
    <mergeCell ref="I138:U138"/>
    <mergeCell ref="V138:W138"/>
    <mergeCell ref="X138:Z138"/>
    <mergeCell ref="A133"/>
    <mergeCell ref="B133:C133"/>
    <mergeCell ref="D133:H133"/>
    <mergeCell ref="I133:U133"/>
    <mergeCell ref="V133:W133"/>
    <mergeCell ref="X133:Z133"/>
    <mergeCell ref="A134"/>
    <mergeCell ref="B134:C134"/>
    <mergeCell ref="D134:H134"/>
    <mergeCell ref="I134:U134"/>
    <mergeCell ref="V134:W134"/>
    <mergeCell ref="X134:Z134"/>
    <mergeCell ref="A135"/>
    <mergeCell ref="B135:C135"/>
    <mergeCell ref="D135:H135"/>
    <mergeCell ref="I135:U135"/>
    <mergeCell ref="V135:W135"/>
    <mergeCell ref="X135:Z135"/>
    <mergeCell ref="A129"/>
    <mergeCell ref="B129:C129"/>
    <mergeCell ref="D129:W129"/>
    <mergeCell ref="X129:Z129"/>
    <mergeCell ref="A130"/>
    <mergeCell ref="B130:C130"/>
    <mergeCell ref="D130:H130"/>
    <mergeCell ref="I130:U130"/>
    <mergeCell ref="V130:W130"/>
    <mergeCell ref="X130:Z130"/>
    <mergeCell ref="A131"/>
    <mergeCell ref="B131:C131"/>
    <mergeCell ref="D131:W131"/>
    <mergeCell ref="X131:Z131"/>
    <mergeCell ref="A132"/>
    <mergeCell ref="B132:C132"/>
    <mergeCell ref="D132:H132"/>
    <mergeCell ref="I132:U132"/>
    <mergeCell ref="V132:W132"/>
    <mergeCell ref="X132:Z132"/>
    <mergeCell ref="A125"/>
    <mergeCell ref="B125:C125"/>
    <mergeCell ref="D125:H125"/>
    <mergeCell ref="I125:U125"/>
    <mergeCell ref="V125:W125"/>
    <mergeCell ref="X125:Z125"/>
    <mergeCell ref="A126"/>
    <mergeCell ref="B126:C126"/>
    <mergeCell ref="D126:W126"/>
    <mergeCell ref="X126:Z126"/>
    <mergeCell ref="A127"/>
    <mergeCell ref="B127:C127"/>
    <mergeCell ref="D127:H127"/>
    <mergeCell ref="I127:U127"/>
    <mergeCell ref="V127:W127"/>
    <mergeCell ref="X127:Z127"/>
    <mergeCell ref="A128"/>
    <mergeCell ref="B128:C128"/>
    <mergeCell ref="D128:H128"/>
    <mergeCell ref="I128:U128"/>
    <mergeCell ref="V128:W128"/>
    <mergeCell ref="X128:Z128"/>
    <mergeCell ref="A122"/>
    <mergeCell ref="B122:C122"/>
    <mergeCell ref="D122:H122"/>
    <mergeCell ref="I122:U122"/>
    <mergeCell ref="V122:W122"/>
    <mergeCell ref="X122:Z122"/>
    <mergeCell ref="A123"/>
    <mergeCell ref="B123:C123"/>
    <mergeCell ref="D123:H123"/>
    <mergeCell ref="I123:U123"/>
    <mergeCell ref="V123:W123"/>
    <mergeCell ref="X123:Z123"/>
    <mergeCell ref="A124"/>
    <mergeCell ref="B124:C124"/>
    <mergeCell ref="D124:H124"/>
    <mergeCell ref="I124:U124"/>
    <mergeCell ref="V124:W124"/>
    <mergeCell ref="X124:Z124"/>
    <mergeCell ref="A118"/>
    <mergeCell ref="B118:C118"/>
    <mergeCell ref="D118:W118"/>
    <mergeCell ref="X118:Z118"/>
    <mergeCell ref="A119"/>
    <mergeCell ref="B119:C119"/>
    <mergeCell ref="D119:H119"/>
    <mergeCell ref="I119:U119"/>
    <mergeCell ref="V119:W119"/>
    <mergeCell ref="X119:Z119"/>
    <mergeCell ref="A120"/>
    <mergeCell ref="B120:C120"/>
    <mergeCell ref="D120:H120"/>
    <mergeCell ref="I120:U120"/>
    <mergeCell ref="V120:W120"/>
    <mergeCell ref="X120:Z120"/>
    <mergeCell ref="A121"/>
    <mergeCell ref="B121:C121"/>
    <mergeCell ref="D121:H121"/>
    <mergeCell ref="I121:U121"/>
    <mergeCell ref="V121:W121"/>
    <mergeCell ref="X121:Z121"/>
    <mergeCell ref="A114"/>
    <mergeCell ref="B114:C114"/>
    <mergeCell ref="D114:W114"/>
    <mergeCell ref="X114:Z114"/>
    <mergeCell ref="A115"/>
    <mergeCell ref="B115:C115"/>
    <mergeCell ref="D115:H115"/>
    <mergeCell ref="I115:U115"/>
    <mergeCell ref="V115:W115"/>
    <mergeCell ref="X115:Z115"/>
    <mergeCell ref="A116"/>
    <mergeCell ref="B116:C116"/>
    <mergeCell ref="D116:W116"/>
    <mergeCell ref="X116:Z116"/>
    <mergeCell ref="A117"/>
    <mergeCell ref="B117:C117"/>
    <mergeCell ref="D117:H117"/>
    <mergeCell ref="I117:U117"/>
    <mergeCell ref="V117:W117"/>
    <mergeCell ref="X117:Z117"/>
    <mergeCell ref="A110"/>
    <mergeCell ref="B110:C110"/>
    <mergeCell ref="D110:G110"/>
    <mergeCell ref="H110:V110"/>
    <mergeCell ref="W110:X110"/>
    <mergeCell ref="Y110:Z110"/>
    <mergeCell ref="A111"/>
    <mergeCell ref="B111:C111"/>
    <mergeCell ref="D111:G111"/>
    <mergeCell ref="H111:V111"/>
    <mergeCell ref="W111:X111"/>
    <mergeCell ref="Y111:Z111"/>
    <mergeCell ref="A112:Z112"/>
    <mergeCell ref="A113"/>
    <mergeCell ref="B113:C113"/>
    <mergeCell ref="D113:W113"/>
    <mergeCell ref="X113:Z113"/>
    <mergeCell ref="A106"/>
    <mergeCell ref="B106:C106"/>
    <mergeCell ref="D106:X106"/>
    <mergeCell ref="Y106:Z106"/>
    <mergeCell ref="A107"/>
    <mergeCell ref="B107:C107"/>
    <mergeCell ref="D107:G107"/>
    <mergeCell ref="H107:V107"/>
    <mergeCell ref="W107:X107"/>
    <mergeCell ref="Y107:Z107"/>
    <mergeCell ref="A108"/>
    <mergeCell ref="B108:C108"/>
    <mergeCell ref="D108:G108"/>
    <mergeCell ref="H108:V108"/>
    <mergeCell ref="W108:X108"/>
    <mergeCell ref="Y108:Z108"/>
    <mergeCell ref="A109"/>
    <mergeCell ref="B109:C109"/>
    <mergeCell ref="D109:X109"/>
    <mergeCell ref="Y109:Z109"/>
    <mergeCell ref="A103"/>
    <mergeCell ref="B103:C103"/>
    <mergeCell ref="D103:G103"/>
    <mergeCell ref="H103:V103"/>
    <mergeCell ref="W103:X103"/>
    <mergeCell ref="Y103:Z103"/>
    <mergeCell ref="A104"/>
    <mergeCell ref="B104:C104"/>
    <mergeCell ref="D104:G104"/>
    <mergeCell ref="H104:V104"/>
    <mergeCell ref="W104:X104"/>
    <mergeCell ref="Y104:Z104"/>
    <mergeCell ref="A105"/>
    <mergeCell ref="B105:C105"/>
    <mergeCell ref="D105:G105"/>
    <mergeCell ref="H105:V105"/>
    <mergeCell ref="W105:X105"/>
    <mergeCell ref="Y105:Z105"/>
    <mergeCell ref="A100"/>
    <mergeCell ref="B100:C100"/>
    <mergeCell ref="D100:G100"/>
    <mergeCell ref="H100:V100"/>
    <mergeCell ref="W100:X100"/>
    <mergeCell ref="Y100:Z100"/>
    <mergeCell ref="A101"/>
    <mergeCell ref="B101:C101"/>
    <mergeCell ref="D101:G101"/>
    <mergeCell ref="H101:V101"/>
    <mergeCell ref="W101:X101"/>
    <mergeCell ref="Y101:Z101"/>
    <mergeCell ref="A102"/>
    <mergeCell ref="B102:C102"/>
    <mergeCell ref="D102:G102"/>
    <mergeCell ref="H102:V102"/>
    <mergeCell ref="W102:X102"/>
    <mergeCell ref="Y102:Z102"/>
    <mergeCell ref="A97"/>
    <mergeCell ref="B97:C97"/>
    <mergeCell ref="D97:G97"/>
    <mergeCell ref="H97:V97"/>
    <mergeCell ref="W97:X97"/>
    <mergeCell ref="Y97:Z97"/>
    <mergeCell ref="A98"/>
    <mergeCell ref="B98:C98"/>
    <mergeCell ref="D98:G98"/>
    <mergeCell ref="H98:V98"/>
    <mergeCell ref="W98:X98"/>
    <mergeCell ref="Y98:Z98"/>
    <mergeCell ref="A99"/>
    <mergeCell ref="B99:C99"/>
    <mergeCell ref="D99:G99"/>
    <mergeCell ref="H99:V99"/>
    <mergeCell ref="W99:X99"/>
    <mergeCell ref="Y99:Z99"/>
    <mergeCell ref="A93"/>
    <mergeCell ref="B93:C93"/>
    <mergeCell ref="D93:G93"/>
    <mergeCell ref="H93:V93"/>
    <mergeCell ref="W93:X93"/>
    <mergeCell ref="Y93:Z93"/>
    <mergeCell ref="A94"/>
    <mergeCell ref="B94:C94"/>
    <mergeCell ref="D94:X94"/>
    <mergeCell ref="Y94:Z94"/>
    <mergeCell ref="A95"/>
    <mergeCell ref="B95:C95"/>
    <mergeCell ref="D95:G95"/>
    <mergeCell ref="H95:V95"/>
    <mergeCell ref="W95:X95"/>
    <mergeCell ref="Y95:Z95"/>
    <mergeCell ref="A96"/>
    <mergeCell ref="B96:C96"/>
    <mergeCell ref="D96:G96"/>
    <mergeCell ref="H96:V96"/>
    <mergeCell ref="W96:X96"/>
    <mergeCell ref="Y96:Z96"/>
    <mergeCell ref="A91"/>
    <mergeCell ref="B91:C91"/>
    <mergeCell ref="D91:F91"/>
    <mergeCell ref="G91"/>
    <mergeCell ref="H91:K91"/>
    <mergeCell ref="L91:N91"/>
    <mergeCell ref="O91:P91"/>
    <mergeCell ref="Q91:R91"/>
    <mergeCell ref="S91:T91"/>
    <mergeCell ref="U91:V91"/>
    <mergeCell ref="W91:X91"/>
    <mergeCell ref="Y91:Z91"/>
    <mergeCell ref="A92"/>
    <mergeCell ref="B92:C92"/>
    <mergeCell ref="D92:F92"/>
    <mergeCell ref="G92"/>
    <mergeCell ref="H92:K92"/>
    <mergeCell ref="L92:N92"/>
    <mergeCell ref="O92:P92"/>
    <mergeCell ref="Q92:R92"/>
    <mergeCell ref="S92:T92"/>
    <mergeCell ref="U92:V92"/>
    <mergeCell ref="W92:X92"/>
    <mergeCell ref="Y92:Z92"/>
    <mergeCell ref="A89"/>
    <mergeCell ref="B89:C89"/>
    <mergeCell ref="D89:F89"/>
    <mergeCell ref="G89"/>
    <mergeCell ref="H89:K89"/>
    <mergeCell ref="L89:N89"/>
    <mergeCell ref="O89:P89"/>
    <mergeCell ref="Q89:R89"/>
    <mergeCell ref="S89:T89"/>
    <mergeCell ref="U89:V89"/>
    <mergeCell ref="W89:X89"/>
    <mergeCell ref="Y89:Z89"/>
    <mergeCell ref="A90"/>
    <mergeCell ref="B90:C90"/>
    <mergeCell ref="D90:F90"/>
    <mergeCell ref="G90"/>
    <mergeCell ref="H90:K90"/>
    <mergeCell ref="L90:N90"/>
    <mergeCell ref="O90:P90"/>
    <mergeCell ref="Q90:R90"/>
    <mergeCell ref="S90:T90"/>
    <mergeCell ref="U90:V90"/>
    <mergeCell ref="W90:X90"/>
    <mergeCell ref="Y90:Z90"/>
    <mergeCell ref="A87"/>
    <mergeCell ref="B87:C87"/>
    <mergeCell ref="D87:F87"/>
    <mergeCell ref="G87"/>
    <mergeCell ref="H87:K87"/>
    <mergeCell ref="L87:N87"/>
    <mergeCell ref="O87:P87"/>
    <mergeCell ref="Q87:R87"/>
    <mergeCell ref="S87:T87"/>
    <mergeCell ref="U87:V87"/>
    <mergeCell ref="W87:X87"/>
    <mergeCell ref="Y87:Z87"/>
    <mergeCell ref="A88"/>
    <mergeCell ref="B88:C88"/>
    <mergeCell ref="D88:F88"/>
    <mergeCell ref="G88"/>
    <mergeCell ref="H88:K88"/>
    <mergeCell ref="L88:N88"/>
    <mergeCell ref="O88:P88"/>
    <mergeCell ref="Q88:R88"/>
    <mergeCell ref="S88:T88"/>
    <mergeCell ref="U88:V88"/>
    <mergeCell ref="W88:X88"/>
    <mergeCell ref="Y88:Z88"/>
    <mergeCell ref="A85"/>
    <mergeCell ref="B85:C85"/>
    <mergeCell ref="D85:F85"/>
    <mergeCell ref="G85"/>
    <mergeCell ref="H85:K85"/>
    <mergeCell ref="L85:N85"/>
    <mergeCell ref="O85:P85"/>
    <mergeCell ref="Q85:R85"/>
    <mergeCell ref="S85:T85"/>
    <mergeCell ref="U85:V85"/>
    <mergeCell ref="W85:X85"/>
    <mergeCell ref="Y85:Z85"/>
    <mergeCell ref="A86"/>
    <mergeCell ref="B86:C86"/>
    <mergeCell ref="D86:F86"/>
    <mergeCell ref="G86"/>
    <mergeCell ref="H86:K86"/>
    <mergeCell ref="L86:N86"/>
    <mergeCell ref="O86:P86"/>
    <mergeCell ref="Q86:R86"/>
    <mergeCell ref="S86:T86"/>
    <mergeCell ref="U86:V86"/>
    <mergeCell ref="W86:X86"/>
    <mergeCell ref="Y86:Z86"/>
    <mergeCell ref="A83"/>
    <mergeCell ref="B83:C83"/>
    <mergeCell ref="D83:F83"/>
    <mergeCell ref="G83"/>
    <mergeCell ref="H83:K83"/>
    <mergeCell ref="L83:N83"/>
    <mergeCell ref="O83:P83"/>
    <mergeCell ref="Q83:R83"/>
    <mergeCell ref="S83:T83"/>
    <mergeCell ref="U83:V83"/>
    <mergeCell ref="W83:X83"/>
    <mergeCell ref="Y83:Z83"/>
    <mergeCell ref="A84"/>
    <mergeCell ref="B84:C84"/>
    <mergeCell ref="D84:F84"/>
    <mergeCell ref="G84"/>
    <mergeCell ref="H84:K84"/>
    <mergeCell ref="L84:N84"/>
    <mergeCell ref="O84:P84"/>
    <mergeCell ref="Q84:R84"/>
    <mergeCell ref="S84:T84"/>
    <mergeCell ref="U84:V84"/>
    <mergeCell ref="W84:X84"/>
    <mergeCell ref="Y84:Z84"/>
    <mergeCell ref="A81"/>
    <mergeCell ref="B81:C81"/>
    <mergeCell ref="D81:F81"/>
    <mergeCell ref="G81"/>
    <mergeCell ref="H81:K81"/>
    <mergeCell ref="L81:N81"/>
    <mergeCell ref="O81:P81"/>
    <mergeCell ref="Q81:R81"/>
    <mergeCell ref="S81:T81"/>
    <mergeCell ref="U81:V81"/>
    <mergeCell ref="W81:X81"/>
    <mergeCell ref="Y81:Z81"/>
    <mergeCell ref="A82"/>
    <mergeCell ref="B82:C82"/>
    <mergeCell ref="D82:F82"/>
    <mergeCell ref="G82"/>
    <mergeCell ref="H82:K82"/>
    <mergeCell ref="L82:N82"/>
    <mergeCell ref="O82:P82"/>
    <mergeCell ref="Q82:R82"/>
    <mergeCell ref="S82:T82"/>
    <mergeCell ref="U82:V82"/>
    <mergeCell ref="W82:X82"/>
    <mergeCell ref="Y82:Z82"/>
    <mergeCell ref="A79"/>
    <mergeCell ref="B79:C79"/>
    <mergeCell ref="D79:F79"/>
    <mergeCell ref="G79"/>
    <mergeCell ref="H79:K79"/>
    <mergeCell ref="L79:N79"/>
    <mergeCell ref="O79:P79"/>
    <mergeCell ref="Q79:R79"/>
    <mergeCell ref="S79:T79"/>
    <mergeCell ref="U79:V79"/>
    <mergeCell ref="W79:X79"/>
    <mergeCell ref="Y79:Z79"/>
    <mergeCell ref="A80"/>
    <mergeCell ref="B80:C80"/>
    <mergeCell ref="D80:F80"/>
    <mergeCell ref="G80"/>
    <mergeCell ref="H80:K80"/>
    <mergeCell ref="L80:N80"/>
    <mergeCell ref="O80:P80"/>
    <mergeCell ref="Q80:R80"/>
    <mergeCell ref="S80:T80"/>
    <mergeCell ref="U80:V80"/>
    <mergeCell ref="W80:X80"/>
    <mergeCell ref="Y80:Z80"/>
    <mergeCell ref="A77"/>
    <mergeCell ref="B77:C77"/>
    <mergeCell ref="D77:F77"/>
    <mergeCell ref="G77"/>
    <mergeCell ref="H77:K77"/>
    <mergeCell ref="L77:N77"/>
    <mergeCell ref="O77:P77"/>
    <mergeCell ref="Q77:R77"/>
    <mergeCell ref="S77:T77"/>
    <mergeCell ref="U77:V77"/>
    <mergeCell ref="W77:X77"/>
    <mergeCell ref="Y77:Z77"/>
    <mergeCell ref="A78"/>
    <mergeCell ref="B78:C78"/>
    <mergeCell ref="D78:F78"/>
    <mergeCell ref="G78"/>
    <mergeCell ref="H78:K78"/>
    <mergeCell ref="L78:N78"/>
    <mergeCell ref="O78:P78"/>
    <mergeCell ref="Q78:R78"/>
    <mergeCell ref="S78:T78"/>
    <mergeCell ref="U78:V78"/>
    <mergeCell ref="W78:X78"/>
    <mergeCell ref="Y78:Z78"/>
    <mergeCell ref="A75"/>
    <mergeCell ref="B75:C75"/>
    <mergeCell ref="D75:F75"/>
    <mergeCell ref="G75"/>
    <mergeCell ref="H75:K75"/>
    <mergeCell ref="L75:N75"/>
    <mergeCell ref="O75:P75"/>
    <mergeCell ref="Q75:R75"/>
    <mergeCell ref="S75:T75"/>
    <mergeCell ref="U75:V75"/>
    <mergeCell ref="W75:X75"/>
    <mergeCell ref="Y75:Z75"/>
    <mergeCell ref="A76"/>
    <mergeCell ref="B76:C76"/>
    <mergeCell ref="D76:F76"/>
    <mergeCell ref="G76"/>
    <mergeCell ref="H76:K76"/>
    <mergeCell ref="L76:N76"/>
    <mergeCell ref="O76:P76"/>
    <mergeCell ref="Q76:R76"/>
    <mergeCell ref="S76:T76"/>
    <mergeCell ref="U76:V76"/>
    <mergeCell ref="W76:X76"/>
    <mergeCell ref="Y76:Z76"/>
    <mergeCell ref="A73"/>
    <mergeCell ref="B73:C73"/>
    <mergeCell ref="D73:F73"/>
    <mergeCell ref="G73"/>
    <mergeCell ref="H73:K73"/>
    <mergeCell ref="L73:N73"/>
    <mergeCell ref="O73:P73"/>
    <mergeCell ref="Q73:R73"/>
    <mergeCell ref="S73:T73"/>
    <mergeCell ref="U73:V73"/>
    <mergeCell ref="W73:X73"/>
    <mergeCell ref="Y73:Z73"/>
    <mergeCell ref="A74"/>
    <mergeCell ref="B74:C74"/>
    <mergeCell ref="D74:F74"/>
    <mergeCell ref="G74"/>
    <mergeCell ref="H74:K74"/>
    <mergeCell ref="L74:N74"/>
    <mergeCell ref="O74:P74"/>
    <mergeCell ref="Q74:R74"/>
    <mergeCell ref="S74:T74"/>
    <mergeCell ref="U74:V74"/>
    <mergeCell ref="W74:X74"/>
    <mergeCell ref="Y74:Z74"/>
    <mergeCell ref="A71"/>
    <mergeCell ref="B71:C71"/>
    <mergeCell ref="D71:F71"/>
    <mergeCell ref="G71"/>
    <mergeCell ref="H71:K71"/>
    <mergeCell ref="L71:N71"/>
    <mergeCell ref="O71:P71"/>
    <mergeCell ref="Q71:R71"/>
    <mergeCell ref="S71:T71"/>
    <mergeCell ref="U71:V71"/>
    <mergeCell ref="W71:X71"/>
    <mergeCell ref="Y71:Z71"/>
    <mergeCell ref="A72"/>
    <mergeCell ref="B72:C72"/>
    <mergeCell ref="D72:F72"/>
    <mergeCell ref="G72"/>
    <mergeCell ref="H72:K72"/>
    <mergeCell ref="L72:N72"/>
    <mergeCell ref="O72:P72"/>
    <mergeCell ref="Q72:R72"/>
    <mergeCell ref="S72:T72"/>
    <mergeCell ref="U72:V72"/>
    <mergeCell ref="W72:X72"/>
    <mergeCell ref="Y72:Z72"/>
    <mergeCell ref="A69"/>
    <mergeCell ref="B69:C69"/>
    <mergeCell ref="D69:F69"/>
    <mergeCell ref="G69"/>
    <mergeCell ref="H69:K69"/>
    <mergeCell ref="L69:N69"/>
    <mergeCell ref="O69:P69"/>
    <mergeCell ref="Q69:R69"/>
    <mergeCell ref="S69:T69"/>
    <mergeCell ref="U69:V69"/>
    <mergeCell ref="W69:X69"/>
    <mergeCell ref="Y69:Z69"/>
    <mergeCell ref="A70"/>
    <mergeCell ref="B70:C70"/>
    <mergeCell ref="D70:F70"/>
    <mergeCell ref="G70"/>
    <mergeCell ref="H70:K70"/>
    <mergeCell ref="L70:N70"/>
    <mergeCell ref="O70:P70"/>
    <mergeCell ref="Q70:R70"/>
    <mergeCell ref="S70:T70"/>
    <mergeCell ref="U70:V70"/>
    <mergeCell ref="W70:X70"/>
    <mergeCell ref="Y70:Z70"/>
    <mergeCell ref="A67"/>
    <mergeCell ref="B67:C67"/>
    <mergeCell ref="D67:F67"/>
    <mergeCell ref="G67"/>
    <mergeCell ref="H67:K67"/>
    <mergeCell ref="L67:N67"/>
    <mergeCell ref="O67:P67"/>
    <mergeCell ref="Q67:R67"/>
    <mergeCell ref="S67:T67"/>
    <mergeCell ref="U67:V67"/>
    <mergeCell ref="W67:X67"/>
    <mergeCell ref="Y67:Z67"/>
    <mergeCell ref="A68"/>
    <mergeCell ref="B68:C68"/>
    <mergeCell ref="D68:F68"/>
    <mergeCell ref="G68"/>
    <mergeCell ref="H68:K68"/>
    <mergeCell ref="L68:N68"/>
    <mergeCell ref="O68:P68"/>
    <mergeCell ref="Q68:R68"/>
    <mergeCell ref="S68:T68"/>
    <mergeCell ref="U68:V68"/>
    <mergeCell ref="W68:X68"/>
    <mergeCell ref="Y68:Z68"/>
    <mergeCell ref="A65"/>
    <mergeCell ref="B65:C65"/>
    <mergeCell ref="D65:F65"/>
    <mergeCell ref="G65"/>
    <mergeCell ref="H65:K65"/>
    <mergeCell ref="L65:N65"/>
    <mergeCell ref="O65:P65"/>
    <mergeCell ref="Q65:R65"/>
    <mergeCell ref="S65:T65"/>
    <mergeCell ref="U65:V65"/>
    <mergeCell ref="W65:X65"/>
    <mergeCell ref="Y65:Z65"/>
    <mergeCell ref="A66"/>
    <mergeCell ref="B66:C66"/>
    <mergeCell ref="D66:F66"/>
    <mergeCell ref="G66"/>
    <mergeCell ref="H66:K66"/>
    <mergeCell ref="L66:N66"/>
    <mergeCell ref="O66:P66"/>
    <mergeCell ref="Q66:R66"/>
    <mergeCell ref="S66:T66"/>
    <mergeCell ref="U66:V66"/>
    <mergeCell ref="W66:X66"/>
    <mergeCell ref="Y66:Z66"/>
    <mergeCell ref="A63"/>
    <mergeCell ref="B63:C63"/>
    <mergeCell ref="D63:F63"/>
    <mergeCell ref="G63"/>
    <mergeCell ref="H63:K63"/>
    <mergeCell ref="L63:N63"/>
    <mergeCell ref="O63:P63"/>
    <mergeCell ref="Q63:R63"/>
    <mergeCell ref="S63:T63"/>
    <mergeCell ref="U63:V63"/>
    <mergeCell ref="W63:X63"/>
    <mergeCell ref="Y63:Z63"/>
    <mergeCell ref="A64"/>
    <mergeCell ref="B64:C64"/>
    <mergeCell ref="D64:F64"/>
    <mergeCell ref="G64"/>
    <mergeCell ref="H64:K64"/>
    <mergeCell ref="L64:N64"/>
    <mergeCell ref="O64:P64"/>
    <mergeCell ref="Q64:R64"/>
    <mergeCell ref="S64:T64"/>
    <mergeCell ref="U64:V64"/>
    <mergeCell ref="W64:X64"/>
    <mergeCell ref="Y64:Z64"/>
    <mergeCell ref="A61"/>
    <mergeCell ref="B61:C61"/>
    <mergeCell ref="D61:F61"/>
    <mergeCell ref="G61"/>
    <mergeCell ref="H61:K61"/>
    <mergeCell ref="L61:N61"/>
    <mergeCell ref="O61:P61"/>
    <mergeCell ref="Q61:R61"/>
    <mergeCell ref="S61:T61"/>
    <mergeCell ref="U61:V61"/>
    <mergeCell ref="W61:X61"/>
    <mergeCell ref="Y61:Z61"/>
    <mergeCell ref="A62"/>
    <mergeCell ref="B62:C62"/>
    <mergeCell ref="D62:F62"/>
    <mergeCell ref="G62"/>
    <mergeCell ref="H62:K62"/>
    <mergeCell ref="L62:N62"/>
    <mergeCell ref="O62:P62"/>
    <mergeCell ref="Q62:R62"/>
    <mergeCell ref="S62:T62"/>
    <mergeCell ref="U62:V62"/>
    <mergeCell ref="W62:X62"/>
    <mergeCell ref="Y62:Z62"/>
    <mergeCell ref="A59"/>
    <mergeCell ref="B59:C59"/>
    <mergeCell ref="D59:F59"/>
    <mergeCell ref="G59"/>
    <mergeCell ref="H59:K59"/>
    <mergeCell ref="L59:N59"/>
    <mergeCell ref="O59:P59"/>
    <mergeCell ref="Q59:R59"/>
    <mergeCell ref="S59:T59"/>
    <mergeCell ref="U59:V59"/>
    <mergeCell ref="W59:X59"/>
    <mergeCell ref="Y59:Z59"/>
    <mergeCell ref="A60"/>
    <mergeCell ref="B60:C60"/>
    <mergeCell ref="D60:F60"/>
    <mergeCell ref="G60"/>
    <mergeCell ref="H60:K60"/>
    <mergeCell ref="L60:N60"/>
    <mergeCell ref="O60:P60"/>
    <mergeCell ref="Q60:R60"/>
    <mergeCell ref="S60:T60"/>
    <mergeCell ref="U60:V60"/>
    <mergeCell ref="W60:X60"/>
    <mergeCell ref="Y60:Z60"/>
    <mergeCell ref="A57"/>
    <mergeCell ref="B57:C57"/>
    <mergeCell ref="D57:F57"/>
    <mergeCell ref="G57"/>
    <mergeCell ref="H57:K57"/>
    <mergeCell ref="L57:N57"/>
    <mergeCell ref="O57:P57"/>
    <mergeCell ref="Q57:R57"/>
    <mergeCell ref="S57:T57"/>
    <mergeCell ref="U57:V57"/>
    <mergeCell ref="W57:X57"/>
    <mergeCell ref="Y57:Z57"/>
    <mergeCell ref="A58"/>
    <mergeCell ref="B58:C58"/>
    <mergeCell ref="D58:F58"/>
    <mergeCell ref="G58"/>
    <mergeCell ref="H58:K58"/>
    <mergeCell ref="L58:N58"/>
    <mergeCell ref="O58:P58"/>
    <mergeCell ref="Q58:R58"/>
    <mergeCell ref="S58:T58"/>
    <mergeCell ref="U58:V58"/>
    <mergeCell ref="W58:X58"/>
    <mergeCell ref="Y58:Z58"/>
    <mergeCell ref="A55"/>
    <mergeCell ref="B55:C55"/>
    <mergeCell ref="D55:F55"/>
    <mergeCell ref="G55"/>
    <mergeCell ref="H55:K55"/>
    <mergeCell ref="L55:N55"/>
    <mergeCell ref="O55:P55"/>
    <mergeCell ref="Q55:R55"/>
    <mergeCell ref="S55:T55"/>
    <mergeCell ref="U55:V55"/>
    <mergeCell ref="W55:X55"/>
    <mergeCell ref="Y55:Z55"/>
    <mergeCell ref="A56"/>
    <mergeCell ref="B56:C56"/>
    <mergeCell ref="D56:F56"/>
    <mergeCell ref="G56"/>
    <mergeCell ref="H56:K56"/>
    <mergeCell ref="L56:N56"/>
    <mergeCell ref="O56:P56"/>
    <mergeCell ref="Q56:R56"/>
    <mergeCell ref="S56:T56"/>
    <mergeCell ref="U56:V56"/>
    <mergeCell ref="W56:X56"/>
    <mergeCell ref="Y56:Z56"/>
    <mergeCell ref="A53"/>
    <mergeCell ref="B53:C53"/>
    <mergeCell ref="D53:F53"/>
    <mergeCell ref="G53"/>
    <mergeCell ref="H53:K53"/>
    <mergeCell ref="L53:N53"/>
    <mergeCell ref="O53:P53"/>
    <mergeCell ref="Q53:R53"/>
    <mergeCell ref="S53:T53"/>
    <mergeCell ref="U53:V53"/>
    <mergeCell ref="W53:X53"/>
    <mergeCell ref="Y53:Z53"/>
    <mergeCell ref="A54"/>
    <mergeCell ref="B54:C54"/>
    <mergeCell ref="D54:F54"/>
    <mergeCell ref="G54"/>
    <mergeCell ref="H54:K54"/>
    <mergeCell ref="L54:N54"/>
    <mergeCell ref="O54:P54"/>
    <mergeCell ref="Q54:R54"/>
    <mergeCell ref="S54:T54"/>
    <mergeCell ref="U54:V54"/>
    <mergeCell ref="W54:X54"/>
    <mergeCell ref="Y54:Z54"/>
    <mergeCell ref="A51"/>
    <mergeCell ref="B51:C51"/>
    <mergeCell ref="D51:F51"/>
    <mergeCell ref="G51"/>
    <mergeCell ref="H51:K51"/>
    <mergeCell ref="L51:N51"/>
    <mergeCell ref="O51:P51"/>
    <mergeCell ref="Q51:R51"/>
    <mergeCell ref="S51:T51"/>
    <mergeCell ref="U51:V51"/>
    <mergeCell ref="W51:X51"/>
    <mergeCell ref="Y51:Z51"/>
    <mergeCell ref="A52"/>
    <mergeCell ref="B52:C52"/>
    <mergeCell ref="D52:F52"/>
    <mergeCell ref="G52"/>
    <mergeCell ref="H52:K52"/>
    <mergeCell ref="L52:N52"/>
    <mergeCell ref="O52:P52"/>
    <mergeCell ref="Q52:R52"/>
    <mergeCell ref="S52:T52"/>
    <mergeCell ref="U52:V52"/>
    <mergeCell ref="W52:X52"/>
    <mergeCell ref="Y52:Z52"/>
    <mergeCell ref="A49"/>
    <mergeCell ref="B49:C49"/>
    <mergeCell ref="D49:F49"/>
    <mergeCell ref="G49"/>
    <mergeCell ref="H49:K49"/>
    <mergeCell ref="L49:N49"/>
    <mergeCell ref="O49:P49"/>
    <mergeCell ref="Q49:R49"/>
    <mergeCell ref="S49:T49"/>
    <mergeCell ref="U49:V49"/>
    <mergeCell ref="W49:X49"/>
    <mergeCell ref="Y49:Z49"/>
    <mergeCell ref="A50"/>
    <mergeCell ref="B50:C50"/>
    <mergeCell ref="D50:F50"/>
    <mergeCell ref="G50"/>
    <mergeCell ref="H50:K50"/>
    <mergeCell ref="L50:N50"/>
    <mergeCell ref="O50:P50"/>
    <mergeCell ref="Q50:R50"/>
    <mergeCell ref="S50:T50"/>
    <mergeCell ref="U50:V50"/>
    <mergeCell ref="W50:X50"/>
    <mergeCell ref="Y50:Z50"/>
    <mergeCell ref="A47"/>
    <mergeCell ref="B47:C47"/>
    <mergeCell ref="D47:F47"/>
    <mergeCell ref="G47"/>
    <mergeCell ref="H47:K47"/>
    <mergeCell ref="L47:N47"/>
    <mergeCell ref="O47:P47"/>
    <mergeCell ref="Q47:R47"/>
    <mergeCell ref="S47:T47"/>
    <mergeCell ref="U47:V47"/>
    <mergeCell ref="W47:X47"/>
    <mergeCell ref="Y47:Z47"/>
    <mergeCell ref="A48"/>
    <mergeCell ref="B48:C48"/>
    <mergeCell ref="D48:F48"/>
    <mergeCell ref="G48"/>
    <mergeCell ref="H48:K48"/>
    <mergeCell ref="L48:N48"/>
    <mergeCell ref="O48:P48"/>
    <mergeCell ref="Q48:R48"/>
    <mergeCell ref="S48:T48"/>
    <mergeCell ref="U48:V48"/>
    <mergeCell ref="W48:X48"/>
    <mergeCell ref="Y48:Z48"/>
    <mergeCell ref="A45"/>
    <mergeCell ref="B45:C45"/>
    <mergeCell ref="D45:F45"/>
    <mergeCell ref="G45"/>
    <mergeCell ref="H45:K45"/>
    <mergeCell ref="L45:N45"/>
    <mergeCell ref="O45:P45"/>
    <mergeCell ref="Q45:R45"/>
    <mergeCell ref="S45:T45"/>
    <mergeCell ref="U45:V45"/>
    <mergeCell ref="W45:X45"/>
    <mergeCell ref="Y45:Z45"/>
    <mergeCell ref="A46"/>
    <mergeCell ref="B46:C46"/>
    <mergeCell ref="D46:F46"/>
    <mergeCell ref="G46"/>
    <mergeCell ref="H46:K46"/>
    <mergeCell ref="L46:N46"/>
    <mergeCell ref="O46:P46"/>
    <mergeCell ref="Q46:R46"/>
    <mergeCell ref="S46:T46"/>
    <mergeCell ref="U46:V46"/>
    <mergeCell ref="W46:X46"/>
    <mergeCell ref="Y46:Z46"/>
    <mergeCell ref="A43"/>
    <mergeCell ref="B43:C43"/>
    <mergeCell ref="D43:F43"/>
    <mergeCell ref="G43"/>
    <mergeCell ref="H43:K43"/>
    <mergeCell ref="L43:N43"/>
    <mergeCell ref="O43:P43"/>
    <mergeCell ref="Q43:R43"/>
    <mergeCell ref="S43:T43"/>
    <mergeCell ref="U43:V43"/>
    <mergeCell ref="W43:X43"/>
    <mergeCell ref="Y43:Z43"/>
    <mergeCell ref="A44"/>
    <mergeCell ref="B44:C44"/>
    <mergeCell ref="D44:F44"/>
    <mergeCell ref="G44"/>
    <mergeCell ref="H44:K44"/>
    <mergeCell ref="L44:N44"/>
    <mergeCell ref="O44:P44"/>
    <mergeCell ref="Q44:R44"/>
    <mergeCell ref="S44:T44"/>
    <mergeCell ref="U44:V44"/>
    <mergeCell ref="W44:X44"/>
    <mergeCell ref="Y44:Z44"/>
    <mergeCell ref="A41"/>
    <mergeCell ref="B41:C41"/>
    <mergeCell ref="D41:F41"/>
    <mergeCell ref="G41"/>
    <mergeCell ref="H41:K41"/>
    <mergeCell ref="L41:N41"/>
    <mergeCell ref="O41:P41"/>
    <mergeCell ref="Q41:R41"/>
    <mergeCell ref="S41:T41"/>
    <mergeCell ref="U41:V41"/>
    <mergeCell ref="W41:X41"/>
    <mergeCell ref="Y41:Z41"/>
    <mergeCell ref="A42"/>
    <mergeCell ref="B42:C42"/>
    <mergeCell ref="D42:F42"/>
    <mergeCell ref="G42"/>
    <mergeCell ref="H42:K42"/>
    <mergeCell ref="L42:N42"/>
    <mergeCell ref="O42:P42"/>
    <mergeCell ref="Q42:R42"/>
    <mergeCell ref="S42:T42"/>
    <mergeCell ref="U42:V42"/>
    <mergeCell ref="W42:X42"/>
    <mergeCell ref="Y42:Z42"/>
    <mergeCell ref="A39"/>
    <mergeCell ref="B39:C39"/>
    <mergeCell ref="D39:F39"/>
    <mergeCell ref="G39"/>
    <mergeCell ref="H39:K39"/>
    <mergeCell ref="L39:N39"/>
    <mergeCell ref="O39:P39"/>
    <mergeCell ref="Q39:R39"/>
    <mergeCell ref="S39:T39"/>
    <mergeCell ref="U39:V39"/>
    <mergeCell ref="W39:X39"/>
    <mergeCell ref="Y39:Z39"/>
    <mergeCell ref="A40"/>
    <mergeCell ref="B40:C40"/>
    <mergeCell ref="D40:F40"/>
    <mergeCell ref="G40"/>
    <mergeCell ref="H40:K40"/>
    <mergeCell ref="L40:N40"/>
    <mergeCell ref="O40:P40"/>
    <mergeCell ref="Q40:R40"/>
    <mergeCell ref="S40:T40"/>
    <mergeCell ref="U40:V40"/>
    <mergeCell ref="W40:X40"/>
    <mergeCell ref="Y40:Z40"/>
    <mergeCell ref="A37"/>
    <mergeCell ref="B37:C37"/>
    <mergeCell ref="D37:F37"/>
    <mergeCell ref="G37"/>
    <mergeCell ref="H37:K37"/>
    <mergeCell ref="L37:N37"/>
    <mergeCell ref="O37:P37"/>
    <mergeCell ref="Q37:R37"/>
    <mergeCell ref="S37:T37"/>
    <mergeCell ref="U37:V37"/>
    <mergeCell ref="W37:X37"/>
    <mergeCell ref="Y37:Z37"/>
    <mergeCell ref="A38"/>
    <mergeCell ref="B38:C38"/>
    <mergeCell ref="D38:F38"/>
    <mergeCell ref="G38"/>
    <mergeCell ref="H38:K38"/>
    <mergeCell ref="L38:N38"/>
    <mergeCell ref="O38:P38"/>
    <mergeCell ref="Q38:R38"/>
    <mergeCell ref="S38:T38"/>
    <mergeCell ref="U38:V38"/>
    <mergeCell ref="W38:X38"/>
    <mergeCell ref="Y38:Z38"/>
    <mergeCell ref="A35"/>
    <mergeCell ref="B35:C35"/>
    <mergeCell ref="D35:F35"/>
    <mergeCell ref="G35"/>
    <mergeCell ref="H35:K35"/>
    <mergeCell ref="L35:N35"/>
    <mergeCell ref="O35:P35"/>
    <mergeCell ref="Q35:R35"/>
    <mergeCell ref="S35:T35"/>
    <mergeCell ref="U35:V35"/>
    <mergeCell ref="W35:X35"/>
    <mergeCell ref="Y35:Z35"/>
    <mergeCell ref="A36"/>
    <mergeCell ref="B36:C36"/>
    <mergeCell ref="D36:F36"/>
    <mergeCell ref="G36"/>
    <mergeCell ref="H36:K36"/>
    <mergeCell ref="L36:N36"/>
    <mergeCell ref="O36:P36"/>
    <mergeCell ref="Q36:R36"/>
    <mergeCell ref="S36:T36"/>
    <mergeCell ref="U36:V36"/>
    <mergeCell ref="W36:X36"/>
    <mergeCell ref="Y36:Z36"/>
    <mergeCell ref="A33"/>
    <mergeCell ref="B33:C33"/>
    <mergeCell ref="D33:F33"/>
    <mergeCell ref="G33"/>
    <mergeCell ref="H33:K33"/>
    <mergeCell ref="L33:N33"/>
    <mergeCell ref="O33:P33"/>
    <mergeCell ref="Q33:R33"/>
    <mergeCell ref="S33:T33"/>
    <mergeCell ref="U33:V33"/>
    <mergeCell ref="W33:X33"/>
    <mergeCell ref="Y33:Z33"/>
    <mergeCell ref="A34"/>
    <mergeCell ref="B34:C34"/>
    <mergeCell ref="D34:F34"/>
    <mergeCell ref="G34"/>
    <mergeCell ref="H34:K34"/>
    <mergeCell ref="L34:N34"/>
    <mergeCell ref="O34:P34"/>
    <mergeCell ref="Q34:R34"/>
    <mergeCell ref="S34:T34"/>
    <mergeCell ref="U34:V34"/>
    <mergeCell ref="W34:X34"/>
    <mergeCell ref="Y34:Z34"/>
    <mergeCell ref="A31"/>
    <mergeCell ref="B31:C31"/>
    <mergeCell ref="D31:F31"/>
    <mergeCell ref="G31"/>
    <mergeCell ref="H31:K31"/>
    <mergeCell ref="L31:N31"/>
    <mergeCell ref="O31:P31"/>
    <mergeCell ref="Q31:R31"/>
    <mergeCell ref="S31:T31"/>
    <mergeCell ref="U31:V31"/>
    <mergeCell ref="W31:X31"/>
    <mergeCell ref="Y31:Z31"/>
    <mergeCell ref="A32"/>
    <mergeCell ref="B32:C32"/>
    <mergeCell ref="D32:F32"/>
    <mergeCell ref="G32"/>
    <mergeCell ref="H32:K32"/>
    <mergeCell ref="L32:N32"/>
    <mergeCell ref="O32:P32"/>
    <mergeCell ref="Q32:R32"/>
    <mergeCell ref="S32:T32"/>
    <mergeCell ref="U32:V32"/>
    <mergeCell ref="W32:X32"/>
    <mergeCell ref="Y32:Z32"/>
    <mergeCell ref="A26:Z26"/>
    <mergeCell ref="A27:A28"/>
    <mergeCell ref="B27:C28"/>
    <mergeCell ref="D27:F28"/>
    <mergeCell ref="G27:G28"/>
    <mergeCell ref="H27:P27"/>
    <mergeCell ref="H28:K28"/>
    <mergeCell ref="L28:N28"/>
    <mergeCell ref="O28:P28"/>
    <mergeCell ref="Q27:Z27"/>
    <mergeCell ref="Q28:R28"/>
    <mergeCell ref="S28:T28"/>
    <mergeCell ref="U28:V28"/>
    <mergeCell ref="W28:X28"/>
    <mergeCell ref="Y28:Z28"/>
    <mergeCell ref="A29:Z29"/>
    <mergeCell ref="A30"/>
    <mergeCell ref="B30:C30"/>
    <mergeCell ref="D30:F30"/>
    <mergeCell ref="G30"/>
    <mergeCell ref="H30:K30"/>
    <mergeCell ref="L30:N30"/>
    <mergeCell ref="O30:P30"/>
    <mergeCell ref="Q30:R30"/>
    <mergeCell ref="S30:T30"/>
    <mergeCell ref="U30:V30"/>
    <mergeCell ref="W30:X30"/>
    <mergeCell ref="Y30:Z30"/>
    <mergeCell ref="A23:D23"/>
    <mergeCell ref="E23:I23"/>
    <mergeCell ref="J23:M23"/>
    <mergeCell ref="N23:S23"/>
    <mergeCell ref="T23:Y23"/>
    <mergeCell ref="Z23"/>
    <mergeCell ref="A24:D24"/>
    <mergeCell ref="E24:I24"/>
    <mergeCell ref="J24:M24"/>
    <mergeCell ref="N24:S24"/>
    <mergeCell ref="T24:Y24"/>
    <mergeCell ref="Z24"/>
    <mergeCell ref="A25:D25"/>
    <mergeCell ref="E25:I25"/>
    <mergeCell ref="J25:M25"/>
    <mergeCell ref="N25:S25"/>
    <mergeCell ref="T25:Y25"/>
    <mergeCell ref="Z25"/>
    <mergeCell ref="A20:D20"/>
    <mergeCell ref="E20:I20"/>
    <mergeCell ref="J20:M20"/>
    <mergeCell ref="N20:S20"/>
    <mergeCell ref="T20:Y20"/>
    <mergeCell ref="Z20"/>
    <mergeCell ref="A21:D21"/>
    <mergeCell ref="E21:I21"/>
    <mergeCell ref="J21:M21"/>
    <mergeCell ref="N21:S21"/>
    <mergeCell ref="T21:Y21"/>
    <mergeCell ref="Z21"/>
    <mergeCell ref="A22:D22"/>
    <mergeCell ref="E22:I22"/>
    <mergeCell ref="J22:M22"/>
    <mergeCell ref="N22:S22"/>
    <mergeCell ref="T22:Y22"/>
    <mergeCell ref="Z22"/>
    <mergeCell ref="A10:Z10"/>
    <mergeCell ref="A11:Z11"/>
    <mergeCell ref="A12:Z12"/>
    <mergeCell ref="A13:L13"/>
    <mergeCell ref="M13:O13"/>
    <mergeCell ref="P13:Z13"/>
    <mergeCell ref="A14:Z14"/>
    <mergeCell ref="A15:Z15"/>
    <mergeCell ref="A16:B16"/>
    <mergeCell ref="C16:E16"/>
    <mergeCell ref="F16:Z16"/>
    <mergeCell ref="A17:B18"/>
    <mergeCell ref="C17:Z17"/>
    <mergeCell ref="C18:Z18"/>
    <mergeCell ref="A19:D19"/>
    <mergeCell ref="E19:I19"/>
    <mergeCell ref="J19:Z19"/>
    <mergeCell ref="A1:J1"/>
    <mergeCell ref="K1:Z1"/>
    <mergeCell ref="A2:J2"/>
    <mergeCell ref="K2:Z2"/>
    <mergeCell ref="A3:J3"/>
    <mergeCell ref="K3:Z3"/>
    <mergeCell ref="A4:J4"/>
    <mergeCell ref="K4:Z4"/>
    <mergeCell ref="A5:J5"/>
    <mergeCell ref="K5:Z5"/>
    <mergeCell ref="A6:J6"/>
    <mergeCell ref="K6:Z6"/>
    <mergeCell ref="A7:J7"/>
    <mergeCell ref="K7:Z7"/>
    <mergeCell ref="A8:J8"/>
    <mergeCell ref="K8:Z8"/>
    <mergeCell ref="A9:Z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22" workbookViewId="0">
      <selection activeCell="M41" sqref="M41"/>
    </sheetView>
  </sheetViews>
  <sheetFormatPr defaultRowHeight="15" x14ac:dyDescent="0.25"/>
  <cols>
    <col min="1" max="1" width="5" style="20" customWidth="1"/>
    <col min="2" max="2" width="36.140625" style="20" customWidth="1"/>
    <col min="3" max="3" width="34.28515625" style="20" customWidth="1"/>
    <col min="4" max="4" width="21.42578125" style="20" customWidth="1"/>
    <col min="5" max="5" width="14.85546875" style="20" customWidth="1"/>
    <col min="6" max="6" width="10.85546875" style="20" customWidth="1"/>
    <col min="7" max="16384" width="9.140625" style="20"/>
  </cols>
  <sheetData>
    <row r="1" spans="1:5" s="21" customFormat="1" x14ac:dyDescent="0.25">
      <c r="D1" s="38" t="s">
        <v>3832</v>
      </c>
      <c r="E1" s="38"/>
    </row>
    <row r="2" spans="1:5" s="21" customFormat="1" x14ac:dyDescent="0.25">
      <c r="C2" s="38" t="s">
        <v>3831</v>
      </c>
      <c r="D2" s="38"/>
      <c r="E2" s="38"/>
    </row>
    <row r="3" spans="1:5" s="21" customFormat="1" x14ac:dyDescent="0.25">
      <c r="C3" s="38" t="s">
        <v>3830</v>
      </c>
      <c r="D3" s="38"/>
      <c r="E3" s="38"/>
    </row>
    <row r="4" spans="1:5" s="21" customFormat="1" ht="27.75" customHeight="1" x14ac:dyDescent="0.25">
      <c r="C4" s="38" t="s">
        <v>3829</v>
      </c>
      <c r="D4" s="38"/>
      <c r="E4" s="38"/>
    </row>
    <row r="5" spans="1:5" s="21" customFormat="1" x14ac:dyDescent="0.25"/>
    <row r="6" spans="1:5" s="21" customFormat="1" x14ac:dyDescent="0.25">
      <c r="A6" s="35" t="s">
        <v>3828</v>
      </c>
      <c r="B6" s="35"/>
      <c r="C6" s="35"/>
      <c r="D6" s="35"/>
      <c r="E6" s="35"/>
    </row>
    <row r="7" spans="1:5" s="21" customFormat="1" x14ac:dyDescent="0.25">
      <c r="A7" s="37" t="s">
        <v>3827</v>
      </c>
      <c r="B7" s="37"/>
      <c r="C7" s="37"/>
      <c r="D7" s="37"/>
      <c r="E7" s="37"/>
    </row>
    <row r="8" spans="1:5" s="21" customFormat="1" x14ac:dyDescent="0.25">
      <c r="A8" s="36"/>
      <c r="B8" s="36"/>
      <c r="C8" s="36"/>
      <c r="D8" s="36"/>
      <c r="E8" s="36"/>
    </row>
    <row r="9" spans="1:5" s="21" customFormat="1" x14ac:dyDescent="0.25">
      <c r="A9" s="35" t="s">
        <v>3826</v>
      </c>
      <c r="B9" s="35"/>
      <c r="C9" s="35"/>
      <c r="D9" s="35"/>
      <c r="E9" s="35"/>
    </row>
    <row r="10" spans="1:5" s="21" customFormat="1" ht="123.75" customHeight="1" x14ac:dyDescent="0.25">
      <c r="A10" s="34" t="s">
        <v>3825</v>
      </c>
      <c r="B10" s="34"/>
      <c r="C10" s="33" t="s">
        <v>10</v>
      </c>
      <c r="D10" s="33"/>
      <c r="E10" s="33"/>
    </row>
    <row r="11" spans="1:5" s="21" customFormat="1" x14ac:dyDescent="0.25">
      <c r="A11" s="32"/>
      <c r="B11" s="32"/>
      <c r="C11" s="32"/>
      <c r="D11" s="32"/>
      <c r="E11" s="32"/>
    </row>
    <row r="12" spans="1:5" s="21" customFormat="1" x14ac:dyDescent="0.25"/>
    <row r="13" spans="1:5" s="21" customFormat="1" ht="90" x14ac:dyDescent="0.25">
      <c r="A13" s="31" t="s">
        <v>14</v>
      </c>
      <c r="B13" s="31" t="s">
        <v>3824</v>
      </c>
      <c r="C13" s="31" t="s">
        <v>3823</v>
      </c>
      <c r="D13" s="31" t="s">
        <v>3822</v>
      </c>
      <c r="E13" s="31" t="s">
        <v>3821</v>
      </c>
    </row>
    <row r="14" spans="1:5" s="21" customFormat="1" x14ac:dyDescent="0.25">
      <c r="A14" s="30">
        <v>1</v>
      </c>
      <c r="B14" s="30">
        <v>2</v>
      </c>
      <c r="C14" s="30">
        <v>3</v>
      </c>
      <c r="D14" s="30">
        <v>4</v>
      </c>
      <c r="E14" s="30">
        <v>5</v>
      </c>
    </row>
    <row r="15" spans="1:5" s="21" customFormat="1" ht="140.25" customHeight="1" x14ac:dyDescent="0.25">
      <c r="A15" s="24">
        <v>1</v>
      </c>
      <c r="B15" s="29" t="s">
        <v>3820</v>
      </c>
      <c r="C15" s="27" t="s">
        <v>3819</v>
      </c>
      <c r="D15" s="27" t="s">
        <v>3818</v>
      </c>
      <c r="E15" s="28">
        <f>20.8*1000*2*0.5*0.5*6.1</f>
        <v>63439.999999999993</v>
      </c>
    </row>
    <row r="16" spans="1:5" s="21" customFormat="1" x14ac:dyDescent="0.25">
      <c r="A16" s="23"/>
      <c r="B16" s="23" t="s">
        <v>3805</v>
      </c>
      <c r="C16" s="23"/>
      <c r="D16" s="23"/>
      <c r="E16" s="23"/>
    </row>
    <row r="17" spans="1:5" s="25" customFormat="1" x14ac:dyDescent="0.25">
      <c r="A17" s="26"/>
      <c r="B17" s="26" t="s">
        <v>3804</v>
      </c>
      <c r="C17" s="26" t="s">
        <v>3817</v>
      </c>
      <c r="D17" s="26"/>
      <c r="E17" s="26"/>
    </row>
    <row r="18" spans="1:5" s="25" customFormat="1" ht="45" x14ac:dyDescent="0.25">
      <c r="A18" s="26"/>
      <c r="B18" s="27" t="s">
        <v>3816</v>
      </c>
      <c r="C18" s="27" t="s">
        <v>3815</v>
      </c>
      <c r="D18" s="26"/>
      <c r="E18" s="26"/>
    </row>
    <row r="19" spans="1:5" s="25" customFormat="1" ht="30" x14ac:dyDescent="0.25">
      <c r="A19" s="26"/>
      <c r="B19" s="27" t="s">
        <v>3800</v>
      </c>
      <c r="C19" s="27" t="s">
        <v>3799</v>
      </c>
      <c r="D19" s="26"/>
      <c r="E19" s="26"/>
    </row>
    <row r="20" spans="1:5" s="21" customFormat="1" ht="105" x14ac:dyDescent="0.25">
      <c r="A20" s="24">
        <v>2</v>
      </c>
      <c r="B20" s="29" t="s">
        <v>3814</v>
      </c>
      <c r="C20" s="27" t="s">
        <v>3813</v>
      </c>
      <c r="D20" s="27" t="s">
        <v>3812</v>
      </c>
      <c r="E20" s="28">
        <f>1230*1*6.1*2</f>
        <v>15006</v>
      </c>
    </row>
    <row r="21" spans="1:5" s="21" customFormat="1" x14ac:dyDescent="0.25">
      <c r="A21" s="23"/>
      <c r="B21" s="23" t="s">
        <v>3805</v>
      </c>
      <c r="C21" s="23"/>
      <c r="D21" s="23"/>
      <c r="E21" s="23"/>
    </row>
    <row r="22" spans="1:5" s="25" customFormat="1" x14ac:dyDescent="0.25">
      <c r="A22" s="26"/>
      <c r="B22" s="26" t="s">
        <v>3804</v>
      </c>
      <c r="C22" s="26" t="s">
        <v>3803</v>
      </c>
      <c r="D22" s="26"/>
      <c r="E22" s="26"/>
    </row>
    <row r="23" spans="1:5" s="25" customFormat="1" x14ac:dyDescent="0.25">
      <c r="A23" s="26"/>
      <c r="B23" s="26" t="s">
        <v>3802</v>
      </c>
      <c r="C23" s="26" t="s">
        <v>3801</v>
      </c>
      <c r="D23" s="26"/>
      <c r="E23" s="26"/>
    </row>
    <row r="24" spans="1:5" s="25" customFormat="1" ht="30" x14ac:dyDescent="0.25">
      <c r="A24" s="26"/>
      <c r="B24" s="27" t="s">
        <v>3800</v>
      </c>
      <c r="C24" s="27" t="s">
        <v>3799</v>
      </c>
      <c r="D24" s="26"/>
      <c r="E24" s="26"/>
    </row>
    <row r="25" spans="1:5" s="21" customFormat="1" ht="105" x14ac:dyDescent="0.25">
      <c r="A25" s="24">
        <v>3</v>
      </c>
      <c r="B25" s="29" t="s">
        <v>3811</v>
      </c>
      <c r="C25" s="27" t="s">
        <v>3810</v>
      </c>
      <c r="D25" s="27" t="s">
        <v>3809</v>
      </c>
      <c r="E25" s="28">
        <f>2820*1*6.1*2</f>
        <v>34404</v>
      </c>
    </row>
    <row r="26" spans="1:5" s="21" customFormat="1" x14ac:dyDescent="0.25">
      <c r="A26" s="23"/>
      <c r="B26" s="23" t="s">
        <v>3805</v>
      </c>
      <c r="C26" s="23"/>
      <c r="D26" s="23"/>
      <c r="E26" s="23"/>
    </row>
    <row r="27" spans="1:5" s="25" customFormat="1" x14ac:dyDescent="0.25">
      <c r="A27" s="26"/>
      <c r="B27" s="26" t="s">
        <v>3804</v>
      </c>
      <c r="C27" s="26" t="s">
        <v>3803</v>
      </c>
      <c r="D27" s="26"/>
      <c r="E27" s="26"/>
    </row>
    <row r="28" spans="1:5" s="25" customFormat="1" x14ac:dyDescent="0.25">
      <c r="A28" s="26"/>
      <c r="B28" s="26" t="s">
        <v>3802</v>
      </c>
      <c r="C28" s="26" t="s">
        <v>3801</v>
      </c>
      <c r="D28" s="26"/>
      <c r="E28" s="26"/>
    </row>
    <row r="29" spans="1:5" s="25" customFormat="1" ht="30" x14ac:dyDescent="0.25">
      <c r="A29" s="26"/>
      <c r="B29" s="27" t="s">
        <v>3800</v>
      </c>
      <c r="C29" s="27" t="s">
        <v>3799</v>
      </c>
      <c r="D29" s="26"/>
      <c r="E29" s="26"/>
    </row>
    <row r="30" spans="1:5" s="21" customFormat="1" ht="105" x14ac:dyDescent="0.25">
      <c r="A30" s="24">
        <v>4</v>
      </c>
      <c r="B30" s="29" t="s">
        <v>3808</v>
      </c>
      <c r="C30" s="27" t="s">
        <v>3807</v>
      </c>
      <c r="D30" s="27" t="s">
        <v>3806</v>
      </c>
      <c r="E30" s="28">
        <f>3770*1*6.1*2</f>
        <v>45994</v>
      </c>
    </row>
    <row r="31" spans="1:5" s="21" customFormat="1" x14ac:dyDescent="0.25">
      <c r="A31" s="23"/>
      <c r="B31" s="23" t="s">
        <v>3805</v>
      </c>
      <c r="C31" s="23"/>
      <c r="D31" s="23"/>
      <c r="E31" s="23"/>
    </row>
    <row r="32" spans="1:5" s="25" customFormat="1" x14ac:dyDescent="0.25">
      <c r="A32" s="26"/>
      <c r="B32" s="26" t="s">
        <v>3804</v>
      </c>
      <c r="C32" s="26" t="s">
        <v>3803</v>
      </c>
      <c r="D32" s="26"/>
      <c r="E32" s="26"/>
    </row>
    <row r="33" spans="1:5" s="25" customFormat="1" x14ac:dyDescent="0.25">
      <c r="A33" s="26"/>
      <c r="B33" s="26" t="s">
        <v>3802</v>
      </c>
      <c r="C33" s="26" t="s">
        <v>3801</v>
      </c>
      <c r="D33" s="26"/>
      <c r="E33" s="26"/>
    </row>
    <row r="34" spans="1:5" s="25" customFormat="1" ht="30" x14ac:dyDescent="0.25">
      <c r="A34" s="26"/>
      <c r="B34" s="27" t="s">
        <v>3800</v>
      </c>
      <c r="C34" s="27" t="s">
        <v>3799</v>
      </c>
      <c r="D34" s="26"/>
      <c r="E34" s="26"/>
    </row>
    <row r="35" spans="1:5" s="21" customFormat="1" x14ac:dyDescent="0.25">
      <c r="A35" s="24">
        <v>5</v>
      </c>
      <c r="B35" s="23" t="s">
        <v>3798</v>
      </c>
      <c r="C35" s="23"/>
      <c r="D35" s="23"/>
      <c r="E35" s="22">
        <f>E15+E20+E25+E30</f>
        <v>158844</v>
      </c>
    </row>
    <row r="36" spans="1:5" s="21" customFormat="1" x14ac:dyDescent="0.25"/>
    <row r="37" spans="1:5" s="21" customFormat="1" x14ac:dyDescent="0.25"/>
    <row r="38" spans="1:5" s="21" customFormat="1" x14ac:dyDescent="0.25"/>
    <row r="39" spans="1:5" s="21" customFormat="1" x14ac:dyDescent="0.25"/>
    <row r="40" spans="1:5" s="21" customFormat="1" x14ac:dyDescent="0.25"/>
    <row r="41" spans="1:5" s="21" customFormat="1" x14ac:dyDescent="0.25"/>
    <row r="42" spans="1:5" s="21" customFormat="1" x14ac:dyDescent="0.25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3" workbookViewId="0">
      <selection activeCell="P15" sqref="P15"/>
    </sheetView>
  </sheetViews>
  <sheetFormatPr defaultRowHeight="15" x14ac:dyDescent="0.25"/>
  <cols>
    <col min="1" max="1" width="5" style="20" customWidth="1"/>
    <col min="2" max="2" width="36.140625" style="20" customWidth="1"/>
    <col min="3" max="3" width="34.28515625" style="20" customWidth="1"/>
    <col min="4" max="4" width="21.42578125" style="20" customWidth="1"/>
    <col min="5" max="5" width="14.85546875" style="20" customWidth="1"/>
    <col min="6" max="6" width="10.85546875" style="20" customWidth="1"/>
    <col min="7" max="16384" width="9.140625" style="20"/>
  </cols>
  <sheetData>
    <row r="1" spans="1:5" s="21" customFormat="1" x14ac:dyDescent="0.25">
      <c r="D1" s="38" t="s">
        <v>3832</v>
      </c>
      <c r="E1" s="38"/>
    </row>
    <row r="2" spans="1:5" s="21" customFormat="1" x14ac:dyDescent="0.25">
      <c r="C2" s="38" t="s">
        <v>3831</v>
      </c>
      <c r="D2" s="38"/>
      <c r="E2" s="38"/>
    </row>
    <row r="3" spans="1:5" s="21" customFormat="1" x14ac:dyDescent="0.25">
      <c r="C3" s="38" t="s">
        <v>3830</v>
      </c>
      <c r="D3" s="38"/>
      <c r="E3" s="38"/>
    </row>
    <row r="4" spans="1:5" s="21" customFormat="1" ht="27.75" customHeight="1" x14ac:dyDescent="0.25">
      <c r="C4" s="38" t="s">
        <v>3829</v>
      </c>
      <c r="D4" s="38"/>
      <c r="E4" s="38"/>
    </row>
    <row r="5" spans="1:5" s="21" customFormat="1" x14ac:dyDescent="0.25"/>
    <row r="6" spans="1:5" s="21" customFormat="1" x14ac:dyDescent="0.25">
      <c r="A6" s="35" t="s">
        <v>3835</v>
      </c>
      <c r="B6" s="35"/>
      <c r="C6" s="35"/>
      <c r="D6" s="35"/>
      <c r="E6" s="35"/>
    </row>
    <row r="7" spans="1:5" s="21" customFormat="1" x14ac:dyDescent="0.25">
      <c r="A7" s="37" t="s">
        <v>3827</v>
      </c>
      <c r="B7" s="37"/>
      <c r="C7" s="37"/>
      <c r="D7" s="37"/>
      <c r="E7" s="37"/>
    </row>
    <row r="8" spans="1:5" s="21" customFormat="1" x14ac:dyDescent="0.25">
      <c r="A8" s="36"/>
      <c r="B8" s="36"/>
      <c r="C8" s="36"/>
      <c r="D8" s="36"/>
      <c r="E8" s="36"/>
    </row>
    <row r="9" spans="1:5" s="21" customFormat="1" x14ac:dyDescent="0.25">
      <c r="A9" s="35" t="s">
        <v>3834</v>
      </c>
      <c r="B9" s="35"/>
      <c r="C9" s="35"/>
      <c r="D9" s="35"/>
      <c r="E9" s="35"/>
    </row>
    <row r="10" spans="1:5" s="21" customFormat="1" ht="123.75" customHeight="1" x14ac:dyDescent="0.25">
      <c r="A10" s="34" t="s">
        <v>3825</v>
      </c>
      <c r="B10" s="34"/>
      <c r="C10" s="33" t="s">
        <v>10</v>
      </c>
      <c r="D10" s="33"/>
      <c r="E10" s="33"/>
    </row>
    <row r="11" spans="1:5" s="21" customFormat="1" x14ac:dyDescent="0.25">
      <c r="A11" s="32"/>
      <c r="B11" s="32"/>
      <c r="C11" s="32"/>
      <c r="D11" s="32"/>
      <c r="E11" s="32"/>
    </row>
    <row r="12" spans="1:5" s="21" customFormat="1" x14ac:dyDescent="0.25"/>
    <row r="13" spans="1:5" s="21" customFormat="1" ht="90" x14ac:dyDescent="0.25">
      <c r="A13" s="31" t="s">
        <v>14</v>
      </c>
      <c r="B13" s="31" t="s">
        <v>3824</v>
      </c>
      <c r="C13" s="31" t="s">
        <v>3823</v>
      </c>
      <c r="D13" s="31" t="s">
        <v>3822</v>
      </c>
      <c r="E13" s="31" t="s">
        <v>3821</v>
      </c>
    </row>
    <row r="14" spans="1:5" s="21" customFormat="1" x14ac:dyDescent="0.25">
      <c r="A14" s="30">
        <v>1</v>
      </c>
      <c r="B14" s="30">
        <v>2</v>
      </c>
      <c r="C14" s="30">
        <v>3</v>
      </c>
      <c r="D14" s="30">
        <v>4</v>
      </c>
      <c r="E14" s="30">
        <v>5</v>
      </c>
    </row>
    <row r="15" spans="1:5" s="21" customFormat="1" ht="140.25" customHeight="1" x14ac:dyDescent="0.25">
      <c r="A15" s="24">
        <v>1</v>
      </c>
      <c r="B15" s="29" t="s">
        <v>3820</v>
      </c>
      <c r="C15" s="27" t="s">
        <v>3819</v>
      </c>
      <c r="D15" s="27" t="s">
        <v>3818</v>
      </c>
      <c r="E15" s="28">
        <f>20.8*1000*2*0.5*0.5*6.1</f>
        <v>63439.999999999993</v>
      </c>
    </row>
    <row r="16" spans="1:5" s="21" customFormat="1" x14ac:dyDescent="0.25">
      <c r="A16" s="23"/>
      <c r="B16" s="23" t="s">
        <v>3805</v>
      </c>
      <c r="C16" s="23"/>
      <c r="D16" s="23"/>
      <c r="E16" s="23"/>
    </row>
    <row r="17" spans="1:5" s="25" customFormat="1" x14ac:dyDescent="0.25">
      <c r="A17" s="26"/>
      <c r="B17" s="26" t="s">
        <v>3833</v>
      </c>
      <c r="C17" s="26" t="s">
        <v>3817</v>
      </c>
      <c r="D17" s="26"/>
      <c r="E17" s="26"/>
    </row>
    <row r="18" spans="1:5" s="25" customFormat="1" ht="45" x14ac:dyDescent="0.25">
      <c r="A18" s="26"/>
      <c r="B18" s="27" t="s">
        <v>3816</v>
      </c>
      <c r="C18" s="27" t="s">
        <v>3815</v>
      </c>
      <c r="D18" s="26"/>
      <c r="E18" s="26"/>
    </row>
    <row r="19" spans="1:5" s="25" customFormat="1" ht="30" x14ac:dyDescent="0.25">
      <c r="A19" s="26"/>
      <c r="B19" s="27" t="s">
        <v>3800</v>
      </c>
      <c r="C19" s="27" t="s">
        <v>3799</v>
      </c>
      <c r="D19" s="26"/>
      <c r="E19" s="26"/>
    </row>
    <row r="20" spans="1:5" s="21" customFormat="1" x14ac:dyDescent="0.25">
      <c r="A20" s="24">
        <v>2</v>
      </c>
      <c r="B20" s="23" t="s">
        <v>3798</v>
      </c>
      <c r="C20" s="23"/>
      <c r="D20" s="23"/>
      <c r="E20" s="22">
        <f>E15</f>
        <v>63439.999999999993</v>
      </c>
    </row>
    <row r="21" spans="1:5" s="21" customFormat="1" x14ac:dyDescent="0.25"/>
    <row r="22" spans="1:5" s="21" customFormat="1" x14ac:dyDescent="0.25"/>
    <row r="23" spans="1:5" s="21" customFormat="1" x14ac:dyDescent="0.25"/>
    <row r="24" spans="1:5" s="21" customFormat="1" x14ac:dyDescent="0.25"/>
    <row r="25" spans="1:5" s="21" customFormat="1" x14ac:dyDescent="0.25"/>
    <row r="26" spans="1:5" s="21" customFormat="1" x14ac:dyDescent="0.25"/>
    <row r="27" spans="1:5" s="21" customFormat="1" x14ac:dyDescent="0.25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32" zoomScale="85" zoomScaleNormal="85" workbookViewId="0">
      <selection activeCell="T54" sqref="T54"/>
    </sheetView>
  </sheetViews>
  <sheetFormatPr defaultColWidth="11.5703125" defaultRowHeight="12.75" x14ac:dyDescent="0.2"/>
  <cols>
    <col min="1" max="1" width="3.7109375" style="40" customWidth="1"/>
    <col min="2" max="3" width="10.7109375" style="40" customWidth="1"/>
    <col min="4" max="4" width="9.5703125" style="40" customWidth="1"/>
    <col min="5" max="6" width="9.28515625" style="40" customWidth="1"/>
    <col min="7" max="7" width="15.42578125" style="40" customWidth="1"/>
    <col min="8" max="8" width="20.85546875" style="40" customWidth="1"/>
    <col min="9" max="9" width="17.7109375" style="40" customWidth="1"/>
    <col min="10" max="10" width="21.42578125" style="39" customWidth="1"/>
    <col min="11" max="252" width="11.5703125" style="39"/>
    <col min="253" max="253" width="3.7109375" style="39" customWidth="1"/>
    <col min="254" max="255" width="10.7109375" style="39" customWidth="1"/>
    <col min="256" max="256" width="9.5703125" style="39" customWidth="1"/>
    <col min="257" max="259" width="9.28515625" style="39" customWidth="1"/>
    <col min="260" max="260" width="14.5703125" style="39" customWidth="1"/>
    <col min="261" max="261" width="17.7109375" style="39" customWidth="1"/>
    <col min="262" max="262" width="19.7109375" style="39" customWidth="1"/>
    <col min="263" max="508" width="11.5703125" style="39"/>
    <col min="509" max="509" width="3.7109375" style="39" customWidth="1"/>
    <col min="510" max="511" width="10.7109375" style="39" customWidth="1"/>
    <col min="512" max="512" width="9.5703125" style="39" customWidth="1"/>
    <col min="513" max="515" width="9.28515625" style="39" customWidth="1"/>
    <col min="516" max="516" width="14.5703125" style="39" customWidth="1"/>
    <col min="517" max="517" width="17.7109375" style="39" customWidth="1"/>
    <col min="518" max="518" width="19.7109375" style="39" customWidth="1"/>
    <col min="519" max="764" width="11.5703125" style="39"/>
    <col min="765" max="765" width="3.7109375" style="39" customWidth="1"/>
    <col min="766" max="767" width="10.7109375" style="39" customWidth="1"/>
    <col min="768" max="768" width="9.5703125" style="39" customWidth="1"/>
    <col min="769" max="771" width="9.28515625" style="39" customWidth="1"/>
    <col min="772" max="772" width="14.5703125" style="39" customWidth="1"/>
    <col min="773" max="773" width="17.7109375" style="39" customWidth="1"/>
    <col min="774" max="774" width="19.7109375" style="39" customWidth="1"/>
    <col min="775" max="1020" width="11.5703125" style="39"/>
    <col min="1021" max="1021" width="3.7109375" style="39" customWidth="1"/>
    <col min="1022" max="1023" width="10.7109375" style="39" customWidth="1"/>
    <col min="1024" max="1024" width="9.5703125" style="39" customWidth="1"/>
    <col min="1025" max="1027" width="9.28515625" style="39" customWidth="1"/>
    <col min="1028" max="1028" width="14.5703125" style="39" customWidth="1"/>
    <col min="1029" max="1029" width="17.7109375" style="39" customWidth="1"/>
    <col min="1030" max="1030" width="19.7109375" style="39" customWidth="1"/>
    <col min="1031" max="1276" width="11.5703125" style="39"/>
    <col min="1277" max="1277" width="3.7109375" style="39" customWidth="1"/>
    <col min="1278" max="1279" width="10.7109375" style="39" customWidth="1"/>
    <col min="1280" max="1280" width="9.5703125" style="39" customWidth="1"/>
    <col min="1281" max="1283" width="9.28515625" style="39" customWidth="1"/>
    <col min="1284" max="1284" width="14.5703125" style="39" customWidth="1"/>
    <col min="1285" max="1285" width="17.7109375" style="39" customWidth="1"/>
    <col min="1286" max="1286" width="19.7109375" style="39" customWidth="1"/>
    <col min="1287" max="1532" width="11.5703125" style="39"/>
    <col min="1533" max="1533" width="3.7109375" style="39" customWidth="1"/>
    <col min="1534" max="1535" width="10.7109375" style="39" customWidth="1"/>
    <col min="1536" max="1536" width="9.5703125" style="39" customWidth="1"/>
    <col min="1537" max="1539" width="9.28515625" style="39" customWidth="1"/>
    <col min="1540" max="1540" width="14.5703125" style="39" customWidth="1"/>
    <col min="1541" max="1541" width="17.7109375" style="39" customWidth="1"/>
    <col min="1542" max="1542" width="19.7109375" style="39" customWidth="1"/>
    <col min="1543" max="1788" width="11.5703125" style="39"/>
    <col min="1789" max="1789" width="3.7109375" style="39" customWidth="1"/>
    <col min="1790" max="1791" width="10.7109375" style="39" customWidth="1"/>
    <col min="1792" max="1792" width="9.5703125" style="39" customWidth="1"/>
    <col min="1793" max="1795" width="9.28515625" style="39" customWidth="1"/>
    <col min="1796" max="1796" width="14.5703125" style="39" customWidth="1"/>
    <col min="1797" max="1797" width="17.7109375" style="39" customWidth="1"/>
    <col min="1798" max="1798" width="19.7109375" style="39" customWidth="1"/>
    <col min="1799" max="2044" width="11.5703125" style="39"/>
    <col min="2045" max="2045" width="3.7109375" style="39" customWidth="1"/>
    <col min="2046" max="2047" width="10.7109375" style="39" customWidth="1"/>
    <col min="2048" max="2048" width="9.5703125" style="39" customWidth="1"/>
    <col min="2049" max="2051" width="9.28515625" style="39" customWidth="1"/>
    <col min="2052" max="2052" width="14.5703125" style="39" customWidth="1"/>
    <col min="2053" max="2053" width="17.7109375" style="39" customWidth="1"/>
    <col min="2054" max="2054" width="19.7109375" style="39" customWidth="1"/>
    <col min="2055" max="2300" width="11.5703125" style="39"/>
    <col min="2301" max="2301" width="3.7109375" style="39" customWidth="1"/>
    <col min="2302" max="2303" width="10.7109375" style="39" customWidth="1"/>
    <col min="2304" max="2304" width="9.5703125" style="39" customWidth="1"/>
    <col min="2305" max="2307" width="9.28515625" style="39" customWidth="1"/>
    <col min="2308" max="2308" width="14.5703125" style="39" customWidth="1"/>
    <col min="2309" max="2309" width="17.7109375" style="39" customWidth="1"/>
    <col min="2310" max="2310" width="19.7109375" style="39" customWidth="1"/>
    <col min="2311" max="2556" width="11.5703125" style="39"/>
    <col min="2557" max="2557" width="3.7109375" style="39" customWidth="1"/>
    <col min="2558" max="2559" width="10.7109375" style="39" customWidth="1"/>
    <col min="2560" max="2560" width="9.5703125" style="39" customWidth="1"/>
    <col min="2561" max="2563" width="9.28515625" style="39" customWidth="1"/>
    <col min="2564" max="2564" width="14.5703125" style="39" customWidth="1"/>
    <col min="2565" max="2565" width="17.7109375" style="39" customWidth="1"/>
    <col min="2566" max="2566" width="19.7109375" style="39" customWidth="1"/>
    <col min="2567" max="2812" width="11.5703125" style="39"/>
    <col min="2813" max="2813" width="3.7109375" style="39" customWidth="1"/>
    <col min="2814" max="2815" width="10.7109375" style="39" customWidth="1"/>
    <col min="2816" max="2816" width="9.5703125" style="39" customWidth="1"/>
    <col min="2817" max="2819" width="9.28515625" style="39" customWidth="1"/>
    <col min="2820" max="2820" width="14.5703125" style="39" customWidth="1"/>
    <col min="2821" max="2821" width="17.7109375" style="39" customWidth="1"/>
    <col min="2822" max="2822" width="19.7109375" style="39" customWidth="1"/>
    <col min="2823" max="3068" width="11.5703125" style="39"/>
    <col min="3069" max="3069" width="3.7109375" style="39" customWidth="1"/>
    <col min="3070" max="3071" width="10.7109375" style="39" customWidth="1"/>
    <col min="3072" max="3072" width="9.5703125" style="39" customWidth="1"/>
    <col min="3073" max="3075" width="9.28515625" style="39" customWidth="1"/>
    <col min="3076" max="3076" width="14.5703125" style="39" customWidth="1"/>
    <col min="3077" max="3077" width="17.7109375" style="39" customWidth="1"/>
    <col min="3078" max="3078" width="19.7109375" style="39" customWidth="1"/>
    <col min="3079" max="3324" width="11.5703125" style="39"/>
    <col min="3325" max="3325" width="3.7109375" style="39" customWidth="1"/>
    <col min="3326" max="3327" width="10.7109375" style="39" customWidth="1"/>
    <col min="3328" max="3328" width="9.5703125" style="39" customWidth="1"/>
    <col min="3329" max="3331" width="9.28515625" style="39" customWidth="1"/>
    <col min="3332" max="3332" width="14.5703125" style="39" customWidth="1"/>
    <col min="3333" max="3333" width="17.7109375" style="39" customWidth="1"/>
    <col min="3334" max="3334" width="19.7109375" style="39" customWidth="1"/>
    <col min="3335" max="3580" width="11.5703125" style="39"/>
    <col min="3581" max="3581" width="3.7109375" style="39" customWidth="1"/>
    <col min="3582" max="3583" width="10.7109375" style="39" customWidth="1"/>
    <col min="3584" max="3584" width="9.5703125" style="39" customWidth="1"/>
    <col min="3585" max="3587" width="9.28515625" style="39" customWidth="1"/>
    <col min="3588" max="3588" width="14.5703125" style="39" customWidth="1"/>
    <col min="3589" max="3589" width="17.7109375" style="39" customWidth="1"/>
    <col min="3590" max="3590" width="19.7109375" style="39" customWidth="1"/>
    <col min="3591" max="3836" width="11.5703125" style="39"/>
    <col min="3837" max="3837" width="3.7109375" style="39" customWidth="1"/>
    <col min="3838" max="3839" width="10.7109375" style="39" customWidth="1"/>
    <col min="3840" max="3840" width="9.5703125" style="39" customWidth="1"/>
    <col min="3841" max="3843" width="9.28515625" style="39" customWidth="1"/>
    <col min="3844" max="3844" width="14.5703125" style="39" customWidth="1"/>
    <col min="3845" max="3845" width="17.7109375" style="39" customWidth="1"/>
    <col min="3846" max="3846" width="19.7109375" style="39" customWidth="1"/>
    <col min="3847" max="4092" width="11.5703125" style="39"/>
    <col min="4093" max="4093" width="3.7109375" style="39" customWidth="1"/>
    <col min="4094" max="4095" width="10.7109375" style="39" customWidth="1"/>
    <col min="4096" max="4096" width="9.5703125" style="39" customWidth="1"/>
    <col min="4097" max="4099" width="9.28515625" style="39" customWidth="1"/>
    <col min="4100" max="4100" width="14.5703125" style="39" customWidth="1"/>
    <col min="4101" max="4101" width="17.7109375" style="39" customWidth="1"/>
    <col min="4102" max="4102" width="19.7109375" style="39" customWidth="1"/>
    <col min="4103" max="4348" width="11.5703125" style="39"/>
    <col min="4349" max="4349" width="3.7109375" style="39" customWidth="1"/>
    <col min="4350" max="4351" width="10.7109375" style="39" customWidth="1"/>
    <col min="4352" max="4352" width="9.5703125" style="39" customWidth="1"/>
    <col min="4353" max="4355" width="9.28515625" style="39" customWidth="1"/>
    <col min="4356" max="4356" width="14.5703125" style="39" customWidth="1"/>
    <col min="4357" max="4357" width="17.7109375" style="39" customWidth="1"/>
    <col min="4358" max="4358" width="19.7109375" style="39" customWidth="1"/>
    <col min="4359" max="4604" width="11.5703125" style="39"/>
    <col min="4605" max="4605" width="3.7109375" style="39" customWidth="1"/>
    <col min="4606" max="4607" width="10.7109375" style="39" customWidth="1"/>
    <col min="4608" max="4608" width="9.5703125" style="39" customWidth="1"/>
    <col min="4609" max="4611" width="9.28515625" style="39" customWidth="1"/>
    <col min="4612" max="4612" width="14.5703125" style="39" customWidth="1"/>
    <col min="4613" max="4613" width="17.7109375" style="39" customWidth="1"/>
    <col min="4614" max="4614" width="19.7109375" style="39" customWidth="1"/>
    <col min="4615" max="4860" width="11.5703125" style="39"/>
    <col min="4861" max="4861" width="3.7109375" style="39" customWidth="1"/>
    <col min="4862" max="4863" width="10.7109375" style="39" customWidth="1"/>
    <col min="4864" max="4864" width="9.5703125" style="39" customWidth="1"/>
    <col min="4865" max="4867" width="9.28515625" style="39" customWidth="1"/>
    <col min="4868" max="4868" width="14.5703125" style="39" customWidth="1"/>
    <col min="4869" max="4869" width="17.7109375" style="39" customWidth="1"/>
    <col min="4870" max="4870" width="19.7109375" style="39" customWidth="1"/>
    <col min="4871" max="5116" width="11.5703125" style="39"/>
    <col min="5117" max="5117" width="3.7109375" style="39" customWidth="1"/>
    <col min="5118" max="5119" width="10.7109375" style="39" customWidth="1"/>
    <col min="5120" max="5120" width="9.5703125" style="39" customWidth="1"/>
    <col min="5121" max="5123" width="9.28515625" style="39" customWidth="1"/>
    <col min="5124" max="5124" width="14.5703125" style="39" customWidth="1"/>
    <col min="5125" max="5125" width="17.7109375" style="39" customWidth="1"/>
    <col min="5126" max="5126" width="19.7109375" style="39" customWidth="1"/>
    <col min="5127" max="5372" width="11.5703125" style="39"/>
    <col min="5373" max="5373" width="3.7109375" style="39" customWidth="1"/>
    <col min="5374" max="5375" width="10.7109375" style="39" customWidth="1"/>
    <col min="5376" max="5376" width="9.5703125" style="39" customWidth="1"/>
    <col min="5377" max="5379" width="9.28515625" style="39" customWidth="1"/>
    <col min="5380" max="5380" width="14.5703125" style="39" customWidth="1"/>
    <col min="5381" max="5381" width="17.7109375" style="39" customWidth="1"/>
    <col min="5382" max="5382" width="19.7109375" style="39" customWidth="1"/>
    <col min="5383" max="5628" width="11.5703125" style="39"/>
    <col min="5629" max="5629" width="3.7109375" style="39" customWidth="1"/>
    <col min="5630" max="5631" width="10.7109375" style="39" customWidth="1"/>
    <col min="5632" max="5632" width="9.5703125" style="39" customWidth="1"/>
    <col min="5633" max="5635" width="9.28515625" style="39" customWidth="1"/>
    <col min="5636" max="5636" width="14.5703125" style="39" customWidth="1"/>
    <col min="5637" max="5637" width="17.7109375" style="39" customWidth="1"/>
    <col min="5638" max="5638" width="19.7109375" style="39" customWidth="1"/>
    <col min="5639" max="5884" width="11.5703125" style="39"/>
    <col min="5885" max="5885" width="3.7109375" style="39" customWidth="1"/>
    <col min="5886" max="5887" width="10.7109375" style="39" customWidth="1"/>
    <col min="5888" max="5888" width="9.5703125" style="39" customWidth="1"/>
    <col min="5889" max="5891" width="9.28515625" style="39" customWidth="1"/>
    <col min="5892" max="5892" width="14.5703125" style="39" customWidth="1"/>
    <col min="5893" max="5893" width="17.7109375" style="39" customWidth="1"/>
    <col min="5894" max="5894" width="19.7109375" style="39" customWidth="1"/>
    <col min="5895" max="6140" width="11.5703125" style="39"/>
    <col min="6141" max="6141" width="3.7109375" style="39" customWidth="1"/>
    <col min="6142" max="6143" width="10.7109375" style="39" customWidth="1"/>
    <col min="6144" max="6144" width="9.5703125" style="39" customWidth="1"/>
    <col min="6145" max="6147" width="9.28515625" style="39" customWidth="1"/>
    <col min="6148" max="6148" width="14.5703125" style="39" customWidth="1"/>
    <col min="6149" max="6149" width="17.7109375" style="39" customWidth="1"/>
    <col min="6150" max="6150" width="19.7109375" style="39" customWidth="1"/>
    <col min="6151" max="6396" width="11.5703125" style="39"/>
    <col min="6397" max="6397" width="3.7109375" style="39" customWidth="1"/>
    <col min="6398" max="6399" width="10.7109375" style="39" customWidth="1"/>
    <col min="6400" max="6400" width="9.5703125" style="39" customWidth="1"/>
    <col min="6401" max="6403" width="9.28515625" style="39" customWidth="1"/>
    <col min="6404" max="6404" width="14.5703125" style="39" customWidth="1"/>
    <col min="6405" max="6405" width="17.7109375" style="39" customWidth="1"/>
    <col min="6406" max="6406" width="19.7109375" style="39" customWidth="1"/>
    <col min="6407" max="6652" width="11.5703125" style="39"/>
    <col min="6653" max="6653" width="3.7109375" style="39" customWidth="1"/>
    <col min="6654" max="6655" width="10.7109375" style="39" customWidth="1"/>
    <col min="6656" max="6656" width="9.5703125" style="39" customWidth="1"/>
    <col min="6657" max="6659" width="9.28515625" style="39" customWidth="1"/>
    <col min="6660" max="6660" width="14.5703125" style="39" customWidth="1"/>
    <col min="6661" max="6661" width="17.7109375" style="39" customWidth="1"/>
    <col min="6662" max="6662" width="19.7109375" style="39" customWidth="1"/>
    <col min="6663" max="6908" width="11.5703125" style="39"/>
    <col min="6909" max="6909" width="3.7109375" style="39" customWidth="1"/>
    <col min="6910" max="6911" width="10.7109375" style="39" customWidth="1"/>
    <col min="6912" max="6912" width="9.5703125" style="39" customWidth="1"/>
    <col min="6913" max="6915" width="9.28515625" style="39" customWidth="1"/>
    <col min="6916" max="6916" width="14.5703125" style="39" customWidth="1"/>
    <col min="6917" max="6917" width="17.7109375" style="39" customWidth="1"/>
    <col min="6918" max="6918" width="19.7109375" style="39" customWidth="1"/>
    <col min="6919" max="7164" width="11.5703125" style="39"/>
    <col min="7165" max="7165" width="3.7109375" style="39" customWidth="1"/>
    <col min="7166" max="7167" width="10.7109375" style="39" customWidth="1"/>
    <col min="7168" max="7168" width="9.5703125" style="39" customWidth="1"/>
    <col min="7169" max="7171" width="9.28515625" style="39" customWidth="1"/>
    <col min="7172" max="7172" width="14.5703125" style="39" customWidth="1"/>
    <col min="7173" max="7173" width="17.7109375" style="39" customWidth="1"/>
    <col min="7174" max="7174" width="19.7109375" style="39" customWidth="1"/>
    <col min="7175" max="7420" width="11.5703125" style="39"/>
    <col min="7421" max="7421" width="3.7109375" style="39" customWidth="1"/>
    <col min="7422" max="7423" width="10.7109375" style="39" customWidth="1"/>
    <col min="7424" max="7424" width="9.5703125" style="39" customWidth="1"/>
    <col min="7425" max="7427" width="9.28515625" style="39" customWidth="1"/>
    <col min="7428" max="7428" width="14.5703125" style="39" customWidth="1"/>
    <col min="7429" max="7429" width="17.7109375" style="39" customWidth="1"/>
    <col min="7430" max="7430" width="19.7109375" style="39" customWidth="1"/>
    <col min="7431" max="7676" width="11.5703125" style="39"/>
    <col min="7677" max="7677" width="3.7109375" style="39" customWidth="1"/>
    <col min="7678" max="7679" width="10.7109375" style="39" customWidth="1"/>
    <col min="7680" max="7680" width="9.5703125" style="39" customWidth="1"/>
    <col min="7681" max="7683" width="9.28515625" style="39" customWidth="1"/>
    <col min="7684" max="7684" width="14.5703125" style="39" customWidth="1"/>
    <col min="7685" max="7685" width="17.7109375" style="39" customWidth="1"/>
    <col min="7686" max="7686" width="19.7109375" style="39" customWidth="1"/>
    <col min="7687" max="7932" width="11.5703125" style="39"/>
    <col min="7933" max="7933" width="3.7109375" style="39" customWidth="1"/>
    <col min="7934" max="7935" width="10.7109375" style="39" customWidth="1"/>
    <col min="7936" max="7936" width="9.5703125" style="39" customWidth="1"/>
    <col min="7937" max="7939" width="9.28515625" style="39" customWidth="1"/>
    <col min="7940" max="7940" width="14.5703125" style="39" customWidth="1"/>
    <col min="7941" max="7941" width="17.7109375" style="39" customWidth="1"/>
    <col min="7942" max="7942" width="19.7109375" style="39" customWidth="1"/>
    <col min="7943" max="8188" width="11.5703125" style="39"/>
    <col min="8189" max="8189" width="3.7109375" style="39" customWidth="1"/>
    <col min="8190" max="8191" width="10.7109375" style="39" customWidth="1"/>
    <col min="8192" max="8192" width="9.5703125" style="39" customWidth="1"/>
    <col min="8193" max="8195" width="9.28515625" style="39" customWidth="1"/>
    <col min="8196" max="8196" width="14.5703125" style="39" customWidth="1"/>
    <col min="8197" max="8197" width="17.7109375" style="39" customWidth="1"/>
    <col min="8198" max="8198" width="19.7109375" style="39" customWidth="1"/>
    <col min="8199" max="8444" width="11.5703125" style="39"/>
    <col min="8445" max="8445" width="3.7109375" style="39" customWidth="1"/>
    <col min="8446" max="8447" width="10.7109375" style="39" customWidth="1"/>
    <col min="8448" max="8448" width="9.5703125" style="39" customWidth="1"/>
    <col min="8449" max="8451" width="9.28515625" style="39" customWidth="1"/>
    <col min="8452" max="8452" width="14.5703125" style="39" customWidth="1"/>
    <col min="8453" max="8453" width="17.7109375" style="39" customWidth="1"/>
    <col min="8454" max="8454" width="19.7109375" style="39" customWidth="1"/>
    <col min="8455" max="8700" width="11.5703125" style="39"/>
    <col min="8701" max="8701" width="3.7109375" style="39" customWidth="1"/>
    <col min="8702" max="8703" width="10.7109375" style="39" customWidth="1"/>
    <col min="8704" max="8704" width="9.5703125" style="39" customWidth="1"/>
    <col min="8705" max="8707" width="9.28515625" style="39" customWidth="1"/>
    <col min="8708" max="8708" width="14.5703125" style="39" customWidth="1"/>
    <col min="8709" max="8709" width="17.7109375" style="39" customWidth="1"/>
    <col min="8710" max="8710" width="19.7109375" style="39" customWidth="1"/>
    <col min="8711" max="8956" width="11.5703125" style="39"/>
    <col min="8957" max="8957" width="3.7109375" style="39" customWidth="1"/>
    <col min="8958" max="8959" width="10.7109375" style="39" customWidth="1"/>
    <col min="8960" max="8960" width="9.5703125" style="39" customWidth="1"/>
    <col min="8961" max="8963" width="9.28515625" style="39" customWidth="1"/>
    <col min="8964" max="8964" width="14.5703125" style="39" customWidth="1"/>
    <col min="8965" max="8965" width="17.7109375" style="39" customWidth="1"/>
    <col min="8966" max="8966" width="19.7109375" style="39" customWidth="1"/>
    <col min="8967" max="9212" width="11.5703125" style="39"/>
    <col min="9213" max="9213" width="3.7109375" style="39" customWidth="1"/>
    <col min="9214" max="9215" width="10.7109375" style="39" customWidth="1"/>
    <col min="9216" max="9216" width="9.5703125" style="39" customWidth="1"/>
    <col min="9217" max="9219" width="9.28515625" style="39" customWidth="1"/>
    <col min="9220" max="9220" width="14.5703125" style="39" customWidth="1"/>
    <col min="9221" max="9221" width="17.7109375" style="39" customWidth="1"/>
    <col min="9222" max="9222" width="19.7109375" style="39" customWidth="1"/>
    <col min="9223" max="9468" width="11.5703125" style="39"/>
    <col min="9469" max="9469" width="3.7109375" style="39" customWidth="1"/>
    <col min="9470" max="9471" width="10.7109375" style="39" customWidth="1"/>
    <col min="9472" max="9472" width="9.5703125" style="39" customWidth="1"/>
    <col min="9473" max="9475" width="9.28515625" style="39" customWidth="1"/>
    <col min="9476" max="9476" width="14.5703125" style="39" customWidth="1"/>
    <col min="9477" max="9477" width="17.7109375" style="39" customWidth="1"/>
    <col min="9478" max="9478" width="19.7109375" style="39" customWidth="1"/>
    <col min="9479" max="9724" width="11.5703125" style="39"/>
    <col min="9725" max="9725" width="3.7109375" style="39" customWidth="1"/>
    <col min="9726" max="9727" width="10.7109375" style="39" customWidth="1"/>
    <col min="9728" max="9728" width="9.5703125" style="39" customWidth="1"/>
    <col min="9729" max="9731" width="9.28515625" style="39" customWidth="1"/>
    <col min="9732" max="9732" width="14.5703125" style="39" customWidth="1"/>
    <col min="9733" max="9733" width="17.7109375" style="39" customWidth="1"/>
    <col min="9734" max="9734" width="19.7109375" style="39" customWidth="1"/>
    <col min="9735" max="9980" width="11.5703125" style="39"/>
    <col min="9981" max="9981" width="3.7109375" style="39" customWidth="1"/>
    <col min="9982" max="9983" width="10.7109375" style="39" customWidth="1"/>
    <col min="9984" max="9984" width="9.5703125" style="39" customWidth="1"/>
    <col min="9985" max="9987" width="9.28515625" style="39" customWidth="1"/>
    <col min="9988" max="9988" width="14.5703125" style="39" customWidth="1"/>
    <col min="9989" max="9989" width="17.7109375" style="39" customWidth="1"/>
    <col min="9990" max="9990" width="19.7109375" style="39" customWidth="1"/>
    <col min="9991" max="10236" width="11.5703125" style="39"/>
    <col min="10237" max="10237" width="3.7109375" style="39" customWidth="1"/>
    <col min="10238" max="10239" width="10.7109375" style="39" customWidth="1"/>
    <col min="10240" max="10240" width="9.5703125" style="39" customWidth="1"/>
    <col min="10241" max="10243" width="9.28515625" style="39" customWidth="1"/>
    <col min="10244" max="10244" width="14.5703125" style="39" customWidth="1"/>
    <col min="10245" max="10245" width="17.7109375" style="39" customWidth="1"/>
    <col min="10246" max="10246" width="19.7109375" style="39" customWidth="1"/>
    <col min="10247" max="10492" width="11.5703125" style="39"/>
    <col min="10493" max="10493" width="3.7109375" style="39" customWidth="1"/>
    <col min="10494" max="10495" width="10.7109375" style="39" customWidth="1"/>
    <col min="10496" max="10496" width="9.5703125" style="39" customWidth="1"/>
    <col min="10497" max="10499" width="9.28515625" style="39" customWidth="1"/>
    <col min="10500" max="10500" width="14.5703125" style="39" customWidth="1"/>
    <col min="10501" max="10501" width="17.7109375" style="39" customWidth="1"/>
    <col min="10502" max="10502" width="19.7109375" style="39" customWidth="1"/>
    <col min="10503" max="10748" width="11.5703125" style="39"/>
    <col min="10749" max="10749" width="3.7109375" style="39" customWidth="1"/>
    <col min="10750" max="10751" width="10.7109375" style="39" customWidth="1"/>
    <col min="10752" max="10752" width="9.5703125" style="39" customWidth="1"/>
    <col min="10753" max="10755" width="9.28515625" style="39" customWidth="1"/>
    <col min="10756" max="10756" width="14.5703125" style="39" customWidth="1"/>
    <col min="10757" max="10757" width="17.7109375" style="39" customWidth="1"/>
    <col min="10758" max="10758" width="19.7109375" style="39" customWidth="1"/>
    <col min="10759" max="11004" width="11.5703125" style="39"/>
    <col min="11005" max="11005" width="3.7109375" style="39" customWidth="1"/>
    <col min="11006" max="11007" width="10.7109375" style="39" customWidth="1"/>
    <col min="11008" max="11008" width="9.5703125" style="39" customWidth="1"/>
    <col min="11009" max="11011" width="9.28515625" style="39" customWidth="1"/>
    <col min="11012" max="11012" width="14.5703125" style="39" customWidth="1"/>
    <col min="11013" max="11013" width="17.7109375" style="39" customWidth="1"/>
    <col min="11014" max="11014" width="19.7109375" style="39" customWidth="1"/>
    <col min="11015" max="11260" width="11.5703125" style="39"/>
    <col min="11261" max="11261" width="3.7109375" style="39" customWidth="1"/>
    <col min="11262" max="11263" width="10.7109375" style="39" customWidth="1"/>
    <col min="11264" max="11264" width="9.5703125" style="39" customWidth="1"/>
    <col min="11265" max="11267" width="9.28515625" style="39" customWidth="1"/>
    <col min="11268" max="11268" width="14.5703125" style="39" customWidth="1"/>
    <col min="11269" max="11269" width="17.7109375" style="39" customWidth="1"/>
    <col min="11270" max="11270" width="19.7109375" style="39" customWidth="1"/>
    <col min="11271" max="11516" width="11.5703125" style="39"/>
    <col min="11517" max="11517" width="3.7109375" style="39" customWidth="1"/>
    <col min="11518" max="11519" width="10.7109375" style="39" customWidth="1"/>
    <col min="11520" max="11520" width="9.5703125" style="39" customWidth="1"/>
    <col min="11521" max="11523" width="9.28515625" style="39" customWidth="1"/>
    <col min="11524" max="11524" width="14.5703125" style="39" customWidth="1"/>
    <col min="11525" max="11525" width="17.7109375" style="39" customWidth="1"/>
    <col min="11526" max="11526" width="19.7109375" style="39" customWidth="1"/>
    <col min="11527" max="11772" width="11.5703125" style="39"/>
    <col min="11773" max="11773" width="3.7109375" style="39" customWidth="1"/>
    <col min="11774" max="11775" width="10.7109375" style="39" customWidth="1"/>
    <col min="11776" max="11776" width="9.5703125" style="39" customWidth="1"/>
    <col min="11777" max="11779" width="9.28515625" style="39" customWidth="1"/>
    <col min="11780" max="11780" width="14.5703125" style="39" customWidth="1"/>
    <col min="11781" max="11781" width="17.7109375" style="39" customWidth="1"/>
    <col min="11782" max="11782" width="19.7109375" style="39" customWidth="1"/>
    <col min="11783" max="12028" width="11.5703125" style="39"/>
    <col min="12029" max="12029" width="3.7109375" style="39" customWidth="1"/>
    <col min="12030" max="12031" width="10.7109375" style="39" customWidth="1"/>
    <col min="12032" max="12032" width="9.5703125" style="39" customWidth="1"/>
    <col min="12033" max="12035" width="9.28515625" style="39" customWidth="1"/>
    <col min="12036" max="12036" width="14.5703125" style="39" customWidth="1"/>
    <col min="12037" max="12037" width="17.7109375" style="39" customWidth="1"/>
    <col min="12038" max="12038" width="19.7109375" style="39" customWidth="1"/>
    <col min="12039" max="12284" width="11.5703125" style="39"/>
    <col min="12285" max="12285" width="3.7109375" style="39" customWidth="1"/>
    <col min="12286" max="12287" width="10.7109375" style="39" customWidth="1"/>
    <col min="12288" max="12288" width="9.5703125" style="39" customWidth="1"/>
    <col min="12289" max="12291" width="9.28515625" style="39" customWidth="1"/>
    <col min="12292" max="12292" width="14.5703125" style="39" customWidth="1"/>
    <col min="12293" max="12293" width="17.7109375" style="39" customWidth="1"/>
    <col min="12294" max="12294" width="19.7109375" style="39" customWidth="1"/>
    <col min="12295" max="12540" width="11.5703125" style="39"/>
    <col min="12541" max="12541" width="3.7109375" style="39" customWidth="1"/>
    <col min="12542" max="12543" width="10.7109375" style="39" customWidth="1"/>
    <col min="12544" max="12544" width="9.5703125" style="39" customWidth="1"/>
    <col min="12545" max="12547" width="9.28515625" style="39" customWidth="1"/>
    <col min="12548" max="12548" width="14.5703125" style="39" customWidth="1"/>
    <col min="12549" max="12549" width="17.7109375" style="39" customWidth="1"/>
    <col min="12550" max="12550" width="19.7109375" style="39" customWidth="1"/>
    <col min="12551" max="12796" width="11.5703125" style="39"/>
    <col min="12797" max="12797" width="3.7109375" style="39" customWidth="1"/>
    <col min="12798" max="12799" width="10.7109375" style="39" customWidth="1"/>
    <col min="12800" max="12800" width="9.5703125" style="39" customWidth="1"/>
    <col min="12801" max="12803" width="9.28515625" style="39" customWidth="1"/>
    <col min="12804" max="12804" width="14.5703125" style="39" customWidth="1"/>
    <col min="12805" max="12805" width="17.7109375" style="39" customWidth="1"/>
    <col min="12806" max="12806" width="19.7109375" style="39" customWidth="1"/>
    <col min="12807" max="13052" width="11.5703125" style="39"/>
    <col min="13053" max="13053" width="3.7109375" style="39" customWidth="1"/>
    <col min="13054" max="13055" width="10.7109375" style="39" customWidth="1"/>
    <col min="13056" max="13056" width="9.5703125" style="39" customWidth="1"/>
    <col min="13057" max="13059" width="9.28515625" style="39" customWidth="1"/>
    <col min="13060" max="13060" width="14.5703125" style="39" customWidth="1"/>
    <col min="13061" max="13061" width="17.7109375" style="39" customWidth="1"/>
    <col min="13062" max="13062" width="19.7109375" style="39" customWidth="1"/>
    <col min="13063" max="13308" width="11.5703125" style="39"/>
    <col min="13309" max="13309" width="3.7109375" style="39" customWidth="1"/>
    <col min="13310" max="13311" width="10.7109375" style="39" customWidth="1"/>
    <col min="13312" max="13312" width="9.5703125" style="39" customWidth="1"/>
    <col min="13313" max="13315" width="9.28515625" style="39" customWidth="1"/>
    <col min="13316" max="13316" width="14.5703125" style="39" customWidth="1"/>
    <col min="13317" max="13317" width="17.7109375" style="39" customWidth="1"/>
    <col min="13318" max="13318" width="19.7109375" style="39" customWidth="1"/>
    <col min="13319" max="13564" width="11.5703125" style="39"/>
    <col min="13565" max="13565" width="3.7109375" style="39" customWidth="1"/>
    <col min="13566" max="13567" width="10.7109375" style="39" customWidth="1"/>
    <col min="13568" max="13568" width="9.5703125" style="39" customWidth="1"/>
    <col min="13569" max="13571" width="9.28515625" style="39" customWidth="1"/>
    <col min="13572" max="13572" width="14.5703125" style="39" customWidth="1"/>
    <col min="13573" max="13573" width="17.7109375" style="39" customWidth="1"/>
    <col min="13574" max="13574" width="19.7109375" style="39" customWidth="1"/>
    <col min="13575" max="13820" width="11.5703125" style="39"/>
    <col min="13821" max="13821" width="3.7109375" style="39" customWidth="1"/>
    <col min="13822" max="13823" width="10.7109375" style="39" customWidth="1"/>
    <col min="13824" max="13824" width="9.5703125" style="39" customWidth="1"/>
    <col min="13825" max="13827" width="9.28515625" style="39" customWidth="1"/>
    <col min="13828" max="13828" width="14.5703125" style="39" customWidth="1"/>
    <col min="13829" max="13829" width="17.7109375" style="39" customWidth="1"/>
    <col min="13830" max="13830" width="19.7109375" style="39" customWidth="1"/>
    <col min="13831" max="14076" width="11.5703125" style="39"/>
    <col min="14077" max="14077" width="3.7109375" style="39" customWidth="1"/>
    <col min="14078" max="14079" width="10.7109375" style="39" customWidth="1"/>
    <col min="14080" max="14080" width="9.5703125" style="39" customWidth="1"/>
    <col min="14081" max="14083" width="9.28515625" style="39" customWidth="1"/>
    <col min="14084" max="14084" width="14.5703125" style="39" customWidth="1"/>
    <col min="14085" max="14085" width="17.7109375" style="39" customWidth="1"/>
    <col min="14086" max="14086" width="19.7109375" style="39" customWidth="1"/>
    <col min="14087" max="14332" width="11.5703125" style="39"/>
    <col min="14333" max="14333" width="3.7109375" style="39" customWidth="1"/>
    <col min="14334" max="14335" width="10.7109375" style="39" customWidth="1"/>
    <col min="14336" max="14336" width="9.5703125" style="39" customWidth="1"/>
    <col min="14337" max="14339" width="9.28515625" style="39" customWidth="1"/>
    <col min="14340" max="14340" width="14.5703125" style="39" customWidth="1"/>
    <col min="14341" max="14341" width="17.7109375" style="39" customWidth="1"/>
    <col min="14342" max="14342" width="19.7109375" style="39" customWidth="1"/>
    <col min="14343" max="14588" width="11.5703125" style="39"/>
    <col min="14589" max="14589" width="3.7109375" style="39" customWidth="1"/>
    <col min="14590" max="14591" width="10.7109375" style="39" customWidth="1"/>
    <col min="14592" max="14592" width="9.5703125" style="39" customWidth="1"/>
    <col min="14593" max="14595" width="9.28515625" style="39" customWidth="1"/>
    <col min="14596" max="14596" width="14.5703125" style="39" customWidth="1"/>
    <col min="14597" max="14597" width="17.7109375" style="39" customWidth="1"/>
    <col min="14598" max="14598" width="19.7109375" style="39" customWidth="1"/>
    <col min="14599" max="14844" width="11.5703125" style="39"/>
    <col min="14845" max="14845" width="3.7109375" style="39" customWidth="1"/>
    <col min="14846" max="14847" width="10.7109375" style="39" customWidth="1"/>
    <col min="14848" max="14848" width="9.5703125" style="39" customWidth="1"/>
    <col min="14849" max="14851" width="9.28515625" style="39" customWidth="1"/>
    <col min="14852" max="14852" width="14.5703125" style="39" customWidth="1"/>
    <col min="14853" max="14853" width="17.7109375" style="39" customWidth="1"/>
    <col min="14854" max="14854" width="19.7109375" style="39" customWidth="1"/>
    <col min="14855" max="15100" width="11.5703125" style="39"/>
    <col min="15101" max="15101" width="3.7109375" style="39" customWidth="1"/>
    <col min="15102" max="15103" width="10.7109375" style="39" customWidth="1"/>
    <col min="15104" max="15104" width="9.5703125" style="39" customWidth="1"/>
    <col min="15105" max="15107" width="9.28515625" style="39" customWidth="1"/>
    <col min="15108" max="15108" width="14.5703125" style="39" customWidth="1"/>
    <col min="15109" max="15109" width="17.7109375" style="39" customWidth="1"/>
    <col min="15110" max="15110" width="19.7109375" style="39" customWidth="1"/>
    <col min="15111" max="15356" width="11.5703125" style="39"/>
    <col min="15357" max="15357" width="3.7109375" style="39" customWidth="1"/>
    <col min="15358" max="15359" width="10.7109375" style="39" customWidth="1"/>
    <col min="15360" max="15360" width="9.5703125" style="39" customWidth="1"/>
    <col min="15361" max="15363" width="9.28515625" style="39" customWidth="1"/>
    <col min="15364" max="15364" width="14.5703125" style="39" customWidth="1"/>
    <col min="15365" max="15365" width="17.7109375" style="39" customWidth="1"/>
    <col min="15366" max="15366" width="19.7109375" style="39" customWidth="1"/>
    <col min="15367" max="15612" width="11.5703125" style="39"/>
    <col min="15613" max="15613" width="3.7109375" style="39" customWidth="1"/>
    <col min="15614" max="15615" width="10.7109375" style="39" customWidth="1"/>
    <col min="15616" max="15616" width="9.5703125" style="39" customWidth="1"/>
    <col min="15617" max="15619" width="9.28515625" style="39" customWidth="1"/>
    <col min="15620" max="15620" width="14.5703125" style="39" customWidth="1"/>
    <col min="15621" max="15621" width="17.7109375" style="39" customWidth="1"/>
    <col min="15622" max="15622" width="19.7109375" style="39" customWidth="1"/>
    <col min="15623" max="15868" width="11.5703125" style="39"/>
    <col min="15869" max="15869" width="3.7109375" style="39" customWidth="1"/>
    <col min="15870" max="15871" width="10.7109375" style="39" customWidth="1"/>
    <col min="15872" max="15872" width="9.5703125" style="39" customWidth="1"/>
    <col min="15873" max="15875" width="9.28515625" style="39" customWidth="1"/>
    <col min="15876" max="15876" width="14.5703125" style="39" customWidth="1"/>
    <col min="15877" max="15877" width="17.7109375" style="39" customWidth="1"/>
    <col min="15878" max="15878" width="19.7109375" style="39" customWidth="1"/>
    <col min="15879" max="16124" width="11.5703125" style="39"/>
    <col min="16125" max="16125" width="3.7109375" style="39" customWidth="1"/>
    <col min="16126" max="16127" width="10.7109375" style="39" customWidth="1"/>
    <col min="16128" max="16128" width="9.5703125" style="39" customWidth="1"/>
    <col min="16129" max="16131" width="9.28515625" style="39" customWidth="1"/>
    <col min="16132" max="16132" width="14.5703125" style="39" customWidth="1"/>
    <col min="16133" max="16133" width="17.7109375" style="39" customWidth="1"/>
    <col min="16134" max="16134" width="19.7109375" style="39" customWidth="1"/>
    <col min="16135" max="16384" width="11.5703125" style="39"/>
  </cols>
  <sheetData>
    <row r="1" spans="1:19" ht="29.25" hidden="1" customHeight="1" x14ac:dyDescent="0.2">
      <c r="A1" s="106"/>
      <c r="B1" s="106"/>
      <c r="C1" s="106"/>
      <c r="D1" s="105" t="s">
        <v>3877</v>
      </c>
      <c r="E1" s="105"/>
      <c r="F1" s="105"/>
      <c r="G1" s="105"/>
      <c r="H1" s="105"/>
      <c r="I1" s="105"/>
    </row>
    <row r="2" spans="1:19" s="94" customFormat="1" hidden="1" x14ac:dyDescent="0.2">
      <c r="A2" s="87"/>
      <c r="B2" s="87"/>
      <c r="C2" s="104"/>
      <c r="D2" s="104"/>
      <c r="E2" s="95" t="s">
        <v>3876</v>
      </c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19" s="94" customFormat="1" ht="25.5" hidden="1" customHeight="1" x14ac:dyDescent="0.2">
      <c r="A3" s="87"/>
      <c r="B3" s="87"/>
      <c r="C3" s="104"/>
      <c r="D3" s="104"/>
      <c r="E3" s="95" t="s">
        <v>3875</v>
      </c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4" spans="1:19" s="94" customFormat="1" ht="15" customHeight="1" x14ac:dyDescent="0.25">
      <c r="A4" s="103" t="s">
        <v>3874</v>
      </c>
      <c r="B4" s="103"/>
      <c r="C4" s="103"/>
      <c r="D4" s="103"/>
      <c r="E4" s="97"/>
      <c r="F4" s="97"/>
      <c r="G4" s="95"/>
      <c r="H4" s="102"/>
      <c r="I4" s="102"/>
      <c r="J4" s="95"/>
      <c r="K4" s="95"/>
      <c r="L4" s="95"/>
      <c r="M4" s="95"/>
      <c r="N4" s="95"/>
      <c r="O4" s="95"/>
      <c r="P4" s="95"/>
      <c r="Q4" s="95"/>
      <c r="R4" s="95"/>
      <c r="S4" s="95"/>
    </row>
    <row r="5" spans="1:19" s="94" customFormat="1" ht="17.25" customHeight="1" x14ac:dyDescent="0.2">
      <c r="A5" s="98" t="s">
        <v>3873</v>
      </c>
      <c r="B5" s="98"/>
      <c r="C5" s="98"/>
      <c r="D5" s="98"/>
      <c r="E5" s="98"/>
      <c r="F5" s="97"/>
      <c r="G5" s="95"/>
      <c r="H5" s="96"/>
      <c r="I5" s="96"/>
      <c r="J5" s="95"/>
      <c r="K5" s="95"/>
      <c r="L5" s="95"/>
      <c r="M5" s="95"/>
      <c r="N5" s="95"/>
      <c r="O5" s="95"/>
      <c r="P5" s="95"/>
      <c r="Q5" s="95"/>
      <c r="R5" s="95"/>
      <c r="S5" s="95"/>
    </row>
    <row r="6" spans="1:19" s="94" customFormat="1" ht="17.25" customHeight="1" x14ac:dyDescent="0.2">
      <c r="A6" s="101" t="s">
        <v>3830</v>
      </c>
      <c r="B6" s="101"/>
      <c r="C6" s="101"/>
      <c r="D6" s="101"/>
      <c r="E6" s="101"/>
      <c r="F6" s="101"/>
      <c r="G6" s="95"/>
      <c r="H6" s="96"/>
      <c r="I6" s="96"/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19" s="94" customFormat="1" ht="25.5" customHeight="1" x14ac:dyDescent="0.2">
      <c r="A7" s="100"/>
      <c r="B7" s="100"/>
      <c r="C7" s="100"/>
      <c r="D7" s="100"/>
      <c r="E7" s="100"/>
      <c r="F7" s="97"/>
      <c r="G7" s="95"/>
      <c r="H7" s="99"/>
      <c r="I7" s="99"/>
      <c r="J7" s="95"/>
      <c r="K7" s="95"/>
      <c r="L7" s="95"/>
      <c r="M7" s="95"/>
      <c r="N7" s="95"/>
      <c r="O7" s="95"/>
      <c r="P7" s="95"/>
      <c r="Q7" s="95"/>
      <c r="R7" s="95"/>
      <c r="S7" s="95"/>
    </row>
    <row r="8" spans="1:19" s="94" customFormat="1" ht="13.5" customHeight="1" x14ac:dyDescent="0.2">
      <c r="A8" s="98" t="s">
        <v>3872</v>
      </c>
      <c r="B8" s="98"/>
      <c r="C8" s="98"/>
      <c r="D8" s="98"/>
      <c r="E8" s="97"/>
      <c r="F8" s="97"/>
      <c r="G8" s="95"/>
      <c r="H8" s="96"/>
      <c r="I8" s="96"/>
      <c r="J8" s="95"/>
      <c r="K8" s="95"/>
      <c r="L8" s="95"/>
      <c r="M8" s="95"/>
      <c r="N8" s="95"/>
      <c r="O8" s="95"/>
      <c r="P8" s="95"/>
      <c r="Q8" s="95"/>
      <c r="R8" s="95"/>
      <c r="S8" s="95"/>
    </row>
    <row r="9" spans="1:19" ht="17.25" customHeight="1" x14ac:dyDescent="0.2">
      <c r="A9" s="93" t="s">
        <v>3871</v>
      </c>
      <c r="B9" s="93"/>
      <c r="C9" s="93"/>
      <c r="D9" s="93"/>
      <c r="E9" s="93"/>
      <c r="F9" s="93"/>
      <c r="G9" s="93"/>
      <c r="H9" s="93"/>
      <c r="I9" s="93"/>
    </row>
    <row r="10" spans="1:19" ht="27" hidden="1" customHeight="1" x14ac:dyDescent="0.2">
      <c r="A10" s="92"/>
      <c r="B10" s="92"/>
      <c r="C10" s="92"/>
      <c r="D10" s="92"/>
      <c r="E10" s="92"/>
      <c r="F10" s="92"/>
      <c r="G10" s="92"/>
      <c r="H10" s="92"/>
      <c r="I10" s="92"/>
    </row>
    <row r="11" spans="1:19" ht="26.25" hidden="1" customHeight="1" x14ac:dyDescent="0.2">
      <c r="A11" s="91"/>
      <c r="B11" s="91"/>
      <c r="C11" s="91"/>
      <c r="D11" s="91"/>
      <c r="E11" s="91"/>
      <c r="F11" s="91"/>
      <c r="G11" s="91"/>
      <c r="H11" s="91"/>
      <c r="I11" s="91"/>
    </row>
    <row r="12" spans="1:19" ht="36" hidden="1" customHeight="1" x14ac:dyDescent="0.2">
      <c r="A12" s="90" t="s">
        <v>3870</v>
      </c>
      <c r="B12" s="90"/>
      <c r="C12" s="90"/>
      <c r="D12" s="89"/>
      <c r="E12" s="88"/>
      <c r="F12" s="88"/>
      <c r="G12" s="88"/>
      <c r="H12" s="88"/>
      <c r="I12" s="88"/>
    </row>
    <row r="13" spans="1:19" hidden="1" x14ac:dyDescent="0.2">
      <c r="D13" s="87"/>
      <c r="E13" s="87"/>
      <c r="F13" s="87"/>
      <c r="G13" s="87"/>
    </row>
    <row r="14" spans="1:19" ht="87.75" customHeight="1" x14ac:dyDescent="0.2">
      <c r="A14" s="86" t="s">
        <v>3825</v>
      </c>
      <c r="B14" s="86"/>
      <c r="C14" s="86"/>
      <c r="D14" s="85" t="s">
        <v>10</v>
      </c>
      <c r="E14" s="85"/>
      <c r="F14" s="85"/>
      <c r="G14" s="85"/>
      <c r="H14" s="85"/>
      <c r="I14" s="85"/>
    </row>
    <row r="15" spans="1:19" ht="12.75" customHeight="1" x14ac:dyDescent="0.2">
      <c r="A15" s="84" t="s">
        <v>3869</v>
      </c>
      <c r="B15" s="84"/>
      <c r="C15" s="84"/>
      <c r="D15" s="84"/>
      <c r="E15" s="84"/>
      <c r="F15" s="84"/>
      <c r="G15" s="84"/>
      <c r="H15" s="84"/>
      <c r="I15" s="84"/>
    </row>
    <row r="16" spans="1:19" ht="36" customHeight="1" x14ac:dyDescent="0.2">
      <c r="A16" s="82" t="s">
        <v>3868</v>
      </c>
      <c r="B16" s="82"/>
      <c r="C16" s="82"/>
      <c r="D16" s="82"/>
      <c r="E16" s="82"/>
      <c r="F16" s="82"/>
      <c r="G16" s="82"/>
      <c r="H16" s="82"/>
      <c r="I16" s="82"/>
    </row>
    <row r="17" spans="1:9" ht="12.75" customHeight="1" x14ac:dyDescent="0.2">
      <c r="A17" s="83"/>
      <c r="B17" s="83"/>
      <c r="C17" s="83"/>
      <c r="D17" s="80"/>
      <c r="E17" s="80"/>
      <c r="F17" s="80"/>
      <c r="G17" s="80"/>
      <c r="H17" s="80"/>
      <c r="I17" s="80"/>
    </row>
    <row r="18" spans="1:9" ht="25.5" customHeight="1" x14ac:dyDescent="0.2">
      <c r="A18" s="82" t="s">
        <v>3867</v>
      </c>
      <c r="B18" s="82"/>
      <c r="C18" s="82"/>
      <c r="D18" s="82" t="s">
        <v>3866</v>
      </c>
      <c r="E18" s="82"/>
      <c r="F18" s="82"/>
      <c r="G18" s="82"/>
      <c r="H18" s="82"/>
      <c r="I18" s="82"/>
    </row>
    <row r="19" spans="1:9" ht="12.75" customHeight="1" x14ac:dyDescent="0.2">
      <c r="A19" s="81"/>
      <c r="B19" s="81"/>
      <c r="C19" s="81"/>
      <c r="D19" s="80"/>
      <c r="E19" s="80"/>
      <c r="F19" s="80"/>
      <c r="G19" s="80"/>
      <c r="H19" s="80"/>
      <c r="I19" s="80"/>
    </row>
    <row r="20" spans="1:9" x14ac:dyDescent="0.2">
      <c r="A20" s="78"/>
      <c r="B20" s="78"/>
      <c r="C20" s="78"/>
      <c r="D20" s="79"/>
      <c r="E20" s="79"/>
      <c r="F20" s="79"/>
      <c r="G20" s="79"/>
      <c r="H20" s="78"/>
      <c r="I20" s="78"/>
    </row>
    <row r="21" spans="1:9" ht="60.75" customHeight="1" x14ac:dyDescent="0.2">
      <c r="A21" s="77" t="s">
        <v>3865</v>
      </c>
      <c r="B21" s="76" t="s">
        <v>3824</v>
      </c>
      <c r="C21" s="74"/>
      <c r="D21" s="76" t="s">
        <v>3823</v>
      </c>
      <c r="E21" s="75"/>
      <c r="F21" s="75"/>
      <c r="G21" s="74"/>
      <c r="H21" s="73" t="s">
        <v>3822</v>
      </c>
      <c r="I21" s="72" t="s">
        <v>3821</v>
      </c>
    </row>
    <row r="22" spans="1:9" ht="17.25" customHeight="1" x14ac:dyDescent="0.2">
      <c r="A22" s="71" t="s">
        <v>3864</v>
      </c>
      <c r="B22" s="70"/>
      <c r="C22" s="70"/>
      <c r="D22" s="70"/>
      <c r="E22" s="70"/>
      <c r="F22" s="70"/>
      <c r="G22" s="70"/>
      <c r="H22" s="70"/>
      <c r="I22" s="69"/>
    </row>
    <row r="23" spans="1:9" ht="12.75" customHeight="1" x14ac:dyDescent="0.2">
      <c r="A23" s="65">
        <v>1</v>
      </c>
      <c r="B23" s="68">
        <v>2</v>
      </c>
      <c r="C23" s="66"/>
      <c r="D23" s="68">
        <v>3</v>
      </c>
      <c r="E23" s="67"/>
      <c r="F23" s="67"/>
      <c r="G23" s="66"/>
      <c r="H23" s="65">
        <v>4</v>
      </c>
      <c r="I23" s="65">
        <v>5</v>
      </c>
    </row>
    <row r="24" spans="1:9" ht="135.75" customHeight="1" x14ac:dyDescent="0.2">
      <c r="A24" s="64">
        <v>1</v>
      </c>
      <c r="B24" s="52" t="s">
        <v>3861</v>
      </c>
      <c r="C24" s="50"/>
      <c r="D24" s="63" t="s">
        <v>3863</v>
      </c>
      <c r="E24" s="62"/>
      <c r="F24" s="62"/>
      <c r="G24" s="61"/>
      <c r="H24" s="60" t="s">
        <v>3862</v>
      </c>
      <c r="I24" s="59">
        <f>(6.11+2.98*1.42)*0.3*1.5*1000</f>
        <v>4653.72</v>
      </c>
    </row>
    <row r="25" spans="1:9" ht="135.75" customHeight="1" x14ac:dyDescent="0.2">
      <c r="A25" s="53">
        <v>2</v>
      </c>
      <c r="B25" s="52" t="s">
        <v>3861</v>
      </c>
      <c r="C25" s="50"/>
      <c r="D25" s="63" t="s">
        <v>3860</v>
      </c>
      <c r="E25" s="62"/>
      <c r="F25" s="62"/>
      <c r="G25" s="61"/>
      <c r="H25" s="60" t="s">
        <v>3859</v>
      </c>
      <c r="I25" s="59">
        <f>(6.11+2.98*1.42)*0.7*1.5*1000</f>
        <v>10858.679999999998</v>
      </c>
    </row>
    <row r="26" spans="1:9" ht="12.75" customHeight="1" x14ac:dyDescent="0.2">
      <c r="A26" s="52" t="s">
        <v>3858</v>
      </c>
      <c r="B26" s="51"/>
      <c r="C26" s="51"/>
      <c r="D26" s="51"/>
      <c r="E26" s="51"/>
      <c r="F26" s="51"/>
      <c r="G26" s="51"/>
      <c r="H26" s="51"/>
      <c r="I26" s="50"/>
    </row>
    <row r="27" spans="1:9" ht="104.25" customHeight="1" x14ac:dyDescent="0.2">
      <c r="A27" s="53">
        <v>3</v>
      </c>
      <c r="B27" s="52" t="s">
        <v>3847</v>
      </c>
      <c r="C27" s="50"/>
      <c r="D27" s="52" t="s">
        <v>3857</v>
      </c>
      <c r="E27" s="51"/>
      <c r="F27" s="51"/>
      <c r="G27" s="50"/>
      <c r="H27" s="60" t="s">
        <v>3856</v>
      </c>
      <c r="I27" s="59">
        <f>ROUND(3.77*1*0.2*1000,2)</f>
        <v>754</v>
      </c>
    </row>
    <row r="28" spans="1:9" ht="103.5" customHeight="1" x14ac:dyDescent="0.2">
      <c r="A28" s="53">
        <v>4</v>
      </c>
      <c r="B28" s="52" t="s">
        <v>3847</v>
      </c>
      <c r="C28" s="50"/>
      <c r="D28" s="52" t="s">
        <v>3855</v>
      </c>
      <c r="E28" s="51"/>
      <c r="F28" s="51"/>
      <c r="G28" s="50"/>
      <c r="H28" s="60" t="s">
        <v>3854</v>
      </c>
      <c r="I28" s="59">
        <f>ROUND(3.77*1*0.8*1000,2)</f>
        <v>3016</v>
      </c>
    </row>
    <row r="29" spans="1:9" ht="12.75" hidden="1" customHeight="1" x14ac:dyDescent="0.2">
      <c r="A29" s="52" t="s">
        <v>3853</v>
      </c>
      <c r="B29" s="51"/>
      <c r="C29" s="51"/>
      <c r="D29" s="51"/>
      <c r="E29" s="51"/>
      <c r="F29" s="51"/>
      <c r="G29" s="51"/>
      <c r="H29" s="51"/>
      <c r="I29" s="50"/>
    </row>
    <row r="30" spans="1:9" ht="134.25" hidden="1" customHeight="1" x14ac:dyDescent="0.2">
      <c r="A30" s="53">
        <v>4</v>
      </c>
      <c r="B30" s="52" t="s">
        <v>3847</v>
      </c>
      <c r="C30" s="50"/>
      <c r="D30" s="52" t="s">
        <v>3852</v>
      </c>
      <c r="E30" s="51"/>
      <c r="F30" s="51"/>
      <c r="G30" s="50"/>
      <c r="H30" s="60" t="s">
        <v>3851</v>
      </c>
      <c r="I30" s="59">
        <f>ROUND(2.82*0*0.4*1000,2)</f>
        <v>0</v>
      </c>
    </row>
    <row r="31" spans="1:9" ht="127.5" hidden="1" customHeight="1" x14ac:dyDescent="0.2">
      <c r="A31" s="53">
        <v>5</v>
      </c>
      <c r="B31" s="52" t="s">
        <v>3847</v>
      </c>
      <c r="C31" s="50"/>
      <c r="D31" s="52" t="s">
        <v>3850</v>
      </c>
      <c r="E31" s="51"/>
      <c r="F31" s="51"/>
      <c r="G31" s="50"/>
      <c r="H31" s="60" t="s">
        <v>3849</v>
      </c>
      <c r="I31" s="59">
        <f>ROUND(2.82*0*0.6*1.2*1000,2)</f>
        <v>0</v>
      </c>
    </row>
    <row r="32" spans="1:9" ht="12.75" customHeight="1" x14ac:dyDescent="0.2">
      <c r="A32" s="52" t="s">
        <v>3848</v>
      </c>
      <c r="B32" s="51"/>
      <c r="C32" s="51"/>
      <c r="D32" s="51"/>
      <c r="E32" s="51"/>
      <c r="F32" s="51"/>
      <c r="G32" s="51"/>
      <c r="H32" s="51"/>
      <c r="I32" s="50"/>
    </row>
    <row r="33" spans="1:11" ht="123" customHeight="1" x14ac:dyDescent="0.2">
      <c r="A33" s="53">
        <v>5</v>
      </c>
      <c r="B33" s="52" t="s">
        <v>3847</v>
      </c>
      <c r="C33" s="50"/>
      <c r="D33" s="52" t="s">
        <v>3846</v>
      </c>
      <c r="E33" s="51"/>
      <c r="F33" s="51"/>
      <c r="G33" s="50"/>
      <c r="H33" s="60" t="s">
        <v>3845</v>
      </c>
      <c r="I33" s="59">
        <f>ROUND(1.23*1*1*1000,2)</f>
        <v>1230</v>
      </c>
    </row>
    <row r="34" spans="1:11" ht="12.75" customHeight="1" x14ac:dyDescent="0.2">
      <c r="A34" s="52" t="s">
        <v>3842</v>
      </c>
      <c r="B34" s="51"/>
      <c r="C34" s="51"/>
      <c r="D34" s="51"/>
      <c r="E34" s="51"/>
      <c r="F34" s="51"/>
      <c r="G34" s="51"/>
      <c r="H34" s="51"/>
      <c r="I34" s="50"/>
    </row>
    <row r="35" spans="1:11" ht="108" customHeight="1" x14ac:dyDescent="0.2">
      <c r="A35" s="53">
        <v>6</v>
      </c>
      <c r="B35" s="52" t="s">
        <v>3842</v>
      </c>
      <c r="C35" s="50"/>
      <c r="D35" s="52" t="s">
        <v>3844</v>
      </c>
      <c r="E35" s="51"/>
      <c r="F35" s="51"/>
      <c r="G35" s="50"/>
      <c r="H35" s="60" t="s">
        <v>3843</v>
      </c>
      <c r="I35" s="59">
        <f>ROUND(5.02*1*0.2*1000,2)</f>
        <v>1004</v>
      </c>
      <c r="K35" s="39" t="s">
        <v>653</v>
      </c>
    </row>
    <row r="36" spans="1:11" ht="103.5" customHeight="1" x14ac:dyDescent="0.2">
      <c r="A36" s="53">
        <v>7</v>
      </c>
      <c r="B36" s="52" t="s">
        <v>3842</v>
      </c>
      <c r="C36" s="50"/>
      <c r="D36" s="52" t="s">
        <v>3841</v>
      </c>
      <c r="E36" s="51"/>
      <c r="F36" s="51"/>
      <c r="G36" s="50"/>
      <c r="H36" s="60" t="s">
        <v>3840</v>
      </c>
      <c r="I36" s="59">
        <f>ROUND(5.02*1*0.8*1000,2)</f>
        <v>4016</v>
      </c>
    </row>
    <row r="37" spans="1:11" ht="17.25" customHeight="1" x14ac:dyDescent="0.2">
      <c r="A37" s="47">
        <v>8</v>
      </c>
      <c r="B37" s="58" t="s">
        <v>3836</v>
      </c>
      <c r="C37" s="56"/>
      <c r="D37" s="58"/>
      <c r="E37" s="57"/>
      <c r="F37" s="57"/>
      <c r="G37" s="56"/>
      <c r="H37" s="55"/>
      <c r="I37" s="54">
        <f>I24+I25+I27+I28+I30+I31+I33+I35+I36</f>
        <v>25532.399999999998</v>
      </c>
    </row>
    <row r="38" spans="1:11" ht="49.5" customHeight="1" x14ac:dyDescent="0.2">
      <c r="A38" s="53">
        <v>9</v>
      </c>
      <c r="B38" s="52" t="s">
        <v>3839</v>
      </c>
      <c r="C38" s="50"/>
      <c r="D38" s="52" t="s">
        <v>3838</v>
      </c>
      <c r="E38" s="51"/>
      <c r="F38" s="51"/>
      <c r="G38" s="50"/>
      <c r="H38" s="49" t="s">
        <v>3837</v>
      </c>
      <c r="I38" s="48">
        <f>ROUND(I37*6.1,2)</f>
        <v>155747.64000000001</v>
      </c>
    </row>
    <row r="39" spans="1:11" ht="16.5" customHeight="1" x14ac:dyDescent="0.2">
      <c r="A39" s="47"/>
      <c r="B39" s="46" t="s">
        <v>3836</v>
      </c>
      <c r="C39" s="44"/>
      <c r="D39" s="46"/>
      <c r="E39" s="45"/>
      <c r="F39" s="45"/>
      <c r="G39" s="44"/>
      <c r="H39" s="43"/>
      <c r="I39" s="42">
        <f>I38</f>
        <v>155747.64000000001</v>
      </c>
    </row>
    <row r="41" spans="1:11" x14ac:dyDescent="0.2">
      <c r="C41" s="41"/>
      <c r="D41" s="41"/>
      <c r="E41" s="41"/>
      <c r="F41" s="41"/>
      <c r="G41" s="41"/>
      <c r="H41" s="41"/>
    </row>
    <row r="44" spans="1:11" ht="12.75" customHeight="1" x14ac:dyDescent="0.2">
      <c r="C44" s="41"/>
      <c r="D44" s="41"/>
      <c r="E44" s="41"/>
      <c r="F44" s="41"/>
      <c r="G44" s="41"/>
      <c r="H44" s="41"/>
    </row>
  </sheetData>
  <mergeCells count="58">
    <mergeCell ref="B37:C37"/>
    <mergeCell ref="D37:G37"/>
    <mergeCell ref="H4:I4"/>
    <mergeCell ref="A4:D4"/>
    <mergeCell ref="A8:D8"/>
    <mergeCell ref="H5:I5"/>
    <mergeCell ref="H6:I6"/>
    <mergeCell ref="H7:I7"/>
    <mergeCell ref="B38:C38"/>
    <mergeCell ref="D38:G38"/>
    <mergeCell ref="B39:C39"/>
    <mergeCell ref="D39:G39"/>
    <mergeCell ref="A1:C1"/>
    <mergeCell ref="D1:I1"/>
    <mergeCell ref="A9:I9"/>
    <mergeCell ref="A10:I10"/>
    <mergeCell ref="A12:C12"/>
    <mergeCell ref="D12:I12"/>
    <mergeCell ref="A22:I22"/>
    <mergeCell ref="A15:I15"/>
    <mergeCell ref="H8:I8"/>
    <mergeCell ref="A5:E5"/>
    <mergeCell ref="A6:F6"/>
    <mergeCell ref="A7:E7"/>
    <mergeCell ref="B21:C21"/>
    <mergeCell ref="D21:G21"/>
    <mergeCell ref="A14:C14"/>
    <mergeCell ref="D14:I14"/>
    <mergeCell ref="A16:C16"/>
    <mergeCell ref="D16:I16"/>
    <mergeCell ref="A18:C18"/>
    <mergeCell ref="D18:I18"/>
    <mergeCell ref="B24:C24"/>
    <mergeCell ref="D24:G24"/>
    <mergeCell ref="B25:C25"/>
    <mergeCell ref="D25:G25"/>
    <mergeCell ref="A26:I26"/>
    <mergeCell ref="B23:C23"/>
    <mergeCell ref="D23:G23"/>
    <mergeCell ref="D35:G35"/>
    <mergeCell ref="B36:C36"/>
    <mergeCell ref="D36:G36"/>
    <mergeCell ref="A32:I32"/>
    <mergeCell ref="B31:C31"/>
    <mergeCell ref="D31:G31"/>
    <mergeCell ref="B33:C33"/>
    <mergeCell ref="D33:G33"/>
    <mergeCell ref="A34:I34"/>
    <mergeCell ref="C41:H41"/>
    <mergeCell ref="C44:H44"/>
    <mergeCell ref="B30:C30"/>
    <mergeCell ref="D30:G30"/>
    <mergeCell ref="B27:C27"/>
    <mergeCell ref="D27:G27"/>
    <mergeCell ref="B28:C28"/>
    <mergeCell ref="D28:G28"/>
    <mergeCell ref="A29:I29"/>
    <mergeCell ref="B35:C35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32" zoomScale="85" zoomScaleNormal="85" workbookViewId="0">
      <selection activeCell="U57" sqref="U56:U57"/>
    </sheetView>
  </sheetViews>
  <sheetFormatPr defaultColWidth="11.5703125" defaultRowHeight="12.75" x14ac:dyDescent="0.2"/>
  <cols>
    <col min="1" max="1" width="3.7109375" style="40" customWidth="1"/>
    <col min="2" max="3" width="10.7109375" style="40" customWidth="1"/>
    <col min="4" max="4" width="9.5703125" style="40" customWidth="1"/>
    <col min="5" max="6" width="9.28515625" style="40" customWidth="1"/>
    <col min="7" max="7" width="15.42578125" style="40" customWidth="1"/>
    <col min="8" max="8" width="20.85546875" style="40" customWidth="1"/>
    <col min="9" max="9" width="17.7109375" style="40" customWidth="1"/>
    <col min="10" max="10" width="21.42578125" style="39" customWidth="1"/>
    <col min="11" max="252" width="11.5703125" style="39"/>
    <col min="253" max="253" width="3.7109375" style="39" customWidth="1"/>
    <col min="254" max="255" width="10.7109375" style="39" customWidth="1"/>
    <col min="256" max="256" width="9.5703125" style="39" customWidth="1"/>
    <col min="257" max="259" width="9.28515625" style="39" customWidth="1"/>
    <col min="260" max="260" width="14.5703125" style="39" customWidth="1"/>
    <col min="261" max="261" width="17.7109375" style="39" customWidth="1"/>
    <col min="262" max="262" width="19.7109375" style="39" customWidth="1"/>
    <col min="263" max="508" width="11.5703125" style="39"/>
    <col min="509" max="509" width="3.7109375" style="39" customWidth="1"/>
    <col min="510" max="511" width="10.7109375" style="39" customWidth="1"/>
    <col min="512" max="512" width="9.5703125" style="39" customWidth="1"/>
    <col min="513" max="515" width="9.28515625" style="39" customWidth="1"/>
    <col min="516" max="516" width="14.5703125" style="39" customWidth="1"/>
    <col min="517" max="517" width="17.7109375" style="39" customWidth="1"/>
    <col min="518" max="518" width="19.7109375" style="39" customWidth="1"/>
    <col min="519" max="764" width="11.5703125" style="39"/>
    <col min="765" max="765" width="3.7109375" style="39" customWidth="1"/>
    <col min="766" max="767" width="10.7109375" style="39" customWidth="1"/>
    <col min="768" max="768" width="9.5703125" style="39" customWidth="1"/>
    <col min="769" max="771" width="9.28515625" style="39" customWidth="1"/>
    <col min="772" max="772" width="14.5703125" style="39" customWidth="1"/>
    <col min="773" max="773" width="17.7109375" style="39" customWidth="1"/>
    <col min="774" max="774" width="19.7109375" style="39" customWidth="1"/>
    <col min="775" max="1020" width="11.5703125" style="39"/>
    <col min="1021" max="1021" width="3.7109375" style="39" customWidth="1"/>
    <col min="1022" max="1023" width="10.7109375" style="39" customWidth="1"/>
    <col min="1024" max="1024" width="9.5703125" style="39" customWidth="1"/>
    <col min="1025" max="1027" width="9.28515625" style="39" customWidth="1"/>
    <col min="1028" max="1028" width="14.5703125" style="39" customWidth="1"/>
    <col min="1029" max="1029" width="17.7109375" style="39" customWidth="1"/>
    <col min="1030" max="1030" width="19.7109375" style="39" customWidth="1"/>
    <col min="1031" max="1276" width="11.5703125" style="39"/>
    <col min="1277" max="1277" width="3.7109375" style="39" customWidth="1"/>
    <col min="1278" max="1279" width="10.7109375" style="39" customWidth="1"/>
    <col min="1280" max="1280" width="9.5703125" style="39" customWidth="1"/>
    <col min="1281" max="1283" width="9.28515625" style="39" customWidth="1"/>
    <col min="1284" max="1284" width="14.5703125" style="39" customWidth="1"/>
    <col min="1285" max="1285" width="17.7109375" style="39" customWidth="1"/>
    <col min="1286" max="1286" width="19.7109375" style="39" customWidth="1"/>
    <col min="1287" max="1532" width="11.5703125" style="39"/>
    <col min="1533" max="1533" width="3.7109375" style="39" customWidth="1"/>
    <col min="1534" max="1535" width="10.7109375" style="39" customWidth="1"/>
    <col min="1536" max="1536" width="9.5703125" style="39" customWidth="1"/>
    <col min="1537" max="1539" width="9.28515625" style="39" customWidth="1"/>
    <col min="1540" max="1540" width="14.5703125" style="39" customWidth="1"/>
    <col min="1541" max="1541" width="17.7109375" style="39" customWidth="1"/>
    <col min="1542" max="1542" width="19.7109375" style="39" customWidth="1"/>
    <col min="1543" max="1788" width="11.5703125" style="39"/>
    <col min="1789" max="1789" width="3.7109375" style="39" customWidth="1"/>
    <col min="1790" max="1791" width="10.7109375" style="39" customWidth="1"/>
    <col min="1792" max="1792" width="9.5703125" style="39" customWidth="1"/>
    <col min="1793" max="1795" width="9.28515625" style="39" customWidth="1"/>
    <col min="1796" max="1796" width="14.5703125" style="39" customWidth="1"/>
    <col min="1797" max="1797" width="17.7109375" style="39" customWidth="1"/>
    <col min="1798" max="1798" width="19.7109375" style="39" customWidth="1"/>
    <col min="1799" max="2044" width="11.5703125" style="39"/>
    <col min="2045" max="2045" width="3.7109375" style="39" customWidth="1"/>
    <col min="2046" max="2047" width="10.7109375" style="39" customWidth="1"/>
    <col min="2048" max="2048" width="9.5703125" style="39" customWidth="1"/>
    <col min="2049" max="2051" width="9.28515625" style="39" customWidth="1"/>
    <col min="2052" max="2052" width="14.5703125" style="39" customWidth="1"/>
    <col min="2053" max="2053" width="17.7109375" style="39" customWidth="1"/>
    <col min="2054" max="2054" width="19.7109375" style="39" customWidth="1"/>
    <col min="2055" max="2300" width="11.5703125" style="39"/>
    <col min="2301" max="2301" width="3.7109375" style="39" customWidth="1"/>
    <col min="2302" max="2303" width="10.7109375" style="39" customWidth="1"/>
    <col min="2304" max="2304" width="9.5703125" style="39" customWidth="1"/>
    <col min="2305" max="2307" width="9.28515625" style="39" customWidth="1"/>
    <col min="2308" max="2308" width="14.5703125" style="39" customWidth="1"/>
    <col min="2309" max="2309" width="17.7109375" style="39" customWidth="1"/>
    <col min="2310" max="2310" width="19.7109375" style="39" customWidth="1"/>
    <col min="2311" max="2556" width="11.5703125" style="39"/>
    <col min="2557" max="2557" width="3.7109375" style="39" customWidth="1"/>
    <col min="2558" max="2559" width="10.7109375" style="39" customWidth="1"/>
    <col min="2560" max="2560" width="9.5703125" style="39" customWidth="1"/>
    <col min="2561" max="2563" width="9.28515625" style="39" customWidth="1"/>
    <col min="2564" max="2564" width="14.5703125" style="39" customWidth="1"/>
    <col min="2565" max="2565" width="17.7109375" style="39" customWidth="1"/>
    <col min="2566" max="2566" width="19.7109375" style="39" customWidth="1"/>
    <col min="2567" max="2812" width="11.5703125" style="39"/>
    <col min="2813" max="2813" width="3.7109375" style="39" customWidth="1"/>
    <col min="2814" max="2815" width="10.7109375" style="39" customWidth="1"/>
    <col min="2816" max="2816" width="9.5703125" style="39" customWidth="1"/>
    <col min="2817" max="2819" width="9.28515625" style="39" customWidth="1"/>
    <col min="2820" max="2820" width="14.5703125" style="39" customWidth="1"/>
    <col min="2821" max="2821" width="17.7109375" style="39" customWidth="1"/>
    <col min="2822" max="2822" width="19.7109375" style="39" customWidth="1"/>
    <col min="2823" max="3068" width="11.5703125" style="39"/>
    <col min="3069" max="3069" width="3.7109375" style="39" customWidth="1"/>
    <col min="3070" max="3071" width="10.7109375" style="39" customWidth="1"/>
    <col min="3072" max="3072" width="9.5703125" style="39" customWidth="1"/>
    <col min="3073" max="3075" width="9.28515625" style="39" customWidth="1"/>
    <col min="3076" max="3076" width="14.5703125" style="39" customWidth="1"/>
    <col min="3077" max="3077" width="17.7109375" style="39" customWidth="1"/>
    <col min="3078" max="3078" width="19.7109375" style="39" customWidth="1"/>
    <col min="3079" max="3324" width="11.5703125" style="39"/>
    <col min="3325" max="3325" width="3.7109375" style="39" customWidth="1"/>
    <col min="3326" max="3327" width="10.7109375" style="39" customWidth="1"/>
    <col min="3328" max="3328" width="9.5703125" style="39" customWidth="1"/>
    <col min="3329" max="3331" width="9.28515625" style="39" customWidth="1"/>
    <col min="3332" max="3332" width="14.5703125" style="39" customWidth="1"/>
    <col min="3333" max="3333" width="17.7109375" style="39" customWidth="1"/>
    <col min="3334" max="3334" width="19.7109375" style="39" customWidth="1"/>
    <col min="3335" max="3580" width="11.5703125" style="39"/>
    <col min="3581" max="3581" width="3.7109375" style="39" customWidth="1"/>
    <col min="3582" max="3583" width="10.7109375" style="39" customWidth="1"/>
    <col min="3584" max="3584" width="9.5703125" style="39" customWidth="1"/>
    <col min="3585" max="3587" width="9.28515625" style="39" customWidth="1"/>
    <col min="3588" max="3588" width="14.5703125" style="39" customWidth="1"/>
    <col min="3589" max="3589" width="17.7109375" style="39" customWidth="1"/>
    <col min="3590" max="3590" width="19.7109375" style="39" customWidth="1"/>
    <col min="3591" max="3836" width="11.5703125" style="39"/>
    <col min="3837" max="3837" width="3.7109375" style="39" customWidth="1"/>
    <col min="3838" max="3839" width="10.7109375" style="39" customWidth="1"/>
    <col min="3840" max="3840" width="9.5703125" style="39" customWidth="1"/>
    <col min="3841" max="3843" width="9.28515625" style="39" customWidth="1"/>
    <col min="3844" max="3844" width="14.5703125" style="39" customWidth="1"/>
    <col min="3845" max="3845" width="17.7109375" style="39" customWidth="1"/>
    <col min="3846" max="3846" width="19.7109375" style="39" customWidth="1"/>
    <col min="3847" max="4092" width="11.5703125" style="39"/>
    <col min="4093" max="4093" width="3.7109375" style="39" customWidth="1"/>
    <col min="4094" max="4095" width="10.7109375" style="39" customWidth="1"/>
    <col min="4096" max="4096" width="9.5703125" style="39" customWidth="1"/>
    <col min="4097" max="4099" width="9.28515625" style="39" customWidth="1"/>
    <col min="4100" max="4100" width="14.5703125" style="39" customWidth="1"/>
    <col min="4101" max="4101" width="17.7109375" style="39" customWidth="1"/>
    <col min="4102" max="4102" width="19.7109375" style="39" customWidth="1"/>
    <col min="4103" max="4348" width="11.5703125" style="39"/>
    <col min="4349" max="4349" width="3.7109375" style="39" customWidth="1"/>
    <col min="4350" max="4351" width="10.7109375" style="39" customWidth="1"/>
    <col min="4352" max="4352" width="9.5703125" style="39" customWidth="1"/>
    <col min="4353" max="4355" width="9.28515625" style="39" customWidth="1"/>
    <col min="4356" max="4356" width="14.5703125" style="39" customWidth="1"/>
    <col min="4357" max="4357" width="17.7109375" style="39" customWidth="1"/>
    <col min="4358" max="4358" width="19.7109375" style="39" customWidth="1"/>
    <col min="4359" max="4604" width="11.5703125" style="39"/>
    <col min="4605" max="4605" width="3.7109375" style="39" customWidth="1"/>
    <col min="4606" max="4607" width="10.7109375" style="39" customWidth="1"/>
    <col min="4608" max="4608" width="9.5703125" style="39" customWidth="1"/>
    <col min="4609" max="4611" width="9.28515625" style="39" customWidth="1"/>
    <col min="4612" max="4612" width="14.5703125" style="39" customWidth="1"/>
    <col min="4613" max="4613" width="17.7109375" style="39" customWidth="1"/>
    <col min="4614" max="4614" width="19.7109375" style="39" customWidth="1"/>
    <col min="4615" max="4860" width="11.5703125" style="39"/>
    <col min="4861" max="4861" width="3.7109375" style="39" customWidth="1"/>
    <col min="4862" max="4863" width="10.7109375" style="39" customWidth="1"/>
    <col min="4864" max="4864" width="9.5703125" style="39" customWidth="1"/>
    <col min="4865" max="4867" width="9.28515625" style="39" customWidth="1"/>
    <col min="4868" max="4868" width="14.5703125" style="39" customWidth="1"/>
    <col min="4869" max="4869" width="17.7109375" style="39" customWidth="1"/>
    <col min="4870" max="4870" width="19.7109375" style="39" customWidth="1"/>
    <col min="4871" max="5116" width="11.5703125" style="39"/>
    <col min="5117" max="5117" width="3.7109375" style="39" customWidth="1"/>
    <col min="5118" max="5119" width="10.7109375" style="39" customWidth="1"/>
    <col min="5120" max="5120" width="9.5703125" style="39" customWidth="1"/>
    <col min="5121" max="5123" width="9.28515625" style="39" customWidth="1"/>
    <col min="5124" max="5124" width="14.5703125" style="39" customWidth="1"/>
    <col min="5125" max="5125" width="17.7109375" style="39" customWidth="1"/>
    <col min="5126" max="5126" width="19.7109375" style="39" customWidth="1"/>
    <col min="5127" max="5372" width="11.5703125" style="39"/>
    <col min="5373" max="5373" width="3.7109375" style="39" customWidth="1"/>
    <col min="5374" max="5375" width="10.7109375" style="39" customWidth="1"/>
    <col min="5376" max="5376" width="9.5703125" style="39" customWidth="1"/>
    <col min="5377" max="5379" width="9.28515625" style="39" customWidth="1"/>
    <col min="5380" max="5380" width="14.5703125" style="39" customWidth="1"/>
    <col min="5381" max="5381" width="17.7109375" style="39" customWidth="1"/>
    <col min="5382" max="5382" width="19.7109375" style="39" customWidth="1"/>
    <col min="5383" max="5628" width="11.5703125" style="39"/>
    <col min="5629" max="5629" width="3.7109375" style="39" customWidth="1"/>
    <col min="5630" max="5631" width="10.7109375" style="39" customWidth="1"/>
    <col min="5632" max="5632" width="9.5703125" style="39" customWidth="1"/>
    <col min="5633" max="5635" width="9.28515625" style="39" customWidth="1"/>
    <col min="5636" max="5636" width="14.5703125" style="39" customWidth="1"/>
    <col min="5637" max="5637" width="17.7109375" style="39" customWidth="1"/>
    <col min="5638" max="5638" width="19.7109375" style="39" customWidth="1"/>
    <col min="5639" max="5884" width="11.5703125" style="39"/>
    <col min="5885" max="5885" width="3.7109375" style="39" customWidth="1"/>
    <col min="5886" max="5887" width="10.7109375" style="39" customWidth="1"/>
    <col min="5888" max="5888" width="9.5703125" style="39" customWidth="1"/>
    <col min="5889" max="5891" width="9.28515625" style="39" customWidth="1"/>
    <col min="5892" max="5892" width="14.5703125" style="39" customWidth="1"/>
    <col min="5893" max="5893" width="17.7109375" style="39" customWidth="1"/>
    <col min="5894" max="5894" width="19.7109375" style="39" customWidth="1"/>
    <col min="5895" max="6140" width="11.5703125" style="39"/>
    <col min="6141" max="6141" width="3.7109375" style="39" customWidth="1"/>
    <col min="6142" max="6143" width="10.7109375" style="39" customWidth="1"/>
    <col min="6144" max="6144" width="9.5703125" style="39" customWidth="1"/>
    <col min="6145" max="6147" width="9.28515625" style="39" customWidth="1"/>
    <col min="6148" max="6148" width="14.5703125" style="39" customWidth="1"/>
    <col min="6149" max="6149" width="17.7109375" style="39" customWidth="1"/>
    <col min="6150" max="6150" width="19.7109375" style="39" customWidth="1"/>
    <col min="6151" max="6396" width="11.5703125" style="39"/>
    <col min="6397" max="6397" width="3.7109375" style="39" customWidth="1"/>
    <col min="6398" max="6399" width="10.7109375" style="39" customWidth="1"/>
    <col min="6400" max="6400" width="9.5703125" style="39" customWidth="1"/>
    <col min="6401" max="6403" width="9.28515625" style="39" customWidth="1"/>
    <col min="6404" max="6404" width="14.5703125" style="39" customWidth="1"/>
    <col min="6405" max="6405" width="17.7109375" style="39" customWidth="1"/>
    <col min="6406" max="6406" width="19.7109375" style="39" customWidth="1"/>
    <col min="6407" max="6652" width="11.5703125" style="39"/>
    <col min="6653" max="6653" width="3.7109375" style="39" customWidth="1"/>
    <col min="6654" max="6655" width="10.7109375" style="39" customWidth="1"/>
    <col min="6656" max="6656" width="9.5703125" style="39" customWidth="1"/>
    <col min="6657" max="6659" width="9.28515625" style="39" customWidth="1"/>
    <col min="6660" max="6660" width="14.5703125" style="39" customWidth="1"/>
    <col min="6661" max="6661" width="17.7109375" style="39" customWidth="1"/>
    <col min="6662" max="6662" width="19.7109375" style="39" customWidth="1"/>
    <col min="6663" max="6908" width="11.5703125" style="39"/>
    <col min="6909" max="6909" width="3.7109375" style="39" customWidth="1"/>
    <col min="6910" max="6911" width="10.7109375" style="39" customWidth="1"/>
    <col min="6912" max="6912" width="9.5703125" style="39" customWidth="1"/>
    <col min="6913" max="6915" width="9.28515625" style="39" customWidth="1"/>
    <col min="6916" max="6916" width="14.5703125" style="39" customWidth="1"/>
    <col min="6917" max="6917" width="17.7109375" style="39" customWidth="1"/>
    <col min="6918" max="6918" width="19.7109375" style="39" customWidth="1"/>
    <col min="6919" max="7164" width="11.5703125" style="39"/>
    <col min="7165" max="7165" width="3.7109375" style="39" customWidth="1"/>
    <col min="7166" max="7167" width="10.7109375" style="39" customWidth="1"/>
    <col min="7168" max="7168" width="9.5703125" style="39" customWidth="1"/>
    <col min="7169" max="7171" width="9.28515625" style="39" customWidth="1"/>
    <col min="7172" max="7172" width="14.5703125" style="39" customWidth="1"/>
    <col min="7173" max="7173" width="17.7109375" style="39" customWidth="1"/>
    <col min="7174" max="7174" width="19.7109375" style="39" customWidth="1"/>
    <col min="7175" max="7420" width="11.5703125" style="39"/>
    <col min="7421" max="7421" width="3.7109375" style="39" customWidth="1"/>
    <col min="7422" max="7423" width="10.7109375" style="39" customWidth="1"/>
    <col min="7424" max="7424" width="9.5703125" style="39" customWidth="1"/>
    <col min="7425" max="7427" width="9.28515625" style="39" customWidth="1"/>
    <col min="7428" max="7428" width="14.5703125" style="39" customWidth="1"/>
    <col min="7429" max="7429" width="17.7109375" style="39" customWidth="1"/>
    <col min="7430" max="7430" width="19.7109375" style="39" customWidth="1"/>
    <col min="7431" max="7676" width="11.5703125" style="39"/>
    <col min="7677" max="7677" width="3.7109375" style="39" customWidth="1"/>
    <col min="7678" max="7679" width="10.7109375" style="39" customWidth="1"/>
    <col min="7680" max="7680" width="9.5703125" style="39" customWidth="1"/>
    <col min="7681" max="7683" width="9.28515625" style="39" customWidth="1"/>
    <col min="7684" max="7684" width="14.5703125" style="39" customWidth="1"/>
    <col min="7685" max="7685" width="17.7109375" style="39" customWidth="1"/>
    <col min="7686" max="7686" width="19.7109375" style="39" customWidth="1"/>
    <col min="7687" max="7932" width="11.5703125" style="39"/>
    <col min="7933" max="7933" width="3.7109375" style="39" customWidth="1"/>
    <col min="7934" max="7935" width="10.7109375" style="39" customWidth="1"/>
    <col min="7936" max="7936" width="9.5703125" style="39" customWidth="1"/>
    <col min="7937" max="7939" width="9.28515625" style="39" customWidth="1"/>
    <col min="7940" max="7940" width="14.5703125" style="39" customWidth="1"/>
    <col min="7941" max="7941" width="17.7109375" style="39" customWidth="1"/>
    <col min="7942" max="7942" width="19.7109375" style="39" customWidth="1"/>
    <col min="7943" max="8188" width="11.5703125" style="39"/>
    <col min="8189" max="8189" width="3.7109375" style="39" customWidth="1"/>
    <col min="8190" max="8191" width="10.7109375" style="39" customWidth="1"/>
    <col min="8192" max="8192" width="9.5703125" style="39" customWidth="1"/>
    <col min="8193" max="8195" width="9.28515625" style="39" customWidth="1"/>
    <col min="8196" max="8196" width="14.5703125" style="39" customWidth="1"/>
    <col min="8197" max="8197" width="17.7109375" style="39" customWidth="1"/>
    <col min="8198" max="8198" width="19.7109375" style="39" customWidth="1"/>
    <col min="8199" max="8444" width="11.5703125" style="39"/>
    <col min="8445" max="8445" width="3.7109375" style="39" customWidth="1"/>
    <col min="8446" max="8447" width="10.7109375" style="39" customWidth="1"/>
    <col min="8448" max="8448" width="9.5703125" style="39" customWidth="1"/>
    <col min="8449" max="8451" width="9.28515625" style="39" customWidth="1"/>
    <col min="8452" max="8452" width="14.5703125" style="39" customWidth="1"/>
    <col min="8453" max="8453" width="17.7109375" style="39" customWidth="1"/>
    <col min="8454" max="8454" width="19.7109375" style="39" customWidth="1"/>
    <col min="8455" max="8700" width="11.5703125" style="39"/>
    <col min="8701" max="8701" width="3.7109375" style="39" customWidth="1"/>
    <col min="8702" max="8703" width="10.7109375" style="39" customWidth="1"/>
    <col min="8704" max="8704" width="9.5703125" style="39" customWidth="1"/>
    <col min="8705" max="8707" width="9.28515625" style="39" customWidth="1"/>
    <col min="8708" max="8708" width="14.5703125" style="39" customWidth="1"/>
    <col min="8709" max="8709" width="17.7109375" style="39" customWidth="1"/>
    <col min="8710" max="8710" width="19.7109375" style="39" customWidth="1"/>
    <col min="8711" max="8956" width="11.5703125" style="39"/>
    <col min="8957" max="8957" width="3.7109375" style="39" customWidth="1"/>
    <col min="8958" max="8959" width="10.7109375" style="39" customWidth="1"/>
    <col min="8960" max="8960" width="9.5703125" style="39" customWidth="1"/>
    <col min="8961" max="8963" width="9.28515625" style="39" customWidth="1"/>
    <col min="8964" max="8964" width="14.5703125" style="39" customWidth="1"/>
    <col min="8965" max="8965" width="17.7109375" style="39" customWidth="1"/>
    <col min="8966" max="8966" width="19.7109375" style="39" customWidth="1"/>
    <col min="8967" max="9212" width="11.5703125" style="39"/>
    <col min="9213" max="9213" width="3.7109375" style="39" customWidth="1"/>
    <col min="9214" max="9215" width="10.7109375" style="39" customWidth="1"/>
    <col min="9216" max="9216" width="9.5703125" style="39" customWidth="1"/>
    <col min="9217" max="9219" width="9.28515625" style="39" customWidth="1"/>
    <col min="9220" max="9220" width="14.5703125" style="39" customWidth="1"/>
    <col min="9221" max="9221" width="17.7109375" style="39" customWidth="1"/>
    <col min="9222" max="9222" width="19.7109375" style="39" customWidth="1"/>
    <col min="9223" max="9468" width="11.5703125" style="39"/>
    <col min="9469" max="9469" width="3.7109375" style="39" customWidth="1"/>
    <col min="9470" max="9471" width="10.7109375" style="39" customWidth="1"/>
    <col min="9472" max="9472" width="9.5703125" style="39" customWidth="1"/>
    <col min="9473" max="9475" width="9.28515625" style="39" customWidth="1"/>
    <col min="9476" max="9476" width="14.5703125" style="39" customWidth="1"/>
    <col min="9477" max="9477" width="17.7109375" style="39" customWidth="1"/>
    <col min="9478" max="9478" width="19.7109375" style="39" customWidth="1"/>
    <col min="9479" max="9724" width="11.5703125" style="39"/>
    <col min="9725" max="9725" width="3.7109375" style="39" customWidth="1"/>
    <col min="9726" max="9727" width="10.7109375" style="39" customWidth="1"/>
    <col min="9728" max="9728" width="9.5703125" style="39" customWidth="1"/>
    <col min="9729" max="9731" width="9.28515625" style="39" customWidth="1"/>
    <col min="9732" max="9732" width="14.5703125" style="39" customWidth="1"/>
    <col min="9733" max="9733" width="17.7109375" style="39" customWidth="1"/>
    <col min="9734" max="9734" width="19.7109375" style="39" customWidth="1"/>
    <col min="9735" max="9980" width="11.5703125" style="39"/>
    <col min="9981" max="9981" width="3.7109375" style="39" customWidth="1"/>
    <col min="9982" max="9983" width="10.7109375" style="39" customWidth="1"/>
    <col min="9984" max="9984" width="9.5703125" style="39" customWidth="1"/>
    <col min="9985" max="9987" width="9.28515625" style="39" customWidth="1"/>
    <col min="9988" max="9988" width="14.5703125" style="39" customWidth="1"/>
    <col min="9989" max="9989" width="17.7109375" style="39" customWidth="1"/>
    <col min="9990" max="9990" width="19.7109375" style="39" customWidth="1"/>
    <col min="9991" max="10236" width="11.5703125" style="39"/>
    <col min="10237" max="10237" width="3.7109375" style="39" customWidth="1"/>
    <col min="10238" max="10239" width="10.7109375" style="39" customWidth="1"/>
    <col min="10240" max="10240" width="9.5703125" style="39" customWidth="1"/>
    <col min="10241" max="10243" width="9.28515625" style="39" customWidth="1"/>
    <col min="10244" max="10244" width="14.5703125" style="39" customWidth="1"/>
    <col min="10245" max="10245" width="17.7109375" style="39" customWidth="1"/>
    <col min="10246" max="10246" width="19.7109375" style="39" customWidth="1"/>
    <col min="10247" max="10492" width="11.5703125" style="39"/>
    <col min="10493" max="10493" width="3.7109375" style="39" customWidth="1"/>
    <col min="10494" max="10495" width="10.7109375" style="39" customWidth="1"/>
    <col min="10496" max="10496" width="9.5703125" style="39" customWidth="1"/>
    <col min="10497" max="10499" width="9.28515625" style="39" customWidth="1"/>
    <col min="10500" max="10500" width="14.5703125" style="39" customWidth="1"/>
    <col min="10501" max="10501" width="17.7109375" style="39" customWidth="1"/>
    <col min="10502" max="10502" width="19.7109375" style="39" customWidth="1"/>
    <col min="10503" max="10748" width="11.5703125" style="39"/>
    <col min="10749" max="10749" width="3.7109375" style="39" customWidth="1"/>
    <col min="10750" max="10751" width="10.7109375" style="39" customWidth="1"/>
    <col min="10752" max="10752" width="9.5703125" style="39" customWidth="1"/>
    <col min="10753" max="10755" width="9.28515625" style="39" customWidth="1"/>
    <col min="10756" max="10756" width="14.5703125" style="39" customWidth="1"/>
    <col min="10757" max="10757" width="17.7109375" style="39" customWidth="1"/>
    <col min="10758" max="10758" width="19.7109375" style="39" customWidth="1"/>
    <col min="10759" max="11004" width="11.5703125" style="39"/>
    <col min="11005" max="11005" width="3.7109375" style="39" customWidth="1"/>
    <col min="11006" max="11007" width="10.7109375" style="39" customWidth="1"/>
    <col min="11008" max="11008" width="9.5703125" style="39" customWidth="1"/>
    <col min="11009" max="11011" width="9.28515625" style="39" customWidth="1"/>
    <col min="11012" max="11012" width="14.5703125" style="39" customWidth="1"/>
    <col min="11013" max="11013" width="17.7109375" style="39" customWidth="1"/>
    <col min="11014" max="11014" width="19.7109375" style="39" customWidth="1"/>
    <col min="11015" max="11260" width="11.5703125" style="39"/>
    <col min="11261" max="11261" width="3.7109375" style="39" customWidth="1"/>
    <col min="11262" max="11263" width="10.7109375" style="39" customWidth="1"/>
    <col min="11264" max="11264" width="9.5703125" style="39" customWidth="1"/>
    <col min="11265" max="11267" width="9.28515625" style="39" customWidth="1"/>
    <col min="11268" max="11268" width="14.5703125" style="39" customWidth="1"/>
    <col min="11269" max="11269" width="17.7109375" style="39" customWidth="1"/>
    <col min="11270" max="11270" width="19.7109375" style="39" customWidth="1"/>
    <col min="11271" max="11516" width="11.5703125" style="39"/>
    <col min="11517" max="11517" width="3.7109375" style="39" customWidth="1"/>
    <col min="11518" max="11519" width="10.7109375" style="39" customWidth="1"/>
    <col min="11520" max="11520" width="9.5703125" style="39" customWidth="1"/>
    <col min="11521" max="11523" width="9.28515625" style="39" customWidth="1"/>
    <col min="11524" max="11524" width="14.5703125" style="39" customWidth="1"/>
    <col min="11525" max="11525" width="17.7109375" style="39" customWidth="1"/>
    <col min="11526" max="11526" width="19.7109375" style="39" customWidth="1"/>
    <col min="11527" max="11772" width="11.5703125" style="39"/>
    <col min="11773" max="11773" width="3.7109375" style="39" customWidth="1"/>
    <col min="11774" max="11775" width="10.7109375" style="39" customWidth="1"/>
    <col min="11776" max="11776" width="9.5703125" style="39" customWidth="1"/>
    <col min="11777" max="11779" width="9.28515625" style="39" customWidth="1"/>
    <col min="11780" max="11780" width="14.5703125" style="39" customWidth="1"/>
    <col min="11781" max="11781" width="17.7109375" style="39" customWidth="1"/>
    <col min="11782" max="11782" width="19.7109375" style="39" customWidth="1"/>
    <col min="11783" max="12028" width="11.5703125" style="39"/>
    <col min="12029" max="12029" width="3.7109375" style="39" customWidth="1"/>
    <col min="12030" max="12031" width="10.7109375" style="39" customWidth="1"/>
    <col min="12032" max="12032" width="9.5703125" style="39" customWidth="1"/>
    <col min="12033" max="12035" width="9.28515625" style="39" customWidth="1"/>
    <col min="12036" max="12036" width="14.5703125" style="39" customWidth="1"/>
    <col min="12037" max="12037" width="17.7109375" style="39" customWidth="1"/>
    <col min="12038" max="12038" width="19.7109375" style="39" customWidth="1"/>
    <col min="12039" max="12284" width="11.5703125" style="39"/>
    <col min="12285" max="12285" width="3.7109375" style="39" customWidth="1"/>
    <col min="12286" max="12287" width="10.7109375" style="39" customWidth="1"/>
    <col min="12288" max="12288" width="9.5703125" style="39" customWidth="1"/>
    <col min="12289" max="12291" width="9.28515625" style="39" customWidth="1"/>
    <col min="12292" max="12292" width="14.5703125" style="39" customWidth="1"/>
    <col min="12293" max="12293" width="17.7109375" style="39" customWidth="1"/>
    <col min="12294" max="12294" width="19.7109375" style="39" customWidth="1"/>
    <col min="12295" max="12540" width="11.5703125" style="39"/>
    <col min="12541" max="12541" width="3.7109375" style="39" customWidth="1"/>
    <col min="12542" max="12543" width="10.7109375" style="39" customWidth="1"/>
    <col min="12544" max="12544" width="9.5703125" style="39" customWidth="1"/>
    <col min="12545" max="12547" width="9.28515625" style="39" customWidth="1"/>
    <col min="12548" max="12548" width="14.5703125" style="39" customWidth="1"/>
    <col min="12549" max="12549" width="17.7109375" style="39" customWidth="1"/>
    <col min="12550" max="12550" width="19.7109375" style="39" customWidth="1"/>
    <col min="12551" max="12796" width="11.5703125" style="39"/>
    <col min="12797" max="12797" width="3.7109375" style="39" customWidth="1"/>
    <col min="12798" max="12799" width="10.7109375" style="39" customWidth="1"/>
    <col min="12800" max="12800" width="9.5703125" style="39" customWidth="1"/>
    <col min="12801" max="12803" width="9.28515625" style="39" customWidth="1"/>
    <col min="12804" max="12804" width="14.5703125" style="39" customWidth="1"/>
    <col min="12805" max="12805" width="17.7109375" style="39" customWidth="1"/>
    <col min="12806" max="12806" width="19.7109375" style="39" customWidth="1"/>
    <col min="12807" max="13052" width="11.5703125" style="39"/>
    <col min="13053" max="13053" width="3.7109375" style="39" customWidth="1"/>
    <col min="13054" max="13055" width="10.7109375" style="39" customWidth="1"/>
    <col min="13056" max="13056" width="9.5703125" style="39" customWidth="1"/>
    <col min="13057" max="13059" width="9.28515625" style="39" customWidth="1"/>
    <col min="13060" max="13060" width="14.5703125" style="39" customWidth="1"/>
    <col min="13061" max="13061" width="17.7109375" style="39" customWidth="1"/>
    <col min="13062" max="13062" width="19.7109375" style="39" customWidth="1"/>
    <col min="13063" max="13308" width="11.5703125" style="39"/>
    <col min="13309" max="13309" width="3.7109375" style="39" customWidth="1"/>
    <col min="13310" max="13311" width="10.7109375" style="39" customWidth="1"/>
    <col min="13312" max="13312" width="9.5703125" style="39" customWidth="1"/>
    <col min="13313" max="13315" width="9.28515625" style="39" customWidth="1"/>
    <col min="13316" max="13316" width="14.5703125" style="39" customWidth="1"/>
    <col min="13317" max="13317" width="17.7109375" style="39" customWidth="1"/>
    <col min="13318" max="13318" width="19.7109375" style="39" customWidth="1"/>
    <col min="13319" max="13564" width="11.5703125" style="39"/>
    <col min="13565" max="13565" width="3.7109375" style="39" customWidth="1"/>
    <col min="13566" max="13567" width="10.7109375" style="39" customWidth="1"/>
    <col min="13568" max="13568" width="9.5703125" style="39" customWidth="1"/>
    <col min="13569" max="13571" width="9.28515625" style="39" customWidth="1"/>
    <col min="13572" max="13572" width="14.5703125" style="39" customWidth="1"/>
    <col min="13573" max="13573" width="17.7109375" style="39" customWidth="1"/>
    <col min="13574" max="13574" width="19.7109375" style="39" customWidth="1"/>
    <col min="13575" max="13820" width="11.5703125" style="39"/>
    <col min="13821" max="13821" width="3.7109375" style="39" customWidth="1"/>
    <col min="13822" max="13823" width="10.7109375" style="39" customWidth="1"/>
    <col min="13824" max="13824" width="9.5703125" style="39" customWidth="1"/>
    <col min="13825" max="13827" width="9.28515625" style="39" customWidth="1"/>
    <col min="13828" max="13828" width="14.5703125" style="39" customWidth="1"/>
    <col min="13829" max="13829" width="17.7109375" style="39" customWidth="1"/>
    <col min="13830" max="13830" width="19.7109375" style="39" customWidth="1"/>
    <col min="13831" max="14076" width="11.5703125" style="39"/>
    <col min="14077" max="14077" width="3.7109375" style="39" customWidth="1"/>
    <col min="14078" max="14079" width="10.7109375" style="39" customWidth="1"/>
    <col min="14080" max="14080" width="9.5703125" style="39" customWidth="1"/>
    <col min="14081" max="14083" width="9.28515625" style="39" customWidth="1"/>
    <col min="14084" max="14084" width="14.5703125" style="39" customWidth="1"/>
    <col min="14085" max="14085" width="17.7109375" style="39" customWidth="1"/>
    <col min="14086" max="14086" width="19.7109375" style="39" customWidth="1"/>
    <col min="14087" max="14332" width="11.5703125" style="39"/>
    <col min="14333" max="14333" width="3.7109375" style="39" customWidth="1"/>
    <col min="14334" max="14335" width="10.7109375" style="39" customWidth="1"/>
    <col min="14336" max="14336" width="9.5703125" style="39" customWidth="1"/>
    <col min="14337" max="14339" width="9.28515625" style="39" customWidth="1"/>
    <col min="14340" max="14340" width="14.5703125" style="39" customWidth="1"/>
    <col min="14341" max="14341" width="17.7109375" style="39" customWidth="1"/>
    <col min="14342" max="14342" width="19.7109375" style="39" customWidth="1"/>
    <col min="14343" max="14588" width="11.5703125" style="39"/>
    <col min="14589" max="14589" width="3.7109375" style="39" customWidth="1"/>
    <col min="14590" max="14591" width="10.7109375" style="39" customWidth="1"/>
    <col min="14592" max="14592" width="9.5703125" style="39" customWidth="1"/>
    <col min="14593" max="14595" width="9.28515625" style="39" customWidth="1"/>
    <col min="14596" max="14596" width="14.5703125" style="39" customWidth="1"/>
    <col min="14597" max="14597" width="17.7109375" style="39" customWidth="1"/>
    <col min="14598" max="14598" width="19.7109375" style="39" customWidth="1"/>
    <col min="14599" max="14844" width="11.5703125" style="39"/>
    <col min="14845" max="14845" width="3.7109375" style="39" customWidth="1"/>
    <col min="14846" max="14847" width="10.7109375" style="39" customWidth="1"/>
    <col min="14848" max="14848" width="9.5703125" style="39" customWidth="1"/>
    <col min="14849" max="14851" width="9.28515625" style="39" customWidth="1"/>
    <col min="14852" max="14852" width="14.5703125" style="39" customWidth="1"/>
    <col min="14853" max="14853" width="17.7109375" style="39" customWidth="1"/>
    <col min="14854" max="14854" width="19.7109375" style="39" customWidth="1"/>
    <col min="14855" max="15100" width="11.5703125" style="39"/>
    <col min="15101" max="15101" width="3.7109375" style="39" customWidth="1"/>
    <col min="15102" max="15103" width="10.7109375" style="39" customWidth="1"/>
    <col min="15104" max="15104" width="9.5703125" style="39" customWidth="1"/>
    <col min="15105" max="15107" width="9.28515625" style="39" customWidth="1"/>
    <col min="15108" max="15108" width="14.5703125" style="39" customWidth="1"/>
    <col min="15109" max="15109" width="17.7109375" style="39" customWidth="1"/>
    <col min="15110" max="15110" width="19.7109375" style="39" customWidth="1"/>
    <col min="15111" max="15356" width="11.5703125" style="39"/>
    <col min="15357" max="15357" width="3.7109375" style="39" customWidth="1"/>
    <col min="15358" max="15359" width="10.7109375" style="39" customWidth="1"/>
    <col min="15360" max="15360" width="9.5703125" style="39" customWidth="1"/>
    <col min="15361" max="15363" width="9.28515625" style="39" customWidth="1"/>
    <col min="15364" max="15364" width="14.5703125" style="39" customWidth="1"/>
    <col min="15365" max="15365" width="17.7109375" style="39" customWidth="1"/>
    <col min="15366" max="15366" width="19.7109375" style="39" customWidth="1"/>
    <col min="15367" max="15612" width="11.5703125" style="39"/>
    <col min="15613" max="15613" width="3.7109375" style="39" customWidth="1"/>
    <col min="15614" max="15615" width="10.7109375" style="39" customWidth="1"/>
    <col min="15616" max="15616" width="9.5703125" style="39" customWidth="1"/>
    <col min="15617" max="15619" width="9.28515625" style="39" customWidth="1"/>
    <col min="15620" max="15620" width="14.5703125" style="39" customWidth="1"/>
    <col min="15621" max="15621" width="17.7109375" style="39" customWidth="1"/>
    <col min="15622" max="15622" width="19.7109375" style="39" customWidth="1"/>
    <col min="15623" max="15868" width="11.5703125" style="39"/>
    <col min="15869" max="15869" width="3.7109375" style="39" customWidth="1"/>
    <col min="15870" max="15871" width="10.7109375" style="39" customWidth="1"/>
    <col min="15872" max="15872" width="9.5703125" style="39" customWidth="1"/>
    <col min="15873" max="15875" width="9.28515625" style="39" customWidth="1"/>
    <col min="15876" max="15876" width="14.5703125" style="39" customWidth="1"/>
    <col min="15877" max="15877" width="17.7109375" style="39" customWidth="1"/>
    <col min="15878" max="15878" width="19.7109375" style="39" customWidth="1"/>
    <col min="15879" max="16124" width="11.5703125" style="39"/>
    <col min="16125" max="16125" width="3.7109375" style="39" customWidth="1"/>
    <col min="16126" max="16127" width="10.7109375" style="39" customWidth="1"/>
    <col min="16128" max="16128" width="9.5703125" style="39" customWidth="1"/>
    <col min="16129" max="16131" width="9.28515625" style="39" customWidth="1"/>
    <col min="16132" max="16132" width="14.5703125" style="39" customWidth="1"/>
    <col min="16133" max="16133" width="17.7109375" style="39" customWidth="1"/>
    <col min="16134" max="16134" width="19.7109375" style="39" customWidth="1"/>
    <col min="16135" max="16384" width="11.5703125" style="39"/>
  </cols>
  <sheetData>
    <row r="1" spans="1:19" ht="29.25" hidden="1" customHeight="1" x14ac:dyDescent="0.2">
      <c r="A1" s="106"/>
      <c r="B1" s="106"/>
      <c r="C1" s="106"/>
      <c r="D1" s="105" t="s">
        <v>3877</v>
      </c>
      <c r="E1" s="105"/>
      <c r="F1" s="105"/>
      <c r="G1" s="105"/>
      <c r="H1" s="105"/>
      <c r="I1" s="105"/>
    </row>
    <row r="2" spans="1:19" s="94" customFormat="1" hidden="1" x14ac:dyDescent="0.2">
      <c r="A2" s="87"/>
      <c r="B2" s="87"/>
      <c r="C2" s="104"/>
      <c r="D2" s="104"/>
      <c r="E2" s="95" t="s">
        <v>3876</v>
      </c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19" s="94" customFormat="1" ht="25.5" hidden="1" customHeight="1" x14ac:dyDescent="0.2">
      <c r="A3" s="87"/>
      <c r="B3" s="87"/>
      <c r="C3" s="104"/>
      <c r="D3" s="104"/>
      <c r="E3" s="95" t="s">
        <v>3875</v>
      </c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4" spans="1:19" s="94" customFormat="1" ht="15" customHeight="1" x14ac:dyDescent="0.25">
      <c r="A4" s="103" t="s">
        <v>3874</v>
      </c>
      <c r="B4" s="103"/>
      <c r="C4" s="103"/>
      <c r="D4" s="103"/>
      <c r="E4" s="97"/>
      <c r="F4" s="97"/>
      <c r="G4" s="95"/>
      <c r="H4" s="102"/>
      <c r="I4" s="102"/>
      <c r="J4" s="95"/>
      <c r="K4" s="95"/>
      <c r="L4" s="95"/>
      <c r="M4" s="95"/>
      <c r="N4" s="95"/>
      <c r="O4" s="95"/>
      <c r="P4" s="95"/>
      <c r="Q4" s="95"/>
      <c r="R4" s="95"/>
      <c r="S4" s="95"/>
    </row>
    <row r="5" spans="1:19" s="94" customFormat="1" ht="17.25" customHeight="1" x14ac:dyDescent="0.2">
      <c r="A5" s="98" t="s">
        <v>3873</v>
      </c>
      <c r="B5" s="98"/>
      <c r="C5" s="98"/>
      <c r="D5" s="98"/>
      <c r="E5" s="98"/>
      <c r="F5" s="97"/>
      <c r="G5" s="95"/>
      <c r="H5" s="96"/>
      <c r="I5" s="96"/>
      <c r="J5" s="95"/>
      <c r="K5" s="95"/>
      <c r="L5" s="95"/>
      <c r="M5" s="95"/>
      <c r="N5" s="95"/>
      <c r="O5" s="95"/>
      <c r="P5" s="95"/>
      <c r="Q5" s="95"/>
      <c r="R5" s="95"/>
      <c r="S5" s="95"/>
    </row>
    <row r="6" spans="1:19" s="94" customFormat="1" ht="17.25" customHeight="1" x14ac:dyDescent="0.2">
      <c r="A6" s="101" t="s">
        <v>3830</v>
      </c>
      <c r="B6" s="101"/>
      <c r="C6" s="101"/>
      <c r="D6" s="101"/>
      <c r="E6" s="101"/>
      <c r="F6" s="101"/>
      <c r="G6" s="95"/>
      <c r="H6" s="96"/>
      <c r="I6" s="96"/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19" s="94" customFormat="1" ht="25.5" customHeight="1" x14ac:dyDescent="0.2">
      <c r="A7" s="100"/>
      <c r="B7" s="100"/>
      <c r="C7" s="100"/>
      <c r="D7" s="100"/>
      <c r="E7" s="100"/>
      <c r="F7" s="97"/>
      <c r="G7" s="95"/>
      <c r="H7" s="99"/>
      <c r="I7" s="99"/>
      <c r="J7" s="95"/>
      <c r="K7" s="95"/>
      <c r="L7" s="95"/>
      <c r="M7" s="95"/>
      <c r="N7" s="95"/>
      <c r="O7" s="95"/>
      <c r="P7" s="95"/>
      <c r="Q7" s="95"/>
      <c r="R7" s="95"/>
      <c r="S7" s="95"/>
    </row>
    <row r="8" spans="1:19" s="94" customFormat="1" ht="13.5" customHeight="1" x14ac:dyDescent="0.2">
      <c r="A8" s="98" t="s">
        <v>3872</v>
      </c>
      <c r="B8" s="98"/>
      <c r="C8" s="98"/>
      <c r="D8" s="98"/>
      <c r="E8" s="97"/>
      <c r="F8" s="97"/>
      <c r="G8" s="95"/>
      <c r="H8" s="96"/>
      <c r="I8" s="96"/>
      <c r="J8" s="95"/>
      <c r="K8" s="95"/>
      <c r="L8" s="95"/>
      <c r="M8" s="95"/>
      <c r="N8" s="95"/>
      <c r="O8" s="95"/>
      <c r="P8" s="95"/>
      <c r="Q8" s="95"/>
      <c r="R8" s="95"/>
      <c r="S8" s="95"/>
    </row>
    <row r="9" spans="1:19" ht="17.25" customHeight="1" x14ac:dyDescent="0.2">
      <c r="A9" s="93" t="s">
        <v>3884</v>
      </c>
      <c r="B9" s="93"/>
      <c r="C9" s="93"/>
      <c r="D9" s="93"/>
      <c r="E9" s="93"/>
      <c r="F9" s="93"/>
      <c r="G9" s="93"/>
      <c r="H9" s="93"/>
      <c r="I9" s="93"/>
    </row>
    <row r="10" spans="1:19" ht="27" hidden="1" customHeight="1" x14ac:dyDescent="0.2">
      <c r="A10" s="92"/>
      <c r="B10" s="92"/>
      <c r="C10" s="92"/>
      <c r="D10" s="92"/>
      <c r="E10" s="92"/>
      <c r="F10" s="92"/>
      <c r="G10" s="92"/>
      <c r="H10" s="92"/>
      <c r="I10" s="92"/>
    </row>
    <row r="11" spans="1:19" ht="26.25" hidden="1" customHeight="1" x14ac:dyDescent="0.2">
      <c r="A11" s="91"/>
      <c r="B11" s="91"/>
      <c r="C11" s="91"/>
      <c r="D11" s="91"/>
      <c r="E11" s="91"/>
      <c r="F11" s="91"/>
      <c r="G11" s="91"/>
      <c r="H11" s="91"/>
      <c r="I11" s="91"/>
    </row>
    <row r="12" spans="1:19" ht="36" hidden="1" customHeight="1" x14ac:dyDescent="0.2">
      <c r="A12" s="90" t="s">
        <v>3870</v>
      </c>
      <c r="B12" s="90"/>
      <c r="C12" s="90"/>
      <c r="D12" s="89"/>
      <c r="E12" s="88"/>
      <c r="F12" s="88"/>
      <c r="G12" s="88"/>
      <c r="H12" s="88"/>
      <c r="I12" s="88"/>
    </row>
    <row r="13" spans="1:19" hidden="1" x14ac:dyDescent="0.2">
      <c r="D13" s="87"/>
      <c r="E13" s="87"/>
      <c r="F13" s="87"/>
      <c r="G13" s="87"/>
    </row>
    <row r="14" spans="1:19" ht="87.75" customHeight="1" x14ac:dyDescent="0.2">
      <c r="A14" s="86" t="s">
        <v>3825</v>
      </c>
      <c r="B14" s="86"/>
      <c r="C14" s="86"/>
      <c r="D14" s="85" t="s">
        <v>10</v>
      </c>
      <c r="E14" s="85"/>
      <c r="F14" s="85"/>
      <c r="G14" s="85"/>
      <c r="H14" s="85"/>
      <c r="I14" s="85"/>
    </row>
    <row r="15" spans="1:19" ht="12.75" customHeight="1" x14ac:dyDescent="0.2">
      <c r="A15" s="84" t="s">
        <v>3869</v>
      </c>
      <c r="B15" s="84"/>
      <c r="C15" s="84"/>
      <c r="D15" s="84"/>
      <c r="E15" s="84"/>
      <c r="F15" s="84"/>
      <c r="G15" s="84"/>
      <c r="H15" s="84"/>
      <c r="I15" s="84"/>
    </row>
    <row r="16" spans="1:19" ht="36" customHeight="1" x14ac:dyDescent="0.2">
      <c r="A16" s="82" t="s">
        <v>3868</v>
      </c>
      <c r="B16" s="82"/>
      <c r="C16" s="82"/>
      <c r="D16" s="82"/>
      <c r="E16" s="82"/>
      <c r="F16" s="82"/>
      <c r="G16" s="82"/>
      <c r="H16" s="82"/>
      <c r="I16" s="82"/>
    </row>
    <row r="17" spans="1:9" ht="12.75" customHeight="1" x14ac:dyDescent="0.2">
      <c r="A17" s="83"/>
      <c r="B17" s="83"/>
      <c r="C17" s="83"/>
      <c r="D17" s="80"/>
      <c r="E17" s="80"/>
      <c r="F17" s="80"/>
      <c r="G17" s="80"/>
      <c r="H17" s="80"/>
      <c r="I17" s="80"/>
    </row>
    <row r="18" spans="1:9" ht="25.5" customHeight="1" x14ac:dyDescent="0.2">
      <c r="A18" s="82" t="s">
        <v>3867</v>
      </c>
      <c r="B18" s="82"/>
      <c r="C18" s="82"/>
      <c r="D18" s="82" t="s">
        <v>3866</v>
      </c>
      <c r="E18" s="82"/>
      <c r="F18" s="82"/>
      <c r="G18" s="82"/>
      <c r="H18" s="82"/>
      <c r="I18" s="82"/>
    </row>
    <row r="19" spans="1:9" ht="12.75" customHeight="1" x14ac:dyDescent="0.2">
      <c r="A19" s="81"/>
      <c r="B19" s="81"/>
      <c r="C19" s="81"/>
      <c r="D19" s="80"/>
      <c r="E19" s="80"/>
      <c r="F19" s="80"/>
      <c r="G19" s="80"/>
      <c r="H19" s="80"/>
      <c r="I19" s="80"/>
    </row>
    <row r="20" spans="1:9" x14ac:dyDescent="0.2">
      <c r="A20" s="78"/>
      <c r="B20" s="78"/>
      <c r="C20" s="78"/>
      <c r="D20" s="79"/>
      <c r="E20" s="79"/>
      <c r="F20" s="79"/>
      <c r="G20" s="79"/>
      <c r="H20" s="78"/>
      <c r="I20" s="78"/>
    </row>
    <row r="21" spans="1:9" ht="60.75" customHeight="1" x14ac:dyDescent="0.2">
      <c r="A21" s="77" t="s">
        <v>3865</v>
      </c>
      <c r="B21" s="76" t="s">
        <v>3824</v>
      </c>
      <c r="C21" s="74"/>
      <c r="D21" s="76" t="s">
        <v>3823</v>
      </c>
      <c r="E21" s="75"/>
      <c r="F21" s="75"/>
      <c r="G21" s="74"/>
      <c r="H21" s="134" t="s">
        <v>3822</v>
      </c>
      <c r="I21" s="77" t="s">
        <v>3821</v>
      </c>
    </row>
    <row r="22" spans="1:9" ht="17.25" customHeight="1" x14ac:dyDescent="0.2">
      <c r="A22" s="71" t="s">
        <v>3883</v>
      </c>
      <c r="B22" s="70"/>
      <c r="C22" s="70"/>
      <c r="D22" s="70"/>
      <c r="E22" s="70"/>
      <c r="F22" s="70"/>
      <c r="G22" s="70"/>
      <c r="H22" s="70"/>
      <c r="I22" s="69"/>
    </row>
    <row r="23" spans="1:9" ht="12.75" customHeight="1" x14ac:dyDescent="0.2">
      <c r="A23" s="130">
        <v>1</v>
      </c>
      <c r="B23" s="133">
        <v>2</v>
      </c>
      <c r="C23" s="131"/>
      <c r="D23" s="133">
        <v>3</v>
      </c>
      <c r="E23" s="132"/>
      <c r="F23" s="132"/>
      <c r="G23" s="131"/>
      <c r="H23" s="130">
        <v>4</v>
      </c>
      <c r="I23" s="130">
        <v>5</v>
      </c>
    </row>
    <row r="24" spans="1:9" ht="135.75" customHeight="1" x14ac:dyDescent="0.2">
      <c r="A24" s="129">
        <v>1</v>
      </c>
      <c r="B24" s="117" t="s">
        <v>3880</v>
      </c>
      <c r="C24" s="115"/>
      <c r="D24" s="128" t="s">
        <v>3882</v>
      </c>
      <c r="E24" s="127"/>
      <c r="F24" s="127"/>
      <c r="G24" s="126"/>
      <c r="H24" s="125" t="s">
        <v>3881</v>
      </c>
      <c r="I24" s="124">
        <f>6.15*1*0.3*1.5*1000</f>
        <v>2767.5</v>
      </c>
    </row>
    <row r="25" spans="1:9" ht="135.75" customHeight="1" x14ac:dyDescent="0.2">
      <c r="A25" s="118">
        <v>2</v>
      </c>
      <c r="B25" s="117" t="s">
        <v>3880</v>
      </c>
      <c r="C25" s="115"/>
      <c r="D25" s="128" t="s">
        <v>3879</v>
      </c>
      <c r="E25" s="127"/>
      <c r="F25" s="127"/>
      <c r="G25" s="126"/>
      <c r="H25" s="125" t="s">
        <v>3878</v>
      </c>
      <c r="I25" s="124">
        <f>6.15*1*0.7*1.5*1000</f>
        <v>6457.5</v>
      </c>
    </row>
    <row r="26" spans="1:9" ht="12.75" customHeight="1" x14ac:dyDescent="0.2">
      <c r="A26" s="117" t="s">
        <v>3858</v>
      </c>
      <c r="B26" s="116"/>
      <c r="C26" s="116"/>
      <c r="D26" s="116"/>
      <c r="E26" s="116"/>
      <c r="F26" s="116"/>
      <c r="G26" s="116"/>
      <c r="H26" s="116"/>
      <c r="I26" s="115"/>
    </row>
    <row r="27" spans="1:9" ht="104.25" customHeight="1" x14ac:dyDescent="0.2">
      <c r="A27" s="118">
        <v>3</v>
      </c>
      <c r="B27" s="117" t="s">
        <v>3847</v>
      </c>
      <c r="C27" s="115"/>
      <c r="D27" s="117" t="s">
        <v>3857</v>
      </c>
      <c r="E27" s="116"/>
      <c r="F27" s="116"/>
      <c r="G27" s="115"/>
      <c r="H27" s="125" t="s">
        <v>3856</v>
      </c>
      <c r="I27" s="124">
        <f>ROUND(3.77*1*0.2*1000,2)</f>
        <v>754</v>
      </c>
    </row>
    <row r="28" spans="1:9" ht="103.5" customHeight="1" x14ac:dyDescent="0.2">
      <c r="A28" s="118">
        <v>4</v>
      </c>
      <c r="B28" s="117" t="s">
        <v>3847</v>
      </c>
      <c r="C28" s="115"/>
      <c r="D28" s="117" t="s">
        <v>3855</v>
      </c>
      <c r="E28" s="116"/>
      <c r="F28" s="116"/>
      <c r="G28" s="115"/>
      <c r="H28" s="125" t="s">
        <v>3854</v>
      </c>
      <c r="I28" s="124">
        <f>ROUND(3.77*1*0.8*1000,2)</f>
        <v>3016</v>
      </c>
    </row>
    <row r="29" spans="1:9" ht="12.75" hidden="1" customHeight="1" x14ac:dyDescent="0.2">
      <c r="A29" s="117" t="s">
        <v>3853</v>
      </c>
      <c r="B29" s="116"/>
      <c r="C29" s="116"/>
      <c r="D29" s="116"/>
      <c r="E29" s="116"/>
      <c r="F29" s="116"/>
      <c r="G29" s="116"/>
      <c r="H29" s="116"/>
      <c r="I29" s="115"/>
    </row>
    <row r="30" spans="1:9" ht="134.25" hidden="1" customHeight="1" x14ac:dyDescent="0.2">
      <c r="A30" s="118">
        <v>4</v>
      </c>
      <c r="B30" s="117" t="s">
        <v>3847</v>
      </c>
      <c r="C30" s="115"/>
      <c r="D30" s="117" t="s">
        <v>3852</v>
      </c>
      <c r="E30" s="116"/>
      <c r="F30" s="116"/>
      <c r="G30" s="115"/>
      <c r="H30" s="125" t="s">
        <v>3851</v>
      </c>
      <c r="I30" s="124">
        <f>ROUND(2.82*0*0.4*1000,2)</f>
        <v>0</v>
      </c>
    </row>
    <row r="31" spans="1:9" ht="127.5" hidden="1" customHeight="1" x14ac:dyDescent="0.2">
      <c r="A31" s="118">
        <v>5</v>
      </c>
      <c r="B31" s="117" t="s">
        <v>3847</v>
      </c>
      <c r="C31" s="115"/>
      <c r="D31" s="117" t="s">
        <v>3850</v>
      </c>
      <c r="E31" s="116"/>
      <c r="F31" s="116"/>
      <c r="G31" s="115"/>
      <c r="H31" s="125" t="s">
        <v>3849</v>
      </c>
      <c r="I31" s="124">
        <f>ROUND(2.82*0*0.6*1.2*1000,2)</f>
        <v>0</v>
      </c>
    </row>
    <row r="32" spans="1:9" ht="12.75" customHeight="1" x14ac:dyDescent="0.2">
      <c r="A32" s="117" t="s">
        <v>3848</v>
      </c>
      <c r="B32" s="116"/>
      <c r="C32" s="116"/>
      <c r="D32" s="116"/>
      <c r="E32" s="116"/>
      <c r="F32" s="116"/>
      <c r="G32" s="116"/>
      <c r="H32" s="116"/>
      <c r="I32" s="115"/>
    </row>
    <row r="33" spans="1:11" ht="123" customHeight="1" x14ac:dyDescent="0.2">
      <c r="A33" s="118">
        <v>5</v>
      </c>
      <c r="B33" s="117" t="s">
        <v>3847</v>
      </c>
      <c r="C33" s="115"/>
      <c r="D33" s="117" t="s">
        <v>3846</v>
      </c>
      <c r="E33" s="116"/>
      <c r="F33" s="116"/>
      <c r="G33" s="115"/>
      <c r="H33" s="125" t="s">
        <v>3845</v>
      </c>
      <c r="I33" s="124">
        <f>ROUND(1.23*1*1*1000,2)</f>
        <v>1230</v>
      </c>
    </row>
    <row r="34" spans="1:11" ht="12.75" customHeight="1" x14ac:dyDescent="0.2">
      <c r="A34" s="117" t="s">
        <v>3842</v>
      </c>
      <c r="B34" s="116"/>
      <c r="C34" s="116"/>
      <c r="D34" s="116"/>
      <c r="E34" s="116"/>
      <c r="F34" s="116"/>
      <c r="G34" s="116"/>
      <c r="H34" s="116"/>
      <c r="I34" s="115"/>
    </row>
    <row r="35" spans="1:11" ht="108" customHeight="1" x14ac:dyDescent="0.2">
      <c r="A35" s="118">
        <v>6</v>
      </c>
      <c r="B35" s="117" t="s">
        <v>3842</v>
      </c>
      <c r="C35" s="115"/>
      <c r="D35" s="117" t="s">
        <v>3844</v>
      </c>
      <c r="E35" s="116"/>
      <c r="F35" s="116"/>
      <c r="G35" s="115"/>
      <c r="H35" s="125" t="s">
        <v>3843</v>
      </c>
      <c r="I35" s="124">
        <f>ROUND(5.02*1*0.2*1000,2)</f>
        <v>1004</v>
      </c>
      <c r="K35" s="39" t="s">
        <v>653</v>
      </c>
    </row>
    <row r="36" spans="1:11" ht="103.5" customHeight="1" x14ac:dyDescent="0.2">
      <c r="A36" s="118">
        <v>7</v>
      </c>
      <c r="B36" s="117" t="s">
        <v>3842</v>
      </c>
      <c r="C36" s="115"/>
      <c r="D36" s="117" t="s">
        <v>3841</v>
      </c>
      <c r="E36" s="116"/>
      <c r="F36" s="116"/>
      <c r="G36" s="115"/>
      <c r="H36" s="125" t="s">
        <v>3840</v>
      </c>
      <c r="I36" s="124">
        <f>ROUND(5.02*1*0.8*1000,2)</f>
        <v>4016</v>
      </c>
    </row>
    <row r="37" spans="1:11" ht="17.25" customHeight="1" x14ac:dyDescent="0.2">
      <c r="A37" s="112">
        <v>8</v>
      </c>
      <c r="B37" s="123" t="s">
        <v>3836</v>
      </c>
      <c r="C37" s="121"/>
      <c r="D37" s="123"/>
      <c r="E37" s="122"/>
      <c r="F37" s="122"/>
      <c r="G37" s="121"/>
      <c r="H37" s="120"/>
      <c r="I37" s="119">
        <f>I24+I25+I27+I28+I30+I31+I33+I35+I36</f>
        <v>19245</v>
      </c>
    </row>
    <row r="38" spans="1:11" ht="49.5" customHeight="1" x14ac:dyDescent="0.2">
      <c r="A38" s="118">
        <v>9</v>
      </c>
      <c r="B38" s="117" t="s">
        <v>3839</v>
      </c>
      <c r="C38" s="115"/>
      <c r="D38" s="117" t="s">
        <v>3838</v>
      </c>
      <c r="E38" s="116"/>
      <c r="F38" s="116"/>
      <c r="G38" s="115"/>
      <c r="H38" s="114" t="s">
        <v>3837</v>
      </c>
      <c r="I38" s="113">
        <f>ROUND(I37*6.1,2)</f>
        <v>117394.5</v>
      </c>
    </row>
    <row r="39" spans="1:11" ht="16.5" customHeight="1" x14ac:dyDescent="0.2">
      <c r="A39" s="112"/>
      <c r="B39" s="111" t="s">
        <v>3836</v>
      </c>
      <c r="C39" s="109"/>
      <c r="D39" s="111"/>
      <c r="E39" s="110"/>
      <c r="F39" s="110"/>
      <c r="G39" s="109"/>
      <c r="H39" s="108"/>
      <c r="I39" s="107">
        <f>I38</f>
        <v>117394.5</v>
      </c>
    </row>
    <row r="41" spans="1:11" x14ac:dyDescent="0.2">
      <c r="C41" s="41"/>
      <c r="D41" s="41"/>
      <c r="E41" s="41"/>
      <c r="F41" s="41"/>
      <c r="G41" s="41"/>
      <c r="H41" s="41"/>
    </row>
    <row r="44" spans="1:11" ht="12.75" customHeight="1" x14ac:dyDescent="0.2">
      <c r="C44" s="41"/>
      <c r="D44" s="41"/>
      <c r="E44" s="41"/>
      <c r="F44" s="41"/>
      <c r="G44" s="41"/>
      <c r="H44" s="41"/>
    </row>
  </sheetData>
  <mergeCells count="58">
    <mergeCell ref="A1:C1"/>
    <mergeCell ref="D1:I1"/>
    <mergeCell ref="A4:D4"/>
    <mergeCell ref="H4:I4"/>
    <mergeCell ref="A5:E5"/>
    <mergeCell ref="H5:I5"/>
    <mergeCell ref="D16:I16"/>
    <mergeCell ref="A18:C18"/>
    <mergeCell ref="D18:I18"/>
    <mergeCell ref="A6:F6"/>
    <mergeCell ref="H6:I6"/>
    <mergeCell ref="A7:E7"/>
    <mergeCell ref="H7:I7"/>
    <mergeCell ref="A8:D8"/>
    <mergeCell ref="H8:I8"/>
    <mergeCell ref="B21:C21"/>
    <mergeCell ref="D21:G21"/>
    <mergeCell ref="A9:I9"/>
    <mergeCell ref="A10:I10"/>
    <mergeCell ref="A12:C12"/>
    <mergeCell ref="D12:I12"/>
    <mergeCell ref="A14:C14"/>
    <mergeCell ref="D14:I14"/>
    <mergeCell ref="A15:I15"/>
    <mergeCell ref="A16:C16"/>
    <mergeCell ref="B25:C25"/>
    <mergeCell ref="D25:G25"/>
    <mergeCell ref="A26:I26"/>
    <mergeCell ref="B27:C27"/>
    <mergeCell ref="D27:G27"/>
    <mergeCell ref="B28:C28"/>
    <mergeCell ref="D28:G28"/>
    <mergeCell ref="B35:C35"/>
    <mergeCell ref="D35:G35"/>
    <mergeCell ref="B36:C36"/>
    <mergeCell ref="D36:G36"/>
    <mergeCell ref="A29:I29"/>
    <mergeCell ref="A22:I22"/>
    <mergeCell ref="B23:C23"/>
    <mergeCell ref="D23:G23"/>
    <mergeCell ref="B24:C24"/>
    <mergeCell ref="D24:G24"/>
    <mergeCell ref="B37:C37"/>
    <mergeCell ref="D37:G37"/>
    <mergeCell ref="B30:C30"/>
    <mergeCell ref="D30:G30"/>
    <mergeCell ref="B31:C31"/>
    <mergeCell ref="D31:G31"/>
    <mergeCell ref="A32:I32"/>
    <mergeCell ref="B33:C33"/>
    <mergeCell ref="D33:G33"/>
    <mergeCell ref="A34:I34"/>
    <mergeCell ref="C41:H41"/>
    <mergeCell ref="C44:H44"/>
    <mergeCell ref="B38:C38"/>
    <mergeCell ref="D38:G38"/>
    <mergeCell ref="B39:C39"/>
    <mergeCell ref="D39:G39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32" zoomScale="85" zoomScaleNormal="85" workbookViewId="0">
      <selection activeCell="W51" sqref="W51"/>
    </sheetView>
  </sheetViews>
  <sheetFormatPr defaultColWidth="11.5703125" defaultRowHeight="12.75" x14ac:dyDescent="0.2"/>
  <cols>
    <col min="1" max="1" width="3.7109375" style="40" customWidth="1"/>
    <col min="2" max="3" width="10.7109375" style="40" customWidth="1"/>
    <col min="4" max="4" width="9.5703125" style="40" customWidth="1"/>
    <col min="5" max="6" width="9.28515625" style="40" customWidth="1"/>
    <col min="7" max="7" width="15.42578125" style="40" customWidth="1"/>
    <col min="8" max="8" width="20.85546875" style="40" customWidth="1"/>
    <col min="9" max="9" width="17.7109375" style="40" customWidth="1"/>
    <col min="10" max="10" width="21.42578125" style="39" customWidth="1"/>
    <col min="11" max="252" width="11.5703125" style="39"/>
    <col min="253" max="253" width="3.7109375" style="39" customWidth="1"/>
    <col min="254" max="255" width="10.7109375" style="39" customWidth="1"/>
    <col min="256" max="256" width="9.5703125" style="39" customWidth="1"/>
    <col min="257" max="259" width="9.28515625" style="39" customWidth="1"/>
    <col min="260" max="260" width="14.5703125" style="39" customWidth="1"/>
    <col min="261" max="261" width="17.7109375" style="39" customWidth="1"/>
    <col min="262" max="262" width="19.7109375" style="39" customWidth="1"/>
    <col min="263" max="508" width="11.5703125" style="39"/>
    <col min="509" max="509" width="3.7109375" style="39" customWidth="1"/>
    <col min="510" max="511" width="10.7109375" style="39" customWidth="1"/>
    <col min="512" max="512" width="9.5703125" style="39" customWidth="1"/>
    <col min="513" max="515" width="9.28515625" style="39" customWidth="1"/>
    <col min="516" max="516" width="14.5703125" style="39" customWidth="1"/>
    <col min="517" max="517" width="17.7109375" style="39" customWidth="1"/>
    <col min="518" max="518" width="19.7109375" style="39" customWidth="1"/>
    <col min="519" max="764" width="11.5703125" style="39"/>
    <col min="765" max="765" width="3.7109375" style="39" customWidth="1"/>
    <col min="766" max="767" width="10.7109375" style="39" customWidth="1"/>
    <col min="768" max="768" width="9.5703125" style="39" customWidth="1"/>
    <col min="769" max="771" width="9.28515625" style="39" customWidth="1"/>
    <col min="772" max="772" width="14.5703125" style="39" customWidth="1"/>
    <col min="773" max="773" width="17.7109375" style="39" customWidth="1"/>
    <col min="774" max="774" width="19.7109375" style="39" customWidth="1"/>
    <col min="775" max="1020" width="11.5703125" style="39"/>
    <col min="1021" max="1021" width="3.7109375" style="39" customWidth="1"/>
    <col min="1022" max="1023" width="10.7109375" style="39" customWidth="1"/>
    <col min="1024" max="1024" width="9.5703125" style="39" customWidth="1"/>
    <col min="1025" max="1027" width="9.28515625" style="39" customWidth="1"/>
    <col min="1028" max="1028" width="14.5703125" style="39" customWidth="1"/>
    <col min="1029" max="1029" width="17.7109375" style="39" customWidth="1"/>
    <col min="1030" max="1030" width="19.7109375" style="39" customWidth="1"/>
    <col min="1031" max="1276" width="11.5703125" style="39"/>
    <col min="1277" max="1277" width="3.7109375" style="39" customWidth="1"/>
    <col min="1278" max="1279" width="10.7109375" style="39" customWidth="1"/>
    <col min="1280" max="1280" width="9.5703125" style="39" customWidth="1"/>
    <col min="1281" max="1283" width="9.28515625" style="39" customWidth="1"/>
    <col min="1284" max="1284" width="14.5703125" style="39" customWidth="1"/>
    <col min="1285" max="1285" width="17.7109375" style="39" customWidth="1"/>
    <col min="1286" max="1286" width="19.7109375" style="39" customWidth="1"/>
    <col min="1287" max="1532" width="11.5703125" style="39"/>
    <col min="1533" max="1533" width="3.7109375" style="39" customWidth="1"/>
    <col min="1534" max="1535" width="10.7109375" style="39" customWidth="1"/>
    <col min="1536" max="1536" width="9.5703125" style="39" customWidth="1"/>
    <col min="1537" max="1539" width="9.28515625" style="39" customWidth="1"/>
    <col min="1540" max="1540" width="14.5703125" style="39" customWidth="1"/>
    <col min="1541" max="1541" width="17.7109375" style="39" customWidth="1"/>
    <col min="1542" max="1542" width="19.7109375" style="39" customWidth="1"/>
    <col min="1543" max="1788" width="11.5703125" style="39"/>
    <col min="1789" max="1789" width="3.7109375" style="39" customWidth="1"/>
    <col min="1790" max="1791" width="10.7109375" style="39" customWidth="1"/>
    <col min="1792" max="1792" width="9.5703125" style="39" customWidth="1"/>
    <col min="1793" max="1795" width="9.28515625" style="39" customWidth="1"/>
    <col min="1796" max="1796" width="14.5703125" style="39" customWidth="1"/>
    <col min="1797" max="1797" width="17.7109375" style="39" customWidth="1"/>
    <col min="1798" max="1798" width="19.7109375" style="39" customWidth="1"/>
    <col min="1799" max="2044" width="11.5703125" style="39"/>
    <col min="2045" max="2045" width="3.7109375" style="39" customWidth="1"/>
    <col min="2046" max="2047" width="10.7109375" style="39" customWidth="1"/>
    <col min="2048" max="2048" width="9.5703125" style="39" customWidth="1"/>
    <col min="2049" max="2051" width="9.28515625" style="39" customWidth="1"/>
    <col min="2052" max="2052" width="14.5703125" style="39" customWidth="1"/>
    <col min="2053" max="2053" width="17.7109375" style="39" customWidth="1"/>
    <col min="2054" max="2054" width="19.7109375" style="39" customWidth="1"/>
    <col min="2055" max="2300" width="11.5703125" style="39"/>
    <col min="2301" max="2301" width="3.7109375" style="39" customWidth="1"/>
    <col min="2302" max="2303" width="10.7109375" style="39" customWidth="1"/>
    <col min="2304" max="2304" width="9.5703125" style="39" customWidth="1"/>
    <col min="2305" max="2307" width="9.28515625" style="39" customWidth="1"/>
    <col min="2308" max="2308" width="14.5703125" style="39" customWidth="1"/>
    <col min="2309" max="2309" width="17.7109375" style="39" customWidth="1"/>
    <col min="2310" max="2310" width="19.7109375" style="39" customWidth="1"/>
    <col min="2311" max="2556" width="11.5703125" style="39"/>
    <col min="2557" max="2557" width="3.7109375" style="39" customWidth="1"/>
    <col min="2558" max="2559" width="10.7109375" style="39" customWidth="1"/>
    <col min="2560" max="2560" width="9.5703125" style="39" customWidth="1"/>
    <col min="2561" max="2563" width="9.28515625" style="39" customWidth="1"/>
    <col min="2564" max="2564" width="14.5703125" style="39" customWidth="1"/>
    <col min="2565" max="2565" width="17.7109375" style="39" customWidth="1"/>
    <col min="2566" max="2566" width="19.7109375" style="39" customWidth="1"/>
    <col min="2567" max="2812" width="11.5703125" style="39"/>
    <col min="2813" max="2813" width="3.7109375" style="39" customWidth="1"/>
    <col min="2814" max="2815" width="10.7109375" style="39" customWidth="1"/>
    <col min="2816" max="2816" width="9.5703125" style="39" customWidth="1"/>
    <col min="2817" max="2819" width="9.28515625" style="39" customWidth="1"/>
    <col min="2820" max="2820" width="14.5703125" style="39" customWidth="1"/>
    <col min="2821" max="2821" width="17.7109375" style="39" customWidth="1"/>
    <col min="2822" max="2822" width="19.7109375" style="39" customWidth="1"/>
    <col min="2823" max="3068" width="11.5703125" style="39"/>
    <col min="3069" max="3069" width="3.7109375" style="39" customWidth="1"/>
    <col min="3070" max="3071" width="10.7109375" style="39" customWidth="1"/>
    <col min="3072" max="3072" width="9.5703125" style="39" customWidth="1"/>
    <col min="3073" max="3075" width="9.28515625" style="39" customWidth="1"/>
    <col min="3076" max="3076" width="14.5703125" style="39" customWidth="1"/>
    <col min="3077" max="3077" width="17.7109375" style="39" customWidth="1"/>
    <col min="3078" max="3078" width="19.7109375" style="39" customWidth="1"/>
    <col min="3079" max="3324" width="11.5703125" style="39"/>
    <col min="3325" max="3325" width="3.7109375" style="39" customWidth="1"/>
    <col min="3326" max="3327" width="10.7109375" style="39" customWidth="1"/>
    <col min="3328" max="3328" width="9.5703125" style="39" customWidth="1"/>
    <col min="3329" max="3331" width="9.28515625" style="39" customWidth="1"/>
    <col min="3332" max="3332" width="14.5703125" style="39" customWidth="1"/>
    <col min="3333" max="3333" width="17.7109375" style="39" customWidth="1"/>
    <col min="3334" max="3334" width="19.7109375" style="39" customWidth="1"/>
    <col min="3335" max="3580" width="11.5703125" style="39"/>
    <col min="3581" max="3581" width="3.7109375" style="39" customWidth="1"/>
    <col min="3582" max="3583" width="10.7109375" style="39" customWidth="1"/>
    <col min="3584" max="3584" width="9.5703125" style="39" customWidth="1"/>
    <col min="3585" max="3587" width="9.28515625" style="39" customWidth="1"/>
    <col min="3588" max="3588" width="14.5703125" style="39" customWidth="1"/>
    <col min="3589" max="3589" width="17.7109375" style="39" customWidth="1"/>
    <col min="3590" max="3590" width="19.7109375" style="39" customWidth="1"/>
    <col min="3591" max="3836" width="11.5703125" style="39"/>
    <col min="3837" max="3837" width="3.7109375" style="39" customWidth="1"/>
    <col min="3838" max="3839" width="10.7109375" style="39" customWidth="1"/>
    <col min="3840" max="3840" width="9.5703125" style="39" customWidth="1"/>
    <col min="3841" max="3843" width="9.28515625" style="39" customWidth="1"/>
    <col min="3844" max="3844" width="14.5703125" style="39" customWidth="1"/>
    <col min="3845" max="3845" width="17.7109375" style="39" customWidth="1"/>
    <col min="3846" max="3846" width="19.7109375" style="39" customWidth="1"/>
    <col min="3847" max="4092" width="11.5703125" style="39"/>
    <col min="4093" max="4093" width="3.7109375" style="39" customWidth="1"/>
    <col min="4094" max="4095" width="10.7109375" style="39" customWidth="1"/>
    <col min="4096" max="4096" width="9.5703125" style="39" customWidth="1"/>
    <col min="4097" max="4099" width="9.28515625" style="39" customWidth="1"/>
    <col min="4100" max="4100" width="14.5703125" style="39" customWidth="1"/>
    <col min="4101" max="4101" width="17.7109375" style="39" customWidth="1"/>
    <col min="4102" max="4102" width="19.7109375" style="39" customWidth="1"/>
    <col min="4103" max="4348" width="11.5703125" style="39"/>
    <col min="4349" max="4349" width="3.7109375" style="39" customWidth="1"/>
    <col min="4350" max="4351" width="10.7109375" style="39" customWidth="1"/>
    <col min="4352" max="4352" width="9.5703125" style="39" customWidth="1"/>
    <col min="4353" max="4355" width="9.28515625" style="39" customWidth="1"/>
    <col min="4356" max="4356" width="14.5703125" style="39" customWidth="1"/>
    <col min="4357" max="4357" width="17.7109375" style="39" customWidth="1"/>
    <col min="4358" max="4358" width="19.7109375" style="39" customWidth="1"/>
    <col min="4359" max="4604" width="11.5703125" style="39"/>
    <col min="4605" max="4605" width="3.7109375" style="39" customWidth="1"/>
    <col min="4606" max="4607" width="10.7109375" style="39" customWidth="1"/>
    <col min="4608" max="4608" width="9.5703125" style="39" customWidth="1"/>
    <col min="4609" max="4611" width="9.28515625" style="39" customWidth="1"/>
    <col min="4612" max="4612" width="14.5703125" style="39" customWidth="1"/>
    <col min="4613" max="4613" width="17.7109375" style="39" customWidth="1"/>
    <col min="4614" max="4614" width="19.7109375" style="39" customWidth="1"/>
    <col min="4615" max="4860" width="11.5703125" style="39"/>
    <col min="4861" max="4861" width="3.7109375" style="39" customWidth="1"/>
    <col min="4862" max="4863" width="10.7109375" style="39" customWidth="1"/>
    <col min="4864" max="4864" width="9.5703125" style="39" customWidth="1"/>
    <col min="4865" max="4867" width="9.28515625" style="39" customWidth="1"/>
    <col min="4868" max="4868" width="14.5703125" style="39" customWidth="1"/>
    <col min="4869" max="4869" width="17.7109375" style="39" customWidth="1"/>
    <col min="4870" max="4870" width="19.7109375" style="39" customWidth="1"/>
    <col min="4871" max="5116" width="11.5703125" style="39"/>
    <col min="5117" max="5117" width="3.7109375" style="39" customWidth="1"/>
    <col min="5118" max="5119" width="10.7109375" style="39" customWidth="1"/>
    <col min="5120" max="5120" width="9.5703125" style="39" customWidth="1"/>
    <col min="5121" max="5123" width="9.28515625" style="39" customWidth="1"/>
    <col min="5124" max="5124" width="14.5703125" style="39" customWidth="1"/>
    <col min="5125" max="5125" width="17.7109375" style="39" customWidth="1"/>
    <col min="5126" max="5126" width="19.7109375" style="39" customWidth="1"/>
    <col min="5127" max="5372" width="11.5703125" style="39"/>
    <col min="5373" max="5373" width="3.7109375" style="39" customWidth="1"/>
    <col min="5374" max="5375" width="10.7109375" style="39" customWidth="1"/>
    <col min="5376" max="5376" width="9.5703125" style="39" customWidth="1"/>
    <col min="5377" max="5379" width="9.28515625" style="39" customWidth="1"/>
    <col min="5380" max="5380" width="14.5703125" style="39" customWidth="1"/>
    <col min="5381" max="5381" width="17.7109375" style="39" customWidth="1"/>
    <col min="5382" max="5382" width="19.7109375" style="39" customWidth="1"/>
    <col min="5383" max="5628" width="11.5703125" style="39"/>
    <col min="5629" max="5629" width="3.7109375" style="39" customWidth="1"/>
    <col min="5630" max="5631" width="10.7109375" style="39" customWidth="1"/>
    <col min="5632" max="5632" width="9.5703125" style="39" customWidth="1"/>
    <col min="5633" max="5635" width="9.28515625" style="39" customWidth="1"/>
    <col min="5636" max="5636" width="14.5703125" style="39" customWidth="1"/>
    <col min="5637" max="5637" width="17.7109375" style="39" customWidth="1"/>
    <col min="5638" max="5638" width="19.7109375" style="39" customWidth="1"/>
    <col min="5639" max="5884" width="11.5703125" style="39"/>
    <col min="5885" max="5885" width="3.7109375" style="39" customWidth="1"/>
    <col min="5886" max="5887" width="10.7109375" style="39" customWidth="1"/>
    <col min="5888" max="5888" width="9.5703125" style="39" customWidth="1"/>
    <col min="5889" max="5891" width="9.28515625" style="39" customWidth="1"/>
    <col min="5892" max="5892" width="14.5703125" style="39" customWidth="1"/>
    <col min="5893" max="5893" width="17.7109375" style="39" customWidth="1"/>
    <col min="5894" max="5894" width="19.7109375" style="39" customWidth="1"/>
    <col min="5895" max="6140" width="11.5703125" style="39"/>
    <col min="6141" max="6141" width="3.7109375" style="39" customWidth="1"/>
    <col min="6142" max="6143" width="10.7109375" style="39" customWidth="1"/>
    <col min="6144" max="6144" width="9.5703125" style="39" customWidth="1"/>
    <col min="6145" max="6147" width="9.28515625" style="39" customWidth="1"/>
    <col min="6148" max="6148" width="14.5703125" style="39" customWidth="1"/>
    <col min="6149" max="6149" width="17.7109375" style="39" customWidth="1"/>
    <col min="6150" max="6150" width="19.7109375" style="39" customWidth="1"/>
    <col min="6151" max="6396" width="11.5703125" style="39"/>
    <col min="6397" max="6397" width="3.7109375" style="39" customWidth="1"/>
    <col min="6398" max="6399" width="10.7109375" style="39" customWidth="1"/>
    <col min="6400" max="6400" width="9.5703125" style="39" customWidth="1"/>
    <col min="6401" max="6403" width="9.28515625" style="39" customWidth="1"/>
    <col min="6404" max="6404" width="14.5703125" style="39" customWidth="1"/>
    <col min="6405" max="6405" width="17.7109375" style="39" customWidth="1"/>
    <col min="6406" max="6406" width="19.7109375" style="39" customWidth="1"/>
    <col min="6407" max="6652" width="11.5703125" style="39"/>
    <col min="6653" max="6653" width="3.7109375" style="39" customWidth="1"/>
    <col min="6654" max="6655" width="10.7109375" style="39" customWidth="1"/>
    <col min="6656" max="6656" width="9.5703125" style="39" customWidth="1"/>
    <col min="6657" max="6659" width="9.28515625" style="39" customWidth="1"/>
    <col min="6660" max="6660" width="14.5703125" style="39" customWidth="1"/>
    <col min="6661" max="6661" width="17.7109375" style="39" customWidth="1"/>
    <col min="6662" max="6662" width="19.7109375" style="39" customWidth="1"/>
    <col min="6663" max="6908" width="11.5703125" style="39"/>
    <col min="6909" max="6909" width="3.7109375" style="39" customWidth="1"/>
    <col min="6910" max="6911" width="10.7109375" style="39" customWidth="1"/>
    <col min="6912" max="6912" width="9.5703125" style="39" customWidth="1"/>
    <col min="6913" max="6915" width="9.28515625" style="39" customWidth="1"/>
    <col min="6916" max="6916" width="14.5703125" style="39" customWidth="1"/>
    <col min="6917" max="6917" width="17.7109375" style="39" customWidth="1"/>
    <col min="6918" max="6918" width="19.7109375" style="39" customWidth="1"/>
    <col min="6919" max="7164" width="11.5703125" style="39"/>
    <col min="7165" max="7165" width="3.7109375" style="39" customWidth="1"/>
    <col min="7166" max="7167" width="10.7109375" style="39" customWidth="1"/>
    <col min="7168" max="7168" width="9.5703125" style="39" customWidth="1"/>
    <col min="7169" max="7171" width="9.28515625" style="39" customWidth="1"/>
    <col min="7172" max="7172" width="14.5703125" style="39" customWidth="1"/>
    <col min="7173" max="7173" width="17.7109375" style="39" customWidth="1"/>
    <col min="7174" max="7174" width="19.7109375" style="39" customWidth="1"/>
    <col min="7175" max="7420" width="11.5703125" style="39"/>
    <col min="7421" max="7421" width="3.7109375" style="39" customWidth="1"/>
    <col min="7422" max="7423" width="10.7109375" style="39" customWidth="1"/>
    <col min="7424" max="7424" width="9.5703125" style="39" customWidth="1"/>
    <col min="7425" max="7427" width="9.28515625" style="39" customWidth="1"/>
    <col min="7428" max="7428" width="14.5703125" style="39" customWidth="1"/>
    <col min="7429" max="7429" width="17.7109375" style="39" customWidth="1"/>
    <col min="7430" max="7430" width="19.7109375" style="39" customWidth="1"/>
    <col min="7431" max="7676" width="11.5703125" style="39"/>
    <col min="7677" max="7677" width="3.7109375" style="39" customWidth="1"/>
    <col min="7678" max="7679" width="10.7109375" style="39" customWidth="1"/>
    <col min="7680" max="7680" width="9.5703125" style="39" customWidth="1"/>
    <col min="7681" max="7683" width="9.28515625" style="39" customWidth="1"/>
    <col min="7684" max="7684" width="14.5703125" style="39" customWidth="1"/>
    <col min="7685" max="7685" width="17.7109375" style="39" customWidth="1"/>
    <col min="7686" max="7686" width="19.7109375" style="39" customWidth="1"/>
    <col min="7687" max="7932" width="11.5703125" style="39"/>
    <col min="7933" max="7933" width="3.7109375" style="39" customWidth="1"/>
    <col min="7934" max="7935" width="10.7109375" style="39" customWidth="1"/>
    <col min="7936" max="7936" width="9.5703125" style="39" customWidth="1"/>
    <col min="7937" max="7939" width="9.28515625" style="39" customWidth="1"/>
    <col min="7940" max="7940" width="14.5703125" style="39" customWidth="1"/>
    <col min="7941" max="7941" width="17.7109375" style="39" customWidth="1"/>
    <col min="7942" max="7942" width="19.7109375" style="39" customWidth="1"/>
    <col min="7943" max="8188" width="11.5703125" style="39"/>
    <col min="8189" max="8189" width="3.7109375" style="39" customWidth="1"/>
    <col min="8190" max="8191" width="10.7109375" style="39" customWidth="1"/>
    <col min="8192" max="8192" width="9.5703125" style="39" customWidth="1"/>
    <col min="8193" max="8195" width="9.28515625" style="39" customWidth="1"/>
    <col min="8196" max="8196" width="14.5703125" style="39" customWidth="1"/>
    <col min="8197" max="8197" width="17.7109375" style="39" customWidth="1"/>
    <col min="8198" max="8198" width="19.7109375" style="39" customWidth="1"/>
    <col min="8199" max="8444" width="11.5703125" style="39"/>
    <col min="8445" max="8445" width="3.7109375" style="39" customWidth="1"/>
    <col min="8446" max="8447" width="10.7109375" style="39" customWidth="1"/>
    <col min="8448" max="8448" width="9.5703125" style="39" customWidth="1"/>
    <col min="8449" max="8451" width="9.28515625" style="39" customWidth="1"/>
    <col min="8452" max="8452" width="14.5703125" style="39" customWidth="1"/>
    <col min="8453" max="8453" width="17.7109375" style="39" customWidth="1"/>
    <col min="8454" max="8454" width="19.7109375" style="39" customWidth="1"/>
    <col min="8455" max="8700" width="11.5703125" style="39"/>
    <col min="8701" max="8701" width="3.7109375" style="39" customWidth="1"/>
    <col min="8702" max="8703" width="10.7109375" style="39" customWidth="1"/>
    <col min="8704" max="8704" width="9.5703125" style="39" customWidth="1"/>
    <col min="8705" max="8707" width="9.28515625" style="39" customWidth="1"/>
    <col min="8708" max="8708" width="14.5703125" style="39" customWidth="1"/>
    <col min="8709" max="8709" width="17.7109375" style="39" customWidth="1"/>
    <col min="8710" max="8710" width="19.7109375" style="39" customWidth="1"/>
    <col min="8711" max="8956" width="11.5703125" style="39"/>
    <col min="8957" max="8957" width="3.7109375" style="39" customWidth="1"/>
    <col min="8958" max="8959" width="10.7109375" style="39" customWidth="1"/>
    <col min="8960" max="8960" width="9.5703125" style="39" customWidth="1"/>
    <col min="8961" max="8963" width="9.28515625" style="39" customWidth="1"/>
    <col min="8964" max="8964" width="14.5703125" style="39" customWidth="1"/>
    <col min="8965" max="8965" width="17.7109375" style="39" customWidth="1"/>
    <col min="8966" max="8966" width="19.7109375" style="39" customWidth="1"/>
    <col min="8967" max="9212" width="11.5703125" style="39"/>
    <col min="9213" max="9213" width="3.7109375" style="39" customWidth="1"/>
    <col min="9214" max="9215" width="10.7109375" style="39" customWidth="1"/>
    <col min="9216" max="9216" width="9.5703125" style="39" customWidth="1"/>
    <col min="9217" max="9219" width="9.28515625" style="39" customWidth="1"/>
    <col min="9220" max="9220" width="14.5703125" style="39" customWidth="1"/>
    <col min="9221" max="9221" width="17.7109375" style="39" customWidth="1"/>
    <col min="9222" max="9222" width="19.7109375" style="39" customWidth="1"/>
    <col min="9223" max="9468" width="11.5703125" style="39"/>
    <col min="9469" max="9469" width="3.7109375" style="39" customWidth="1"/>
    <col min="9470" max="9471" width="10.7109375" style="39" customWidth="1"/>
    <col min="9472" max="9472" width="9.5703125" style="39" customWidth="1"/>
    <col min="9473" max="9475" width="9.28515625" style="39" customWidth="1"/>
    <col min="9476" max="9476" width="14.5703125" style="39" customWidth="1"/>
    <col min="9477" max="9477" width="17.7109375" style="39" customWidth="1"/>
    <col min="9478" max="9478" width="19.7109375" style="39" customWidth="1"/>
    <col min="9479" max="9724" width="11.5703125" style="39"/>
    <col min="9725" max="9725" width="3.7109375" style="39" customWidth="1"/>
    <col min="9726" max="9727" width="10.7109375" style="39" customWidth="1"/>
    <col min="9728" max="9728" width="9.5703125" style="39" customWidth="1"/>
    <col min="9729" max="9731" width="9.28515625" style="39" customWidth="1"/>
    <col min="9732" max="9732" width="14.5703125" style="39" customWidth="1"/>
    <col min="9733" max="9733" width="17.7109375" style="39" customWidth="1"/>
    <col min="9734" max="9734" width="19.7109375" style="39" customWidth="1"/>
    <col min="9735" max="9980" width="11.5703125" style="39"/>
    <col min="9981" max="9981" width="3.7109375" style="39" customWidth="1"/>
    <col min="9982" max="9983" width="10.7109375" style="39" customWidth="1"/>
    <col min="9984" max="9984" width="9.5703125" style="39" customWidth="1"/>
    <col min="9985" max="9987" width="9.28515625" style="39" customWidth="1"/>
    <col min="9988" max="9988" width="14.5703125" style="39" customWidth="1"/>
    <col min="9989" max="9989" width="17.7109375" style="39" customWidth="1"/>
    <col min="9990" max="9990" width="19.7109375" style="39" customWidth="1"/>
    <col min="9991" max="10236" width="11.5703125" style="39"/>
    <col min="10237" max="10237" width="3.7109375" style="39" customWidth="1"/>
    <col min="10238" max="10239" width="10.7109375" style="39" customWidth="1"/>
    <col min="10240" max="10240" width="9.5703125" style="39" customWidth="1"/>
    <col min="10241" max="10243" width="9.28515625" style="39" customWidth="1"/>
    <col min="10244" max="10244" width="14.5703125" style="39" customWidth="1"/>
    <col min="10245" max="10245" width="17.7109375" style="39" customWidth="1"/>
    <col min="10246" max="10246" width="19.7109375" style="39" customWidth="1"/>
    <col min="10247" max="10492" width="11.5703125" style="39"/>
    <col min="10493" max="10493" width="3.7109375" style="39" customWidth="1"/>
    <col min="10494" max="10495" width="10.7109375" style="39" customWidth="1"/>
    <col min="10496" max="10496" width="9.5703125" style="39" customWidth="1"/>
    <col min="10497" max="10499" width="9.28515625" style="39" customWidth="1"/>
    <col min="10500" max="10500" width="14.5703125" style="39" customWidth="1"/>
    <col min="10501" max="10501" width="17.7109375" style="39" customWidth="1"/>
    <col min="10502" max="10502" width="19.7109375" style="39" customWidth="1"/>
    <col min="10503" max="10748" width="11.5703125" style="39"/>
    <col min="10749" max="10749" width="3.7109375" style="39" customWidth="1"/>
    <col min="10750" max="10751" width="10.7109375" style="39" customWidth="1"/>
    <col min="10752" max="10752" width="9.5703125" style="39" customWidth="1"/>
    <col min="10753" max="10755" width="9.28515625" style="39" customWidth="1"/>
    <col min="10756" max="10756" width="14.5703125" style="39" customWidth="1"/>
    <col min="10757" max="10757" width="17.7109375" style="39" customWidth="1"/>
    <col min="10758" max="10758" width="19.7109375" style="39" customWidth="1"/>
    <col min="10759" max="11004" width="11.5703125" style="39"/>
    <col min="11005" max="11005" width="3.7109375" style="39" customWidth="1"/>
    <col min="11006" max="11007" width="10.7109375" style="39" customWidth="1"/>
    <col min="11008" max="11008" width="9.5703125" style="39" customWidth="1"/>
    <col min="11009" max="11011" width="9.28515625" style="39" customWidth="1"/>
    <col min="11012" max="11012" width="14.5703125" style="39" customWidth="1"/>
    <col min="11013" max="11013" width="17.7109375" style="39" customWidth="1"/>
    <col min="11014" max="11014" width="19.7109375" style="39" customWidth="1"/>
    <col min="11015" max="11260" width="11.5703125" style="39"/>
    <col min="11261" max="11261" width="3.7109375" style="39" customWidth="1"/>
    <col min="11262" max="11263" width="10.7109375" style="39" customWidth="1"/>
    <col min="11264" max="11264" width="9.5703125" style="39" customWidth="1"/>
    <col min="11265" max="11267" width="9.28515625" style="39" customWidth="1"/>
    <col min="11268" max="11268" width="14.5703125" style="39" customWidth="1"/>
    <col min="11269" max="11269" width="17.7109375" style="39" customWidth="1"/>
    <col min="11270" max="11270" width="19.7109375" style="39" customWidth="1"/>
    <col min="11271" max="11516" width="11.5703125" style="39"/>
    <col min="11517" max="11517" width="3.7109375" style="39" customWidth="1"/>
    <col min="11518" max="11519" width="10.7109375" style="39" customWidth="1"/>
    <col min="11520" max="11520" width="9.5703125" style="39" customWidth="1"/>
    <col min="11521" max="11523" width="9.28515625" style="39" customWidth="1"/>
    <col min="11524" max="11524" width="14.5703125" style="39" customWidth="1"/>
    <col min="11525" max="11525" width="17.7109375" style="39" customWidth="1"/>
    <col min="11526" max="11526" width="19.7109375" style="39" customWidth="1"/>
    <col min="11527" max="11772" width="11.5703125" style="39"/>
    <col min="11773" max="11773" width="3.7109375" style="39" customWidth="1"/>
    <col min="11774" max="11775" width="10.7109375" style="39" customWidth="1"/>
    <col min="11776" max="11776" width="9.5703125" style="39" customWidth="1"/>
    <col min="11777" max="11779" width="9.28515625" style="39" customWidth="1"/>
    <col min="11780" max="11780" width="14.5703125" style="39" customWidth="1"/>
    <col min="11781" max="11781" width="17.7109375" style="39" customWidth="1"/>
    <col min="11782" max="11782" width="19.7109375" style="39" customWidth="1"/>
    <col min="11783" max="12028" width="11.5703125" style="39"/>
    <col min="12029" max="12029" width="3.7109375" style="39" customWidth="1"/>
    <col min="12030" max="12031" width="10.7109375" style="39" customWidth="1"/>
    <col min="12032" max="12032" width="9.5703125" style="39" customWidth="1"/>
    <col min="12033" max="12035" width="9.28515625" style="39" customWidth="1"/>
    <col min="12036" max="12036" width="14.5703125" style="39" customWidth="1"/>
    <col min="12037" max="12037" width="17.7109375" style="39" customWidth="1"/>
    <col min="12038" max="12038" width="19.7109375" style="39" customWidth="1"/>
    <col min="12039" max="12284" width="11.5703125" style="39"/>
    <col min="12285" max="12285" width="3.7109375" style="39" customWidth="1"/>
    <col min="12286" max="12287" width="10.7109375" style="39" customWidth="1"/>
    <col min="12288" max="12288" width="9.5703125" style="39" customWidth="1"/>
    <col min="12289" max="12291" width="9.28515625" style="39" customWidth="1"/>
    <col min="12292" max="12292" width="14.5703125" style="39" customWidth="1"/>
    <col min="12293" max="12293" width="17.7109375" style="39" customWidth="1"/>
    <col min="12294" max="12294" width="19.7109375" style="39" customWidth="1"/>
    <col min="12295" max="12540" width="11.5703125" style="39"/>
    <col min="12541" max="12541" width="3.7109375" style="39" customWidth="1"/>
    <col min="12542" max="12543" width="10.7109375" style="39" customWidth="1"/>
    <col min="12544" max="12544" width="9.5703125" style="39" customWidth="1"/>
    <col min="12545" max="12547" width="9.28515625" style="39" customWidth="1"/>
    <col min="12548" max="12548" width="14.5703125" style="39" customWidth="1"/>
    <col min="12549" max="12549" width="17.7109375" style="39" customWidth="1"/>
    <col min="12550" max="12550" width="19.7109375" style="39" customWidth="1"/>
    <col min="12551" max="12796" width="11.5703125" style="39"/>
    <col min="12797" max="12797" width="3.7109375" style="39" customWidth="1"/>
    <col min="12798" max="12799" width="10.7109375" style="39" customWidth="1"/>
    <col min="12800" max="12800" width="9.5703125" style="39" customWidth="1"/>
    <col min="12801" max="12803" width="9.28515625" style="39" customWidth="1"/>
    <col min="12804" max="12804" width="14.5703125" style="39" customWidth="1"/>
    <col min="12805" max="12805" width="17.7109375" style="39" customWidth="1"/>
    <col min="12806" max="12806" width="19.7109375" style="39" customWidth="1"/>
    <col min="12807" max="13052" width="11.5703125" style="39"/>
    <col min="13053" max="13053" width="3.7109375" style="39" customWidth="1"/>
    <col min="13054" max="13055" width="10.7109375" style="39" customWidth="1"/>
    <col min="13056" max="13056" width="9.5703125" style="39" customWidth="1"/>
    <col min="13057" max="13059" width="9.28515625" style="39" customWidth="1"/>
    <col min="13060" max="13060" width="14.5703125" style="39" customWidth="1"/>
    <col min="13061" max="13061" width="17.7109375" style="39" customWidth="1"/>
    <col min="13062" max="13062" width="19.7109375" style="39" customWidth="1"/>
    <col min="13063" max="13308" width="11.5703125" style="39"/>
    <col min="13309" max="13309" width="3.7109375" style="39" customWidth="1"/>
    <col min="13310" max="13311" width="10.7109375" style="39" customWidth="1"/>
    <col min="13312" max="13312" width="9.5703125" style="39" customWidth="1"/>
    <col min="13313" max="13315" width="9.28515625" style="39" customWidth="1"/>
    <col min="13316" max="13316" width="14.5703125" style="39" customWidth="1"/>
    <col min="13317" max="13317" width="17.7109375" style="39" customWidth="1"/>
    <col min="13318" max="13318" width="19.7109375" style="39" customWidth="1"/>
    <col min="13319" max="13564" width="11.5703125" style="39"/>
    <col min="13565" max="13565" width="3.7109375" style="39" customWidth="1"/>
    <col min="13566" max="13567" width="10.7109375" style="39" customWidth="1"/>
    <col min="13568" max="13568" width="9.5703125" style="39" customWidth="1"/>
    <col min="13569" max="13571" width="9.28515625" style="39" customWidth="1"/>
    <col min="13572" max="13572" width="14.5703125" style="39" customWidth="1"/>
    <col min="13573" max="13573" width="17.7109375" style="39" customWidth="1"/>
    <col min="13574" max="13574" width="19.7109375" style="39" customWidth="1"/>
    <col min="13575" max="13820" width="11.5703125" style="39"/>
    <col min="13821" max="13821" width="3.7109375" style="39" customWidth="1"/>
    <col min="13822" max="13823" width="10.7109375" style="39" customWidth="1"/>
    <col min="13824" max="13824" width="9.5703125" style="39" customWidth="1"/>
    <col min="13825" max="13827" width="9.28515625" style="39" customWidth="1"/>
    <col min="13828" max="13828" width="14.5703125" style="39" customWidth="1"/>
    <col min="13829" max="13829" width="17.7109375" style="39" customWidth="1"/>
    <col min="13830" max="13830" width="19.7109375" style="39" customWidth="1"/>
    <col min="13831" max="14076" width="11.5703125" style="39"/>
    <col min="14077" max="14077" width="3.7109375" style="39" customWidth="1"/>
    <col min="14078" max="14079" width="10.7109375" style="39" customWidth="1"/>
    <col min="14080" max="14080" width="9.5703125" style="39" customWidth="1"/>
    <col min="14081" max="14083" width="9.28515625" style="39" customWidth="1"/>
    <col min="14084" max="14084" width="14.5703125" style="39" customWidth="1"/>
    <col min="14085" max="14085" width="17.7109375" style="39" customWidth="1"/>
    <col min="14086" max="14086" width="19.7109375" style="39" customWidth="1"/>
    <col min="14087" max="14332" width="11.5703125" style="39"/>
    <col min="14333" max="14333" width="3.7109375" style="39" customWidth="1"/>
    <col min="14334" max="14335" width="10.7109375" style="39" customWidth="1"/>
    <col min="14336" max="14336" width="9.5703125" style="39" customWidth="1"/>
    <col min="14337" max="14339" width="9.28515625" style="39" customWidth="1"/>
    <col min="14340" max="14340" width="14.5703125" style="39" customWidth="1"/>
    <col min="14341" max="14341" width="17.7109375" style="39" customWidth="1"/>
    <col min="14342" max="14342" width="19.7109375" style="39" customWidth="1"/>
    <col min="14343" max="14588" width="11.5703125" style="39"/>
    <col min="14589" max="14589" width="3.7109375" style="39" customWidth="1"/>
    <col min="14590" max="14591" width="10.7109375" style="39" customWidth="1"/>
    <col min="14592" max="14592" width="9.5703125" style="39" customWidth="1"/>
    <col min="14593" max="14595" width="9.28515625" style="39" customWidth="1"/>
    <col min="14596" max="14596" width="14.5703125" style="39" customWidth="1"/>
    <col min="14597" max="14597" width="17.7109375" style="39" customWidth="1"/>
    <col min="14598" max="14598" width="19.7109375" style="39" customWidth="1"/>
    <col min="14599" max="14844" width="11.5703125" style="39"/>
    <col min="14845" max="14845" width="3.7109375" style="39" customWidth="1"/>
    <col min="14846" max="14847" width="10.7109375" style="39" customWidth="1"/>
    <col min="14848" max="14848" width="9.5703125" style="39" customWidth="1"/>
    <col min="14849" max="14851" width="9.28515625" style="39" customWidth="1"/>
    <col min="14852" max="14852" width="14.5703125" style="39" customWidth="1"/>
    <col min="14853" max="14853" width="17.7109375" style="39" customWidth="1"/>
    <col min="14854" max="14854" width="19.7109375" style="39" customWidth="1"/>
    <col min="14855" max="15100" width="11.5703125" style="39"/>
    <col min="15101" max="15101" width="3.7109375" style="39" customWidth="1"/>
    <col min="15102" max="15103" width="10.7109375" style="39" customWidth="1"/>
    <col min="15104" max="15104" width="9.5703125" style="39" customWidth="1"/>
    <col min="15105" max="15107" width="9.28515625" style="39" customWidth="1"/>
    <col min="15108" max="15108" width="14.5703125" style="39" customWidth="1"/>
    <col min="15109" max="15109" width="17.7109375" style="39" customWidth="1"/>
    <col min="15110" max="15110" width="19.7109375" style="39" customWidth="1"/>
    <col min="15111" max="15356" width="11.5703125" style="39"/>
    <col min="15357" max="15357" width="3.7109375" style="39" customWidth="1"/>
    <col min="15358" max="15359" width="10.7109375" style="39" customWidth="1"/>
    <col min="15360" max="15360" width="9.5703125" style="39" customWidth="1"/>
    <col min="15361" max="15363" width="9.28515625" style="39" customWidth="1"/>
    <col min="15364" max="15364" width="14.5703125" style="39" customWidth="1"/>
    <col min="15365" max="15365" width="17.7109375" style="39" customWidth="1"/>
    <col min="15366" max="15366" width="19.7109375" style="39" customWidth="1"/>
    <col min="15367" max="15612" width="11.5703125" style="39"/>
    <col min="15613" max="15613" width="3.7109375" style="39" customWidth="1"/>
    <col min="15614" max="15615" width="10.7109375" style="39" customWidth="1"/>
    <col min="15616" max="15616" width="9.5703125" style="39" customWidth="1"/>
    <col min="15617" max="15619" width="9.28515625" style="39" customWidth="1"/>
    <col min="15620" max="15620" width="14.5703125" style="39" customWidth="1"/>
    <col min="15621" max="15621" width="17.7109375" style="39" customWidth="1"/>
    <col min="15622" max="15622" width="19.7109375" style="39" customWidth="1"/>
    <col min="15623" max="15868" width="11.5703125" style="39"/>
    <col min="15869" max="15869" width="3.7109375" style="39" customWidth="1"/>
    <col min="15870" max="15871" width="10.7109375" style="39" customWidth="1"/>
    <col min="15872" max="15872" width="9.5703125" style="39" customWidth="1"/>
    <col min="15873" max="15875" width="9.28515625" style="39" customWidth="1"/>
    <col min="15876" max="15876" width="14.5703125" style="39" customWidth="1"/>
    <col min="15877" max="15877" width="17.7109375" style="39" customWidth="1"/>
    <col min="15878" max="15878" width="19.7109375" style="39" customWidth="1"/>
    <col min="15879" max="16124" width="11.5703125" style="39"/>
    <col min="16125" max="16125" width="3.7109375" style="39" customWidth="1"/>
    <col min="16126" max="16127" width="10.7109375" style="39" customWidth="1"/>
    <col min="16128" max="16128" width="9.5703125" style="39" customWidth="1"/>
    <col min="16129" max="16131" width="9.28515625" style="39" customWidth="1"/>
    <col min="16132" max="16132" width="14.5703125" style="39" customWidth="1"/>
    <col min="16133" max="16133" width="17.7109375" style="39" customWidth="1"/>
    <col min="16134" max="16134" width="19.7109375" style="39" customWidth="1"/>
    <col min="16135" max="16384" width="11.5703125" style="39"/>
  </cols>
  <sheetData>
    <row r="1" spans="1:19" ht="29.25" hidden="1" customHeight="1" x14ac:dyDescent="0.2">
      <c r="A1" s="106"/>
      <c r="B1" s="106"/>
      <c r="C1" s="106"/>
      <c r="D1" s="105" t="s">
        <v>3877</v>
      </c>
      <c r="E1" s="105"/>
      <c r="F1" s="105"/>
      <c r="G1" s="105"/>
      <c r="H1" s="105"/>
      <c r="I1" s="105"/>
    </row>
    <row r="2" spans="1:19" s="94" customFormat="1" hidden="1" x14ac:dyDescent="0.2">
      <c r="A2" s="87"/>
      <c r="B2" s="87"/>
      <c r="C2" s="104"/>
      <c r="D2" s="104"/>
      <c r="E2" s="95" t="s">
        <v>3876</v>
      </c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19" s="94" customFormat="1" ht="25.5" hidden="1" customHeight="1" x14ac:dyDescent="0.2">
      <c r="A3" s="87"/>
      <c r="B3" s="87"/>
      <c r="C3" s="104"/>
      <c r="D3" s="104"/>
      <c r="E3" s="95" t="s">
        <v>3875</v>
      </c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4" spans="1:19" s="94" customFormat="1" ht="15" customHeight="1" x14ac:dyDescent="0.25">
      <c r="A4" s="103" t="s">
        <v>3874</v>
      </c>
      <c r="B4" s="103"/>
      <c r="C4" s="103"/>
      <c r="D4" s="103"/>
      <c r="E4" s="97"/>
      <c r="F4" s="97"/>
      <c r="G4" s="95"/>
      <c r="H4" s="102"/>
      <c r="I4" s="102"/>
      <c r="J4" s="95"/>
      <c r="K4" s="95"/>
      <c r="L4" s="95"/>
      <c r="M4" s="95"/>
      <c r="N4" s="95"/>
      <c r="O4" s="95"/>
      <c r="P4" s="95"/>
      <c r="Q4" s="95"/>
      <c r="R4" s="95"/>
      <c r="S4" s="95"/>
    </row>
    <row r="5" spans="1:19" s="94" customFormat="1" ht="17.25" customHeight="1" x14ac:dyDescent="0.2">
      <c r="A5" s="98" t="s">
        <v>3873</v>
      </c>
      <c r="B5" s="98"/>
      <c r="C5" s="98"/>
      <c r="D5" s="98"/>
      <c r="E5" s="98"/>
      <c r="F5" s="97"/>
      <c r="G5" s="95"/>
      <c r="H5" s="96"/>
      <c r="I5" s="96"/>
      <c r="J5" s="95"/>
      <c r="K5" s="95"/>
      <c r="L5" s="95"/>
      <c r="M5" s="95"/>
      <c r="N5" s="95"/>
      <c r="O5" s="95"/>
      <c r="P5" s="95"/>
      <c r="Q5" s="95"/>
      <c r="R5" s="95"/>
      <c r="S5" s="95"/>
    </row>
    <row r="6" spans="1:19" s="94" customFormat="1" ht="17.25" customHeight="1" x14ac:dyDescent="0.2">
      <c r="A6" s="101" t="s">
        <v>3830</v>
      </c>
      <c r="B6" s="101"/>
      <c r="C6" s="101"/>
      <c r="D6" s="101"/>
      <c r="E6" s="101"/>
      <c r="F6" s="101"/>
      <c r="G6" s="95"/>
      <c r="H6" s="96"/>
      <c r="I6" s="96"/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19" s="94" customFormat="1" ht="25.5" customHeight="1" x14ac:dyDescent="0.2">
      <c r="A7" s="100"/>
      <c r="B7" s="100"/>
      <c r="C7" s="100"/>
      <c r="D7" s="100"/>
      <c r="E7" s="100"/>
      <c r="F7" s="97"/>
      <c r="G7" s="95"/>
      <c r="H7" s="99"/>
      <c r="I7" s="99"/>
      <c r="J7" s="95"/>
      <c r="K7" s="95"/>
      <c r="L7" s="95"/>
      <c r="M7" s="95"/>
      <c r="N7" s="95"/>
      <c r="O7" s="95"/>
      <c r="P7" s="95"/>
      <c r="Q7" s="95"/>
      <c r="R7" s="95"/>
      <c r="S7" s="95"/>
    </row>
    <row r="8" spans="1:19" s="94" customFormat="1" ht="13.5" customHeight="1" x14ac:dyDescent="0.2">
      <c r="A8" s="98" t="s">
        <v>3872</v>
      </c>
      <c r="B8" s="98"/>
      <c r="C8" s="98"/>
      <c r="D8" s="98"/>
      <c r="E8" s="97"/>
      <c r="F8" s="97"/>
      <c r="G8" s="95"/>
      <c r="H8" s="96"/>
      <c r="I8" s="96"/>
      <c r="J8" s="95"/>
      <c r="K8" s="95"/>
      <c r="L8" s="95"/>
      <c r="M8" s="95"/>
      <c r="N8" s="95"/>
      <c r="O8" s="95"/>
      <c r="P8" s="95"/>
      <c r="Q8" s="95"/>
      <c r="R8" s="95"/>
      <c r="S8" s="95"/>
    </row>
    <row r="9" spans="1:19" ht="17.25" customHeight="1" x14ac:dyDescent="0.2">
      <c r="A9" s="93" t="s">
        <v>3891</v>
      </c>
      <c r="B9" s="93"/>
      <c r="C9" s="93"/>
      <c r="D9" s="93"/>
      <c r="E9" s="93"/>
      <c r="F9" s="93"/>
      <c r="G9" s="93"/>
      <c r="H9" s="93"/>
      <c r="I9" s="93"/>
    </row>
    <row r="10" spans="1:19" ht="27" hidden="1" customHeight="1" x14ac:dyDescent="0.2">
      <c r="A10" s="92"/>
      <c r="B10" s="92"/>
      <c r="C10" s="92"/>
      <c r="D10" s="92"/>
      <c r="E10" s="92"/>
      <c r="F10" s="92"/>
      <c r="G10" s="92"/>
      <c r="H10" s="92"/>
      <c r="I10" s="92"/>
    </row>
    <row r="11" spans="1:19" ht="26.25" hidden="1" customHeight="1" x14ac:dyDescent="0.2">
      <c r="A11" s="91"/>
      <c r="B11" s="91"/>
      <c r="C11" s="91"/>
      <c r="D11" s="91"/>
      <c r="E11" s="91"/>
      <c r="F11" s="91"/>
      <c r="G11" s="91"/>
      <c r="H11" s="91"/>
      <c r="I11" s="91"/>
    </row>
    <row r="12" spans="1:19" ht="36" hidden="1" customHeight="1" x14ac:dyDescent="0.2">
      <c r="A12" s="90" t="s">
        <v>3870</v>
      </c>
      <c r="B12" s="90"/>
      <c r="C12" s="90"/>
      <c r="D12" s="89"/>
      <c r="E12" s="88"/>
      <c r="F12" s="88"/>
      <c r="G12" s="88"/>
      <c r="H12" s="88"/>
      <c r="I12" s="88"/>
    </row>
    <row r="13" spans="1:19" hidden="1" x14ac:dyDescent="0.2">
      <c r="D13" s="87"/>
      <c r="E13" s="87"/>
      <c r="F13" s="87"/>
      <c r="G13" s="87"/>
    </row>
    <row r="14" spans="1:19" ht="87.75" customHeight="1" x14ac:dyDescent="0.2">
      <c r="A14" s="86" t="s">
        <v>3825</v>
      </c>
      <c r="B14" s="86"/>
      <c r="C14" s="86"/>
      <c r="D14" s="85" t="s">
        <v>10</v>
      </c>
      <c r="E14" s="85"/>
      <c r="F14" s="85"/>
      <c r="G14" s="85"/>
      <c r="H14" s="85"/>
      <c r="I14" s="85"/>
    </row>
    <row r="15" spans="1:19" ht="12.75" customHeight="1" x14ac:dyDescent="0.2">
      <c r="A15" s="84" t="s">
        <v>3869</v>
      </c>
      <c r="B15" s="84"/>
      <c r="C15" s="84"/>
      <c r="D15" s="84"/>
      <c r="E15" s="84"/>
      <c r="F15" s="84"/>
      <c r="G15" s="84"/>
      <c r="H15" s="84"/>
      <c r="I15" s="84"/>
    </row>
    <row r="16" spans="1:19" ht="36" customHeight="1" x14ac:dyDescent="0.2">
      <c r="A16" s="82" t="s">
        <v>3868</v>
      </c>
      <c r="B16" s="82"/>
      <c r="C16" s="82"/>
      <c r="D16" s="82"/>
      <c r="E16" s="82"/>
      <c r="F16" s="82"/>
      <c r="G16" s="82"/>
      <c r="H16" s="82"/>
      <c r="I16" s="82"/>
    </row>
    <row r="17" spans="1:10" ht="12.75" customHeight="1" x14ac:dyDescent="0.2">
      <c r="A17" s="83"/>
      <c r="B17" s="83"/>
      <c r="C17" s="83"/>
      <c r="D17" s="80"/>
      <c r="E17" s="80"/>
      <c r="F17" s="80"/>
      <c r="G17" s="80"/>
      <c r="H17" s="80"/>
      <c r="I17" s="80"/>
    </row>
    <row r="18" spans="1:10" ht="25.5" customHeight="1" x14ac:dyDescent="0.2">
      <c r="A18" s="82" t="s">
        <v>3867</v>
      </c>
      <c r="B18" s="82"/>
      <c r="C18" s="82"/>
      <c r="D18" s="82" t="s">
        <v>3866</v>
      </c>
      <c r="E18" s="82"/>
      <c r="F18" s="82"/>
      <c r="G18" s="82"/>
      <c r="H18" s="82"/>
      <c r="I18" s="82"/>
    </row>
    <row r="19" spans="1:10" ht="12.75" customHeight="1" x14ac:dyDescent="0.2">
      <c r="A19" s="81"/>
      <c r="B19" s="81"/>
      <c r="C19" s="81"/>
      <c r="D19" s="80"/>
      <c r="E19" s="80"/>
      <c r="F19" s="80"/>
      <c r="G19" s="80"/>
      <c r="H19" s="80"/>
      <c r="I19" s="80"/>
    </row>
    <row r="20" spans="1:10" x14ac:dyDescent="0.2">
      <c r="A20" s="78"/>
      <c r="B20" s="78"/>
      <c r="C20" s="78"/>
      <c r="D20" s="79"/>
      <c r="E20" s="79"/>
      <c r="F20" s="79"/>
      <c r="G20" s="79"/>
      <c r="H20" s="78"/>
      <c r="I20" s="78"/>
    </row>
    <row r="21" spans="1:10" ht="60.75" customHeight="1" x14ac:dyDescent="0.2">
      <c r="A21" s="77" t="s">
        <v>3865</v>
      </c>
      <c r="B21" s="76" t="s">
        <v>3824</v>
      </c>
      <c r="C21" s="74"/>
      <c r="D21" s="76" t="s">
        <v>3823</v>
      </c>
      <c r="E21" s="75"/>
      <c r="F21" s="75"/>
      <c r="G21" s="74"/>
      <c r="H21" s="134" t="s">
        <v>3822</v>
      </c>
      <c r="I21" s="77" t="s">
        <v>3821</v>
      </c>
    </row>
    <row r="22" spans="1:10" ht="17.25" customHeight="1" x14ac:dyDescent="0.2">
      <c r="A22" s="71" t="s">
        <v>3890</v>
      </c>
      <c r="B22" s="70"/>
      <c r="C22" s="70"/>
      <c r="D22" s="70"/>
      <c r="E22" s="70"/>
      <c r="F22" s="70"/>
      <c r="G22" s="70"/>
      <c r="H22" s="70"/>
      <c r="I22" s="69"/>
    </row>
    <row r="23" spans="1:10" ht="12.75" customHeight="1" x14ac:dyDescent="0.2">
      <c r="A23" s="130">
        <v>1</v>
      </c>
      <c r="B23" s="133">
        <v>2</v>
      </c>
      <c r="C23" s="131"/>
      <c r="D23" s="133">
        <v>3</v>
      </c>
      <c r="E23" s="132"/>
      <c r="F23" s="132"/>
      <c r="G23" s="131"/>
      <c r="H23" s="130">
        <v>4</v>
      </c>
      <c r="I23" s="130">
        <v>5</v>
      </c>
    </row>
    <row r="24" spans="1:10" ht="135.75" customHeight="1" x14ac:dyDescent="0.2">
      <c r="A24" s="129">
        <v>1</v>
      </c>
      <c r="B24" s="117" t="s">
        <v>3888</v>
      </c>
      <c r="C24" s="115"/>
      <c r="D24" s="128" t="s">
        <v>3889</v>
      </c>
      <c r="E24" s="127"/>
      <c r="F24" s="127"/>
      <c r="G24" s="126"/>
      <c r="H24" s="125" t="s">
        <v>3886</v>
      </c>
      <c r="I24" s="124">
        <f>(3.47+2.68*1.62)*0.3*1.5*1000</f>
        <v>3515.2200000000003</v>
      </c>
    </row>
    <row r="25" spans="1:10" ht="135.75" customHeight="1" x14ac:dyDescent="0.2">
      <c r="A25" s="118">
        <v>2</v>
      </c>
      <c r="B25" s="117" t="s">
        <v>3888</v>
      </c>
      <c r="C25" s="115"/>
      <c r="D25" s="128" t="s">
        <v>3887</v>
      </c>
      <c r="E25" s="127"/>
      <c r="F25" s="127"/>
      <c r="G25" s="126"/>
      <c r="H25" s="125" t="s">
        <v>3886</v>
      </c>
      <c r="I25" s="124">
        <f>(3.47+2.68*1.62)*0.7*1.5*1000</f>
        <v>8202.18</v>
      </c>
      <c r="J25" s="39" t="s">
        <v>3885</v>
      </c>
    </row>
    <row r="26" spans="1:10" ht="12.75" customHeight="1" x14ac:dyDescent="0.2">
      <c r="A26" s="117" t="s">
        <v>3858</v>
      </c>
      <c r="B26" s="116"/>
      <c r="C26" s="116"/>
      <c r="D26" s="116"/>
      <c r="E26" s="116"/>
      <c r="F26" s="116"/>
      <c r="G26" s="116"/>
      <c r="H26" s="116"/>
      <c r="I26" s="115"/>
    </row>
    <row r="27" spans="1:10" ht="104.25" customHeight="1" x14ac:dyDescent="0.2">
      <c r="A27" s="118">
        <v>3</v>
      </c>
      <c r="B27" s="117" t="s">
        <v>3847</v>
      </c>
      <c r="C27" s="115"/>
      <c r="D27" s="117" t="s">
        <v>3857</v>
      </c>
      <c r="E27" s="116"/>
      <c r="F27" s="116"/>
      <c r="G27" s="115"/>
      <c r="H27" s="125" t="s">
        <v>3856</v>
      </c>
      <c r="I27" s="124">
        <f>ROUND(3.77*1*0.2*1000,2)</f>
        <v>754</v>
      </c>
    </row>
    <row r="28" spans="1:10" ht="103.5" customHeight="1" x14ac:dyDescent="0.2">
      <c r="A28" s="118">
        <v>4</v>
      </c>
      <c r="B28" s="117" t="s">
        <v>3847</v>
      </c>
      <c r="C28" s="115"/>
      <c r="D28" s="117" t="s">
        <v>3855</v>
      </c>
      <c r="E28" s="116"/>
      <c r="F28" s="116"/>
      <c r="G28" s="115"/>
      <c r="H28" s="125" t="s">
        <v>3854</v>
      </c>
      <c r="I28" s="124">
        <f>ROUND(3.77*1*0.8*1000,2)</f>
        <v>3016</v>
      </c>
    </row>
    <row r="29" spans="1:10" ht="12.75" hidden="1" customHeight="1" x14ac:dyDescent="0.2">
      <c r="A29" s="117" t="s">
        <v>3853</v>
      </c>
      <c r="B29" s="116"/>
      <c r="C29" s="116"/>
      <c r="D29" s="116"/>
      <c r="E29" s="116"/>
      <c r="F29" s="116"/>
      <c r="G29" s="116"/>
      <c r="H29" s="116"/>
      <c r="I29" s="115"/>
    </row>
    <row r="30" spans="1:10" ht="134.25" hidden="1" customHeight="1" x14ac:dyDescent="0.2">
      <c r="A30" s="118">
        <v>4</v>
      </c>
      <c r="B30" s="117" t="s">
        <v>3847</v>
      </c>
      <c r="C30" s="115"/>
      <c r="D30" s="117" t="s">
        <v>3852</v>
      </c>
      <c r="E30" s="116"/>
      <c r="F30" s="116"/>
      <c r="G30" s="115"/>
      <c r="H30" s="125" t="s">
        <v>3851</v>
      </c>
      <c r="I30" s="124">
        <f>ROUND(2.82*0*0.4*1000,2)</f>
        <v>0</v>
      </c>
    </row>
    <row r="31" spans="1:10" ht="127.5" hidden="1" customHeight="1" x14ac:dyDescent="0.2">
      <c r="A31" s="118">
        <v>5</v>
      </c>
      <c r="B31" s="117" t="s">
        <v>3847</v>
      </c>
      <c r="C31" s="115"/>
      <c r="D31" s="117" t="s">
        <v>3850</v>
      </c>
      <c r="E31" s="116"/>
      <c r="F31" s="116"/>
      <c r="G31" s="115"/>
      <c r="H31" s="125" t="s">
        <v>3849</v>
      </c>
      <c r="I31" s="124">
        <f>ROUND(2.82*0*0.6*1.2*1000,2)</f>
        <v>0</v>
      </c>
    </row>
    <row r="32" spans="1:10" ht="12.75" customHeight="1" x14ac:dyDescent="0.2">
      <c r="A32" s="117" t="s">
        <v>3848</v>
      </c>
      <c r="B32" s="116"/>
      <c r="C32" s="116"/>
      <c r="D32" s="116"/>
      <c r="E32" s="116"/>
      <c r="F32" s="116"/>
      <c r="G32" s="116"/>
      <c r="H32" s="116"/>
      <c r="I32" s="115"/>
    </row>
    <row r="33" spans="1:11" ht="123" customHeight="1" x14ac:dyDescent="0.2">
      <c r="A33" s="118">
        <v>5</v>
      </c>
      <c r="B33" s="117" t="s">
        <v>3847</v>
      </c>
      <c r="C33" s="115"/>
      <c r="D33" s="117" t="s">
        <v>3846</v>
      </c>
      <c r="E33" s="116"/>
      <c r="F33" s="116"/>
      <c r="G33" s="115"/>
      <c r="H33" s="125" t="s">
        <v>3845</v>
      </c>
      <c r="I33" s="124">
        <f>ROUND(1.23*1*1*1000,2)</f>
        <v>1230</v>
      </c>
    </row>
    <row r="34" spans="1:11" ht="12.75" customHeight="1" x14ac:dyDescent="0.2">
      <c r="A34" s="117" t="s">
        <v>3842</v>
      </c>
      <c r="B34" s="116"/>
      <c r="C34" s="116"/>
      <c r="D34" s="116"/>
      <c r="E34" s="116"/>
      <c r="F34" s="116"/>
      <c r="G34" s="116"/>
      <c r="H34" s="116"/>
      <c r="I34" s="115"/>
    </row>
    <row r="35" spans="1:11" ht="108" customHeight="1" x14ac:dyDescent="0.2">
      <c r="A35" s="118">
        <v>6</v>
      </c>
      <c r="B35" s="117" t="s">
        <v>3842</v>
      </c>
      <c r="C35" s="115"/>
      <c r="D35" s="117" t="s">
        <v>3844</v>
      </c>
      <c r="E35" s="116"/>
      <c r="F35" s="116"/>
      <c r="G35" s="115"/>
      <c r="H35" s="125" t="s">
        <v>3843</v>
      </c>
      <c r="I35" s="124">
        <f>ROUND(5.02*1*0.2*1000,2)</f>
        <v>1004</v>
      </c>
      <c r="K35" s="39" t="s">
        <v>653</v>
      </c>
    </row>
    <row r="36" spans="1:11" ht="103.5" customHeight="1" x14ac:dyDescent="0.2">
      <c r="A36" s="118">
        <v>7</v>
      </c>
      <c r="B36" s="117" t="s">
        <v>3842</v>
      </c>
      <c r="C36" s="115"/>
      <c r="D36" s="117" t="s">
        <v>3841</v>
      </c>
      <c r="E36" s="116"/>
      <c r="F36" s="116"/>
      <c r="G36" s="115"/>
      <c r="H36" s="125" t="s">
        <v>3840</v>
      </c>
      <c r="I36" s="124">
        <f>ROUND(5.02*1*0.8*1000,2)</f>
        <v>4016</v>
      </c>
    </row>
    <row r="37" spans="1:11" ht="17.25" customHeight="1" x14ac:dyDescent="0.2">
      <c r="A37" s="112">
        <v>8</v>
      </c>
      <c r="B37" s="123" t="s">
        <v>3836</v>
      </c>
      <c r="C37" s="121"/>
      <c r="D37" s="123"/>
      <c r="E37" s="122"/>
      <c r="F37" s="122"/>
      <c r="G37" s="121"/>
      <c r="H37" s="120"/>
      <c r="I37" s="119">
        <f>I24+I25+I27+I28+I30+I31+I33+I35+I36</f>
        <v>21737.4</v>
      </c>
    </row>
    <row r="38" spans="1:11" ht="49.5" customHeight="1" x14ac:dyDescent="0.2">
      <c r="A38" s="118">
        <v>9</v>
      </c>
      <c r="B38" s="117" t="s">
        <v>3839</v>
      </c>
      <c r="C38" s="115"/>
      <c r="D38" s="117" t="s">
        <v>3838</v>
      </c>
      <c r="E38" s="116"/>
      <c r="F38" s="116"/>
      <c r="G38" s="115"/>
      <c r="H38" s="114" t="s">
        <v>3837</v>
      </c>
      <c r="I38" s="113">
        <f>ROUND(I37*6.1,2)</f>
        <v>132598.14000000001</v>
      </c>
    </row>
    <row r="39" spans="1:11" ht="16.5" customHeight="1" x14ac:dyDescent="0.2">
      <c r="A39" s="112"/>
      <c r="B39" s="111" t="s">
        <v>3836</v>
      </c>
      <c r="C39" s="109"/>
      <c r="D39" s="111"/>
      <c r="E39" s="110"/>
      <c r="F39" s="110"/>
      <c r="G39" s="109"/>
      <c r="H39" s="108"/>
      <c r="I39" s="107">
        <f>I38</f>
        <v>132598.14000000001</v>
      </c>
    </row>
    <row r="41" spans="1:11" x14ac:dyDescent="0.2">
      <c r="C41" s="41"/>
      <c r="D41" s="41"/>
      <c r="E41" s="41"/>
      <c r="F41" s="41"/>
      <c r="G41" s="41"/>
      <c r="H41" s="41"/>
    </row>
    <row r="44" spans="1:11" ht="12.75" customHeight="1" x14ac:dyDescent="0.2">
      <c r="C44" s="41"/>
      <c r="D44" s="41"/>
      <c r="E44" s="41"/>
      <c r="F44" s="41"/>
      <c r="G44" s="41"/>
      <c r="H44" s="41"/>
    </row>
  </sheetData>
  <mergeCells count="58">
    <mergeCell ref="B35:C35"/>
    <mergeCell ref="D35:G35"/>
    <mergeCell ref="B36:C36"/>
    <mergeCell ref="D36:G36"/>
    <mergeCell ref="C41:H41"/>
    <mergeCell ref="C44:H44"/>
    <mergeCell ref="B38:C38"/>
    <mergeCell ref="D38:G38"/>
    <mergeCell ref="B39:C39"/>
    <mergeCell ref="D39:G39"/>
    <mergeCell ref="B37:C37"/>
    <mergeCell ref="D37:G37"/>
    <mergeCell ref="B30:C30"/>
    <mergeCell ref="D30:G30"/>
    <mergeCell ref="B31:C31"/>
    <mergeCell ref="D31:G31"/>
    <mergeCell ref="A32:I32"/>
    <mergeCell ref="B33:C33"/>
    <mergeCell ref="D33:G33"/>
    <mergeCell ref="A34:I34"/>
    <mergeCell ref="D25:G25"/>
    <mergeCell ref="A26:I26"/>
    <mergeCell ref="B27:C27"/>
    <mergeCell ref="D27:G27"/>
    <mergeCell ref="B28:C28"/>
    <mergeCell ref="D28:G28"/>
    <mergeCell ref="D16:I16"/>
    <mergeCell ref="A18:C18"/>
    <mergeCell ref="D18:I18"/>
    <mergeCell ref="A29:I29"/>
    <mergeCell ref="A22:I22"/>
    <mergeCell ref="B23:C23"/>
    <mergeCell ref="D23:G23"/>
    <mergeCell ref="B24:C24"/>
    <mergeCell ref="D24:G24"/>
    <mergeCell ref="B25:C25"/>
    <mergeCell ref="B21:C21"/>
    <mergeCell ref="D21:G21"/>
    <mergeCell ref="A9:I9"/>
    <mergeCell ref="A10:I10"/>
    <mergeCell ref="A12:C12"/>
    <mergeCell ref="D12:I12"/>
    <mergeCell ref="A14:C14"/>
    <mergeCell ref="D14:I14"/>
    <mergeCell ref="A15:I15"/>
    <mergeCell ref="A16:C16"/>
    <mergeCell ref="A6:F6"/>
    <mergeCell ref="H6:I6"/>
    <mergeCell ref="A7:E7"/>
    <mergeCell ref="H7:I7"/>
    <mergeCell ref="A8:D8"/>
    <mergeCell ref="H8:I8"/>
    <mergeCell ref="A1:C1"/>
    <mergeCell ref="D1:I1"/>
    <mergeCell ref="A4:D4"/>
    <mergeCell ref="H4:I4"/>
    <mergeCell ref="A5:E5"/>
    <mergeCell ref="H5:I5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topLeftCell="A15" zoomScale="85" zoomScaleNormal="85" zoomScaleSheetLayoutView="100" workbookViewId="0">
      <selection activeCell="X60" sqref="X60"/>
    </sheetView>
  </sheetViews>
  <sheetFormatPr defaultColWidth="9.140625" defaultRowHeight="12.75" x14ac:dyDescent="0.2"/>
  <cols>
    <col min="1" max="1" width="5.7109375" style="135" customWidth="1"/>
    <col min="2" max="2" width="34" style="135" customWidth="1"/>
    <col min="3" max="4" width="6.42578125" style="135" customWidth="1"/>
    <col min="5" max="5" width="8" style="135" customWidth="1"/>
    <col min="6" max="8" width="9.140625" style="135"/>
    <col min="9" max="9" width="10.7109375" style="135" bestFit="1" customWidth="1"/>
    <col min="10" max="11" width="9.140625" style="135"/>
    <col min="12" max="12" width="14" style="135" customWidth="1"/>
    <col min="13" max="13" width="30.42578125" style="135" customWidth="1"/>
    <col min="14" max="14" width="9.140625" style="135"/>
    <col min="15" max="15" width="16.28515625" style="135" customWidth="1"/>
    <col min="16" max="16384" width="9.140625" style="135"/>
  </cols>
  <sheetData>
    <row r="1" spans="1:16" ht="15.75" x14ac:dyDescent="0.2">
      <c r="A1" s="221"/>
      <c r="B1" s="220" t="s">
        <v>3938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19"/>
      <c r="N1" s="218"/>
      <c r="O1" s="218"/>
      <c r="P1" s="218"/>
    </row>
    <row r="2" spans="1:16" ht="15.75" customHeight="1" x14ac:dyDescent="0.2">
      <c r="A2" s="218"/>
      <c r="B2" s="220" t="s">
        <v>3937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19"/>
      <c r="N2" s="218"/>
      <c r="O2" s="218"/>
      <c r="P2" s="218"/>
    </row>
    <row r="3" spans="1:16" ht="15.75" customHeight="1" x14ac:dyDescent="0.25">
      <c r="A3" s="214"/>
      <c r="B3" s="217" t="s">
        <v>3936</v>
      </c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5"/>
      <c r="N3" s="215"/>
      <c r="O3" s="215"/>
      <c r="P3" s="215"/>
    </row>
    <row r="4" spans="1:16" ht="15.75" hidden="1" x14ac:dyDescent="0.25">
      <c r="A4" s="214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5"/>
      <c r="N4" s="215"/>
      <c r="O4" s="215"/>
      <c r="P4" s="215"/>
    </row>
    <row r="5" spans="1:16" ht="15.75" x14ac:dyDescent="0.25">
      <c r="A5" s="214"/>
      <c r="B5" s="213" t="s">
        <v>10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2"/>
      <c r="N5" s="212"/>
      <c r="O5" s="212"/>
      <c r="P5" s="212"/>
    </row>
    <row r="6" spans="1:16" ht="45.75" customHeight="1" x14ac:dyDescent="0.2">
      <c r="A6" s="211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09"/>
      <c r="N6" s="209"/>
      <c r="O6" s="209"/>
      <c r="P6" s="209"/>
    </row>
    <row r="7" spans="1:16" ht="15.75" x14ac:dyDescent="0.2">
      <c r="A7" s="208"/>
      <c r="B7" s="205" t="s">
        <v>3935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7"/>
      <c r="N7" s="207"/>
      <c r="O7" s="207"/>
      <c r="P7" s="207"/>
    </row>
    <row r="8" spans="1:16" x14ac:dyDescent="0.2">
      <c r="A8" s="206"/>
      <c r="B8" s="205" t="s">
        <v>3869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16" ht="53.25" customHeight="1" x14ac:dyDescent="0.25">
      <c r="A9" s="204"/>
      <c r="B9" s="203" t="s">
        <v>3934</v>
      </c>
      <c r="C9" s="202"/>
      <c r="D9" s="201" t="s">
        <v>3933</v>
      </c>
      <c r="E9" s="200"/>
      <c r="F9" s="200"/>
      <c r="G9" s="200"/>
      <c r="H9" s="200"/>
      <c r="I9" s="200"/>
      <c r="J9" s="200"/>
      <c r="K9" s="200"/>
      <c r="L9" s="200"/>
      <c r="M9" s="138"/>
      <c r="N9" s="138"/>
      <c r="O9" s="138"/>
      <c r="P9" s="138"/>
    </row>
    <row r="10" spans="1:16" ht="25.5" customHeight="1" x14ac:dyDescent="0.2">
      <c r="A10" s="197" t="s">
        <v>14</v>
      </c>
      <c r="B10" s="199" t="s">
        <v>220</v>
      </c>
      <c r="C10" s="198" t="s">
        <v>221</v>
      </c>
      <c r="D10" s="161"/>
      <c r="E10" s="197" t="s">
        <v>3932</v>
      </c>
      <c r="F10" s="198" t="s">
        <v>3931</v>
      </c>
      <c r="G10" s="162"/>
      <c r="H10" s="162"/>
      <c r="I10" s="161"/>
      <c r="J10" s="198" t="s">
        <v>3896</v>
      </c>
      <c r="K10" s="161"/>
      <c r="L10" s="197" t="s">
        <v>3895</v>
      </c>
    </row>
    <row r="11" spans="1:16" ht="12.75" customHeight="1" x14ac:dyDescent="0.2">
      <c r="A11" s="163" t="s">
        <v>3930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1"/>
    </row>
    <row r="12" spans="1:16" x14ac:dyDescent="0.2">
      <c r="A12" s="141"/>
      <c r="B12" s="181"/>
      <c r="C12" s="144"/>
      <c r="D12" s="143"/>
      <c r="E12" s="141"/>
      <c r="F12" s="159"/>
      <c r="G12" s="159"/>
      <c r="H12" s="159"/>
      <c r="I12" s="159"/>
      <c r="J12" s="140"/>
      <c r="K12" s="140"/>
      <c r="L12" s="141"/>
    </row>
    <row r="13" spans="1:16" ht="56.25" customHeight="1" x14ac:dyDescent="0.2">
      <c r="A13" s="182">
        <v>1</v>
      </c>
      <c r="B13" s="181" t="s">
        <v>3929</v>
      </c>
      <c r="C13" s="140" t="s">
        <v>3903</v>
      </c>
      <c r="D13" s="140"/>
      <c r="E13" s="183">
        <v>7.8</v>
      </c>
      <c r="F13" s="159" t="s">
        <v>3928</v>
      </c>
      <c r="G13" s="159"/>
      <c r="H13" s="159"/>
      <c r="I13" s="159"/>
      <c r="J13" s="140" t="s">
        <v>3927</v>
      </c>
      <c r="K13" s="140"/>
      <c r="L13" s="191">
        <f>3284*7.8</f>
        <v>25615.200000000001</v>
      </c>
      <c r="N13" s="135" t="s">
        <v>653</v>
      </c>
    </row>
    <row r="14" spans="1:16" ht="60" customHeight="1" x14ac:dyDescent="0.2">
      <c r="A14" s="182">
        <v>2</v>
      </c>
      <c r="B14" s="160" t="s">
        <v>3911</v>
      </c>
      <c r="C14" s="144" t="s">
        <v>3907</v>
      </c>
      <c r="D14" s="143"/>
      <c r="E14" s="182">
        <v>3</v>
      </c>
      <c r="F14" s="159" t="s">
        <v>3926</v>
      </c>
      <c r="G14" s="159"/>
      <c r="H14" s="159"/>
      <c r="I14" s="159"/>
      <c r="J14" s="196" t="s">
        <v>3925</v>
      </c>
      <c r="K14" s="140"/>
      <c r="L14" s="195">
        <f>6426*3*0.7</f>
        <v>13494.599999999999</v>
      </c>
    </row>
    <row r="15" spans="1:16" ht="61.5" customHeight="1" x14ac:dyDescent="0.2">
      <c r="A15" s="182">
        <v>3</v>
      </c>
      <c r="B15" s="160" t="s">
        <v>3908</v>
      </c>
      <c r="C15" s="144" t="s">
        <v>3907</v>
      </c>
      <c r="D15" s="143"/>
      <c r="E15" s="182">
        <v>3</v>
      </c>
      <c r="F15" s="159" t="s">
        <v>3924</v>
      </c>
      <c r="G15" s="159"/>
      <c r="H15" s="159"/>
      <c r="I15" s="159"/>
      <c r="J15" s="196" t="s">
        <v>3923</v>
      </c>
      <c r="K15" s="140"/>
      <c r="L15" s="195">
        <f>1897*3*0.4</f>
        <v>2276.4</v>
      </c>
    </row>
    <row r="16" spans="1:16" ht="39" customHeight="1" x14ac:dyDescent="0.2">
      <c r="A16" s="182">
        <v>4</v>
      </c>
      <c r="B16" s="181" t="s">
        <v>3922</v>
      </c>
      <c r="C16" s="144" t="s">
        <v>282</v>
      </c>
      <c r="D16" s="143"/>
      <c r="E16" s="182">
        <v>8.75</v>
      </c>
      <c r="F16" s="159" t="s">
        <v>3921</v>
      </c>
      <c r="G16" s="159"/>
      <c r="H16" s="159"/>
      <c r="I16" s="159"/>
      <c r="J16" s="140" t="s">
        <v>3920</v>
      </c>
      <c r="K16" s="140"/>
      <c r="L16" s="191">
        <f>SUM(L13:L15)*8.75%</f>
        <v>3621.2925</v>
      </c>
    </row>
    <row r="17" spans="1:18" ht="42" customHeight="1" x14ac:dyDescent="0.2">
      <c r="A17" s="182">
        <v>5</v>
      </c>
      <c r="B17" s="181" t="s">
        <v>3919</v>
      </c>
      <c r="C17" s="144" t="s">
        <v>282</v>
      </c>
      <c r="D17" s="143"/>
      <c r="E17" s="182">
        <v>19.600000000000001</v>
      </c>
      <c r="F17" s="159" t="s">
        <v>3918</v>
      </c>
      <c r="G17" s="159"/>
      <c r="H17" s="159"/>
      <c r="I17" s="159"/>
      <c r="J17" s="140" t="s">
        <v>3917</v>
      </c>
      <c r="K17" s="140"/>
      <c r="L17" s="191">
        <f>SUM(L13:L16)*19.6%</f>
        <v>8821.4685300000019</v>
      </c>
    </row>
    <row r="18" spans="1:18" ht="35.25" customHeight="1" x14ac:dyDescent="0.2">
      <c r="A18" s="182">
        <v>6</v>
      </c>
      <c r="B18" s="181" t="s">
        <v>3916</v>
      </c>
      <c r="C18" s="144" t="s">
        <v>282</v>
      </c>
      <c r="D18" s="143"/>
      <c r="E18" s="141">
        <v>6</v>
      </c>
      <c r="F18" s="159" t="s">
        <v>3915</v>
      </c>
      <c r="G18" s="159"/>
      <c r="H18" s="159"/>
      <c r="I18" s="159"/>
      <c r="J18" s="140" t="s">
        <v>3914</v>
      </c>
      <c r="K18" s="140"/>
      <c r="L18" s="180">
        <f>SUM(L13:L17)*0.06</f>
        <v>3229.7376618000003</v>
      </c>
    </row>
    <row r="19" spans="1:18" ht="12.75" hidden="1" customHeight="1" x14ac:dyDescent="0.2">
      <c r="A19" s="182"/>
      <c r="B19" s="194"/>
      <c r="C19" s="193"/>
      <c r="D19" s="193"/>
      <c r="E19" s="192"/>
      <c r="F19" s="159"/>
      <c r="G19" s="159"/>
      <c r="H19" s="159"/>
      <c r="I19" s="159"/>
      <c r="J19" s="144"/>
      <c r="K19" s="143"/>
      <c r="L19" s="180"/>
    </row>
    <row r="20" spans="1:18" ht="6" hidden="1" customHeight="1" x14ac:dyDescent="0.2">
      <c r="A20" s="182"/>
      <c r="B20" s="194"/>
      <c r="C20" s="193"/>
      <c r="D20" s="193"/>
      <c r="E20" s="192"/>
      <c r="F20" s="188"/>
      <c r="G20" s="187"/>
      <c r="H20" s="187"/>
      <c r="I20" s="186"/>
      <c r="J20" s="144"/>
      <c r="K20" s="143"/>
      <c r="L20" s="191"/>
    </row>
    <row r="21" spans="1:18" ht="12.75" customHeight="1" x14ac:dyDescent="0.2">
      <c r="A21" s="190" t="s">
        <v>3913</v>
      </c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39">
        <f>SUM(L13:L18)</f>
        <v>57058.698691800004</v>
      </c>
    </row>
    <row r="22" spans="1:18" ht="11.25" customHeight="1" x14ac:dyDescent="0.2">
      <c r="A22" s="163" t="s">
        <v>3912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1"/>
    </row>
    <row r="23" spans="1:18" ht="59.25" customHeight="1" x14ac:dyDescent="0.2">
      <c r="A23" s="182">
        <v>7</v>
      </c>
      <c r="B23" s="160" t="s">
        <v>3911</v>
      </c>
      <c r="C23" s="144" t="s">
        <v>3907</v>
      </c>
      <c r="D23" s="143"/>
      <c r="E23" s="189">
        <v>3</v>
      </c>
      <c r="F23" s="188" t="s">
        <v>3910</v>
      </c>
      <c r="G23" s="187"/>
      <c r="H23" s="187"/>
      <c r="I23" s="186"/>
      <c r="J23" s="185" t="s">
        <v>3909</v>
      </c>
      <c r="K23" s="184"/>
      <c r="L23" s="180">
        <f>2538*3*0.7</f>
        <v>5329.7999999999993</v>
      </c>
    </row>
    <row r="24" spans="1:18" ht="51.75" customHeight="1" x14ac:dyDescent="0.2">
      <c r="A24" s="182">
        <v>8</v>
      </c>
      <c r="B24" s="160" t="s">
        <v>3908</v>
      </c>
      <c r="C24" s="144" t="s">
        <v>3907</v>
      </c>
      <c r="D24" s="143"/>
      <c r="E24" s="189">
        <v>3</v>
      </c>
      <c r="F24" s="188" t="s">
        <v>3906</v>
      </c>
      <c r="G24" s="187"/>
      <c r="H24" s="187"/>
      <c r="I24" s="186"/>
      <c r="J24" s="185" t="s">
        <v>3905</v>
      </c>
      <c r="K24" s="184"/>
      <c r="L24" s="180">
        <f>428*3*0.4</f>
        <v>513.6</v>
      </c>
    </row>
    <row r="25" spans="1:18" ht="67.5" customHeight="1" x14ac:dyDescent="0.2">
      <c r="A25" s="141">
        <v>9</v>
      </c>
      <c r="B25" s="181" t="s">
        <v>3904</v>
      </c>
      <c r="C25" s="140" t="s">
        <v>3903</v>
      </c>
      <c r="D25" s="140"/>
      <c r="E25" s="183">
        <v>7.8</v>
      </c>
      <c r="F25" s="159" t="s">
        <v>3902</v>
      </c>
      <c r="G25" s="159"/>
      <c r="H25" s="159"/>
      <c r="I25" s="159"/>
      <c r="J25" s="140" t="s">
        <v>3901</v>
      </c>
      <c r="K25" s="140"/>
      <c r="L25" s="180">
        <f>1067*1.1*1.75*7.8</f>
        <v>16021.004999999999</v>
      </c>
    </row>
    <row r="26" spans="1:18" ht="67.5" hidden="1" customHeight="1" x14ac:dyDescent="0.2">
      <c r="A26" s="182"/>
      <c r="B26" s="181"/>
      <c r="C26" s="140"/>
      <c r="D26" s="140"/>
      <c r="E26" s="141"/>
      <c r="F26" s="159"/>
      <c r="G26" s="159"/>
      <c r="H26" s="159"/>
      <c r="I26" s="159"/>
      <c r="J26" s="140"/>
      <c r="K26" s="140"/>
      <c r="L26" s="180"/>
    </row>
    <row r="27" spans="1:18" ht="67.5" hidden="1" customHeight="1" x14ac:dyDescent="0.2">
      <c r="A27" s="182"/>
      <c r="B27" s="181"/>
      <c r="C27" s="140"/>
      <c r="D27" s="140"/>
      <c r="E27" s="141"/>
      <c r="F27" s="159"/>
      <c r="G27" s="159"/>
      <c r="H27" s="159"/>
      <c r="I27" s="159"/>
      <c r="J27" s="140"/>
      <c r="K27" s="140"/>
      <c r="L27" s="180"/>
    </row>
    <row r="28" spans="1:18" ht="55.5" hidden="1" customHeight="1" x14ac:dyDescent="0.25">
      <c r="A28" s="168"/>
      <c r="B28" s="174"/>
      <c r="C28" s="173"/>
      <c r="D28" s="173"/>
      <c r="E28" s="168"/>
      <c r="F28" s="167"/>
      <c r="G28" s="167"/>
      <c r="H28" s="167"/>
      <c r="I28" s="167"/>
      <c r="J28" s="173"/>
      <c r="K28" s="173"/>
      <c r="L28" s="180"/>
      <c r="M28" s="138"/>
      <c r="N28" s="138"/>
      <c r="O28" s="138"/>
      <c r="P28" s="138"/>
      <c r="Q28" s="138"/>
      <c r="R28" s="138"/>
    </row>
    <row r="29" spans="1:18" ht="0.75" customHeight="1" x14ac:dyDescent="0.25">
      <c r="A29" s="168"/>
      <c r="B29" s="174"/>
      <c r="C29" s="173"/>
      <c r="D29" s="173"/>
      <c r="E29" s="168"/>
      <c r="F29" s="167"/>
      <c r="G29" s="167"/>
      <c r="H29" s="167"/>
      <c r="I29" s="167"/>
      <c r="J29" s="173"/>
      <c r="K29" s="173"/>
      <c r="L29" s="180"/>
      <c r="M29" s="138"/>
      <c r="N29" s="138"/>
      <c r="O29" s="138"/>
      <c r="P29" s="138"/>
      <c r="Q29" s="138"/>
      <c r="R29" s="138"/>
    </row>
    <row r="30" spans="1:18" ht="15" customHeight="1" x14ac:dyDescent="0.25">
      <c r="A30" s="165" t="s">
        <v>3900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39">
        <f>SUM(L23:L29)</f>
        <v>21864.404999999999</v>
      </c>
      <c r="M30" s="138"/>
      <c r="N30" s="138"/>
      <c r="O30" s="138"/>
      <c r="P30" s="138"/>
      <c r="Q30" s="138"/>
      <c r="R30" s="138"/>
    </row>
    <row r="31" spans="1:18" ht="15" hidden="1" customHeight="1" x14ac:dyDescent="0.25">
      <c r="A31" s="172"/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0"/>
      <c r="M31" s="138"/>
      <c r="N31" s="138"/>
      <c r="O31" s="138"/>
      <c r="P31" s="138"/>
      <c r="Q31" s="138"/>
      <c r="R31" s="138"/>
    </row>
    <row r="32" spans="1:18" ht="55.5" hidden="1" customHeight="1" x14ac:dyDescent="0.25">
      <c r="A32" s="176"/>
      <c r="B32" s="179"/>
      <c r="C32" s="177"/>
      <c r="D32" s="177"/>
      <c r="E32" s="176"/>
      <c r="F32" s="178"/>
      <c r="G32" s="178"/>
      <c r="H32" s="178"/>
      <c r="I32" s="178"/>
      <c r="J32" s="177"/>
      <c r="K32" s="177"/>
      <c r="L32" s="176"/>
      <c r="M32" s="175"/>
      <c r="N32" s="138"/>
      <c r="O32" s="138"/>
      <c r="P32" s="138"/>
      <c r="Q32" s="138"/>
      <c r="R32" s="138"/>
    </row>
    <row r="33" spans="1:18" ht="51" hidden="1" customHeight="1" x14ac:dyDescent="0.25">
      <c r="A33" s="168"/>
      <c r="B33" s="174"/>
      <c r="C33" s="173"/>
      <c r="D33" s="173"/>
      <c r="E33" s="168"/>
      <c r="F33" s="167"/>
      <c r="G33" s="167"/>
      <c r="H33" s="167"/>
      <c r="I33" s="167"/>
      <c r="J33" s="173"/>
      <c r="K33" s="173"/>
      <c r="L33" s="168"/>
      <c r="M33" s="138"/>
      <c r="N33" s="137"/>
      <c r="O33" s="138"/>
      <c r="P33" s="138"/>
      <c r="Q33" s="138"/>
      <c r="R33" s="138"/>
    </row>
    <row r="34" spans="1:18" ht="81.75" hidden="1" customHeight="1" x14ac:dyDescent="0.25">
      <c r="A34" s="168"/>
      <c r="B34" s="169"/>
      <c r="C34" s="140"/>
      <c r="D34" s="140"/>
      <c r="E34" s="168"/>
      <c r="F34" s="167"/>
      <c r="G34" s="167"/>
      <c r="H34" s="167"/>
      <c r="I34" s="167"/>
      <c r="J34" s="144"/>
      <c r="K34" s="143"/>
      <c r="L34" s="166"/>
      <c r="M34" s="138"/>
      <c r="N34" s="137"/>
      <c r="O34" s="138"/>
      <c r="P34" s="138"/>
      <c r="Q34" s="138"/>
      <c r="R34" s="138"/>
    </row>
    <row r="35" spans="1:18" ht="16.5" hidden="1" customHeight="1" x14ac:dyDescent="0.25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4"/>
      <c r="M35" s="138"/>
      <c r="N35" s="137"/>
      <c r="O35" s="138"/>
      <c r="P35" s="138"/>
      <c r="Q35" s="138"/>
      <c r="R35" s="138"/>
    </row>
    <row r="36" spans="1:18" ht="17.25" hidden="1" customHeight="1" x14ac:dyDescent="0.25">
      <c r="A36" s="172"/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0"/>
      <c r="M36" s="138"/>
      <c r="N36" s="137"/>
      <c r="O36" s="138"/>
      <c r="P36" s="138"/>
      <c r="Q36" s="138"/>
      <c r="R36" s="138"/>
    </row>
    <row r="37" spans="1:18" ht="82.5" hidden="1" customHeight="1" x14ac:dyDescent="0.25">
      <c r="A37" s="168"/>
      <c r="B37" s="169"/>
      <c r="C37" s="140"/>
      <c r="D37" s="140"/>
      <c r="E37" s="168"/>
      <c r="F37" s="167"/>
      <c r="G37" s="167"/>
      <c r="H37" s="167"/>
      <c r="I37" s="167"/>
      <c r="J37" s="144"/>
      <c r="K37" s="143"/>
      <c r="L37" s="166"/>
      <c r="M37" s="138"/>
      <c r="N37" s="138"/>
      <c r="O37" s="138"/>
      <c r="P37" s="138"/>
      <c r="Q37" s="138"/>
      <c r="R37" s="138"/>
    </row>
    <row r="38" spans="1:18" ht="82.5" hidden="1" customHeight="1" x14ac:dyDescent="0.25">
      <c r="A38" s="168"/>
      <c r="B38" s="169"/>
      <c r="C38" s="140"/>
      <c r="D38" s="140"/>
      <c r="E38" s="168"/>
      <c r="F38" s="167"/>
      <c r="G38" s="167"/>
      <c r="H38" s="167"/>
      <c r="I38" s="167"/>
      <c r="J38" s="144"/>
      <c r="K38" s="143"/>
      <c r="L38" s="166"/>
      <c r="M38" s="138"/>
      <c r="N38" s="138"/>
      <c r="O38" s="138"/>
      <c r="P38" s="138"/>
      <c r="Q38" s="138"/>
      <c r="R38" s="138"/>
    </row>
    <row r="39" spans="1:18" ht="82.5" hidden="1" customHeight="1" x14ac:dyDescent="0.25">
      <c r="A39" s="168"/>
      <c r="B39" s="169"/>
      <c r="C39" s="140"/>
      <c r="D39" s="140"/>
      <c r="E39" s="168"/>
      <c r="F39" s="167"/>
      <c r="G39" s="167"/>
      <c r="H39" s="167"/>
      <c r="I39" s="167"/>
      <c r="J39" s="144"/>
      <c r="K39" s="143"/>
      <c r="L39" s="166"/>
      <c r="M39" s="138"/>
      <c r="N39" s="138"/>
      <c r="O39" s="138"/>
      <c r="P39" s="138"/>
      <c r="Q39" s="138"/>
      <c r="R39" s="138"/>
    </row>
    <row r="40" spans="1:18" ht="81.75" hidden="1" customHeight="1" x14ac:dyDescent="0.25">
      <c r="A40" s="168"/>
      <c r="B40" s="169"/>
      <c r="C40" s="140"/>
      <c r="D40" s="140"/>
      <c r="E40" s="168"/>
      <c r="F40" s="167"/>
      <c r="G40" s="167"/>
      <c r="H40" s="167"/>
      <c r="I40" s="167"/>
      <c r="J40" s="144"/>
      <c r="K40" s="143"/>
      <c r="L40" s="166"/>
      <c r="M40" s="138"/>
      <c r="N40" s="137"/>
      <c r="O40" s="138"/>
      <c r="P40" s="138"/>
      <c r="Q40" s="138"/>
      <c r="R40" s="138"/>
    </row>
    <row r="41" spans="1:18" ht="82.5" hidden="1" customHeight="1" x14ac:dyDescent="0.25">
      <c r="A41" s="168"/>
      <c r="B41" s="169"/>
      <c r="C41" s="140"/>
      <c r="D41" s="140"/>
      <c r="E41" s="168"/>
      <c r="F41" s="167"/>
      <c r="G41" s="167"/>
      <c r="H41" s="167"/>
      <c r="I41" s="167"/>
      <c r="J41" s="144"/>
      <c r="K41" s="143"/>
      <c r="L41" s="166"/>
      <c r="M41" s="138"/>
      <c r="N41" s="138"/>
      <c r="O41" s="138"/>
      <c r="P41" s="138"/>
      <c r="Q41" s="138"/>
      <c r="R41" s="138"/>
    </row>
    <row r="42" spans="1:18" ht="15" hidden="1" customHeight="1" x14ac:dyDescent="0.25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4"/>
      <c r="M42" s="138"/>
      <c r="N42" s="138"/>
      <c r="O42" s="138"/>
      <c r="P42" s="138"/>
      <c r="Q42" s="138"/>
      <c r="R42" s="138"/>
    </row>
    <row r="43" spans="1:18" ht="15" hidden="1" customHeight="1" x14ac:dyDescent="0.25">
      <c r="A43" s="163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1"/>
      <c r="M43" s="138"/>
      <c r="N43" s="138"/>
      <c r="O43" s="138"/>
      <c r="P43" s="138"/>
      <c r="Q43" s="138"/>
      <c r="R43" s="138"/>
    </row>
    <row r="44" spans="1:18" ht="15" hidden="1" customHeight="1" x14ac:dyDescent="0.25">
      <c r="A44" s="141"/>
      <c r="B44" s="160"/>
      <c r="C44" s="144"/>
      <c r="D44" s="143"/>
      <c r="E44" s="141"/>
      <c r="F44" s="159"/>
      <c r="G44" s="159"/>
      <c r="H44" s="159"/>
      <c r="I44" s="159"/>
      <c r="J44" s="144"/>
      <c r="K44" s="143"/>
      <c r="L44" s="158"/>
      <c r="M44" s="138"/>
      <c r="N44" s="138"/>
      <c r="O44" s="137"/>
      <c r="P44" s="138"/>
      <c r="Q44" s="138"/>
      <c r="R44" s="138"/>
    </row>
    <row r="45" spans="1:18" ht="15" hidden="1" customHeight="1" x14ac:dyDescent="0.25">
      <c r="A45" s="141"/>
      <c r="B45" s="157"/>
      <c r="C45" s="154"/>
      <c r="D45" s="154"/>
      <c r="E45" s="156"/>
      <c r="F45" s="155"/>
      <c r="G45" s="155"/>
      <c r="H45" s="155"/>
      <c r="I45" s="155"/>
      <c r="J45" s="154"/>
      <c r="K45" s="154"/>
      <c r="L45" s="153"/>
      <c r="M45" s="138"/>
      <c r="N45" s="138"/>
      <c r="O45" s="138"/>
      <c r="P45" s="138"/>
      <c r="Q45" s="138"/>
      <c r="R45" s="138"/>
    </row>
    <row r="46" spans="1:18" ht="31.5" customHeight="1" x14ac:dyDescent="0.25">
      <c r="A46" s="148" t="s">
        <v>3899</v>
      </c>
      <c r="B46" s="152" t="s">
        <v>3898</v>
      </c>
      <c r="C46" s="151"/>
      <c r="D46" s="151"/>
      <c r="E46" s="151"/>
      <c r="F46" s="151"/>
      <c r="G46" s="151"/>
      <c r="H46" s="151"/>
      <c r="I46" s="148" t="s">
        <v>3897</v>
      </c>
      <c r="J46" s="150" t="s">
        <v>3896</v>
      </c>
      <c r="K46" s="149"/>
      <c r="L46" s="148" t="s">
        <v>3895</v>
      </c>
      <c r="M46" s="138"/>
      <c r="N46" s="138"/>
      <c r="O46" s="138"/>
      <c r="P46" s="137"/>
      <c r="Q46" s="138"/>
      <c r="R46" s="138"/>
    </row>
    <row r="47" spans="1:18" ht="15" customHeight="1" x14ac:dyDescent="0.25">
      <c r="A47" s="147" t="s">
        <v>3894</v>
      </c>
      <c r="B47" s="146"/>
      <c r="C47" s="146"/>
      <c r="D47" s="146"/>
      <c r="E47" s="146"/>
      <c r="F47" s="146"/>
      <c r="G47" s="146"/>
      <c r="H47" s="145"/>
      <c r="I47" s="141" t="s">
        <v>3893</v>
      </c>
      <c r="J47" s="144" t="s">
        <v>3893</v>
      </c>
      <c r="K47" s="143"/>
      <c r="L47" s="139">
        <f>SUM(L21,L30,L35)</f>
        <v>78923.103691800003</v>
      </c>
      <c r="M47" s="138"/>
      <c r="N47" s="138"/>
      <c r="O47" s="138"/>
      <c r="P47" s="138"/>
      <c r="Q47" s="138"/>
      <c r="R47" s="138"/>
    </row>
    <row r="48" spans="1:18" ht="37.5" customHeight="1" x14ac:dyDescent="0.25">
      <c r="A48" s="142" t="s">
        <v>3892</v>
      </c>
      <c r="B48" s="142"/>
      <c r="C48" s="142"/>
      <c r="D48" s="142"/>
      <c r="E48" s="142"/>
      <c r="F48" s="142"/>
      <c r="G48" s="142"/>
      <c r="H48" s="142"/>
      <c r="I48" s="141">
        <v>6.11</v>
      </c>
      <c r="J48" s="140"/>
      <c r="K48" s="140"/>
      <c r="L48" s="139">
        <f>L47*I48</f>
        <v>482220.16355689801</v>
      </c>
      <c r="M48" s="138"/>
      <c r="N48" s="138"/>
      <c r="O48" s="138"/>
      <c r="P48" s="138"/>
      <c r="Q48" s="138"/>
      <c r="R48" s="137"/>
    </row>
    <row r="50" spans="1:17" ht="15" x14ac:dyDescent="0.25">
      <c r="A50" s="136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</row>
  </sheetData>
  <mergeCells count="104">
    <mergeCell ref="C13:D13"/>
    <mergeCell ref="F13:I13"/>
    <mergeCell ref="J13:K13"/>
    <mergeCell ref="B7:L7"/>
    <mergeCell ref="B8:L8"/>
    <mergeCell ref="B9:C9"/>
    <mergeCell ref="D9:L9"/>
    <mergeCell ref="C10:D10"/>
    <mergeCell ref="F10:I10"/>
    <mergeCell ref="J10:K10"/>
    <mergeCell ref="B1:L1"/>
    <mergeCell ref="B2:L2"/>
    <mergeCell ref="B3:L4"/>
    <mergeCell ref="B5:L6"/>
    <mergeCell ref="A11:L11"/>
    <mergeCell ref="C12:D12"/>
    <mergeCell ref="F12:I12"/>
    <mergeCell ref="J12:K12"/>
    <mergeCell ref="C14:D14"/>
    <mergeCell ref="F14:I14"/>
    <mergeCell ref="J14:K14"/>
    <mergeCell ref="C15:D15"/>
    <mergeCell ref="F15:I15"/>
    <mergeCell ref="J15:K15"/>
    <mergeCell ref="C16:D16"/>
    <mergeCell ref="F16:I16"/>
    <mergeCell ref="J16:K16"/>
    <mergeCell ref="C17:D17"/>
    <mergeCell ref="F17:I17"/>
    <mergeCell ref="J17:K17"/>
    <mergeCell ref="C18:D18"/>
    <mergeCell ref="F18:I18"/>
    <mergeCell ref="J18:K18"/>
    <mergeCell ref="B19:E19"/>
    <mergeCell ref="F19:I19"/>
    <mergeCell ref="J19:K19"/>
    <mergeCell ref="B20:E20"/>
    <mergeCell ref="F20:I20"/>
    <mergeCell ref="J20:K20"/>
    <mergeCell ref="A21:K21"/>
    <mergeCell ref="A22:L22"/>
    <mergeCell ref="C23:D23"/>
    <mergeCell ref="F23:I23"/>
    <mergeCell ref="J23:K23"/>
    <mergeCell ref="C24:D24"/>
    <mergeCell ref="F24:I24"/>
    <mergeCell ref="J24:K24"/>
    <mergeCell ref="C25:D25"/>
    <mergeCell ref="F25:I25"/>
    <mergeCell ref="J25:K25"/>
    <mergeCell ref="C26:D26"/>
    <mergeCell ref="F26:I26"/>
    <mergeCell ref="J26:K26"/>
    <mergeCell ref="C27:D27"/>
    <mergeCell ref="F27:I27"/>
    <mergeCell ref="J27:K27"/>
    <mergeCell ref="C28:D28"/>
    <mergeCell ref="F28:I28"/>
    <mergeCell ref="J28:K28"/>
    <mergeCell ref="C29:D29"/>
    <mergeCell ref="F29:I29"/>
    <mergeCell ref="J29:K29"/>
    <mergeCell ref="A30:K30"/>
    <mergeCell ref="A31:L31"/>
    <mergeCell ref="C32:D32"/>
    <mergeCell ref="F32:I32"/>
    <mergeCell ref="J32:K32"/>
    <mergeCell ref="C33:D33"/>
    <mergeCell ref="F33:I33"/>
    <mergeCell ref="J33:K33"/>
    <mergeCell ref="C34:D34"/>
    <mergeCell ref="F34:I34"/>
    <mergeCell ref="J34:K34"/>
    <mergeCell ref="A35:K35"/>
    <mergeCell ref="A36:L36"/>
    <mergeCell ref="C37:D37"/>
    <mergeCell ref="F37:I37"/>
    <mergeCell ref="J37:K37"/>
    <mergeCell ref="C38:D38"/>
    <mergeCell ref="F38:I38"/>
    <mergeCell ref="J38:K38"/>
    <mergeCell ref="C39:D39"/>
    <mergeCell ref="F39:I39"/>
    <mergeCell ref="J39:K39"/>
    <mergeCell ref="C40:D40"/>
    <mergeCell ref="F40:I40"/>
    <mergeCell ref="J40:K40"/>
    <mergeCell ref="C41:D41"/>
    <mergeCell ref="F41:I41"/>
    <mergeCell ref="J41:K41"/>
    <mergeCell ref="A42:K42"/>
    <mergeCell ref="A43:L43"/>
    <mergeCell ref="C44:D44"/>
    <mergeCell ref="F44:I44"/>
    <mergeCell ref="J44:K44"/>
    <mergeCell ref="C45:D45"/>
    <mergeCell ref="F45:I45"/>
    <mergeCell ref="J45:K45"/>
    <mergeCell ref="B46:H46"/>
    <mergeCell ref="J46:K46"/>
    <mergeCell ref="A47:H47"/>
    <mergeCell ref="J47:K47"/>
    <mergeCell ref="A48:H48"/>
    <mergeCell ref="J48:K48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</vt:i4>
      </vt:variant>
    </vt:vector>
  </HeadingPairs>
  <TitlesOfParts>
    <vt:vector size="20" baseType="lpstr">
      <vt:lpstr>ССРСС_007</vt:lpstr>
      <vt:lpstr>ЛСР 02-01</vt:lpstr>
      <vt:lpstr>ЛСР 02-02</vt:lpstr>
      <vt:lpstr>ЛСР 09-01</vt:lpstr>
      <vt:lpstr>ЛСР 02-03</vt:lpstr>
      <vt:lpstr>ЛСР 09-02</vt:lpstr>
      <vt:lpstr>ЛСР 02-04</vt:lpstr>
      <vt:lpstr>ЛСР 09-03</vt:lpstr>
      <vt:lpstr>ЛСР 02-05</vt:lpstr>
      <vt:lpstr>ЛСР 02-06</vt:lpstr>
      <vt:lpstr>ЛСР 02-07</vt:lpstr>
      <vt:lpstr>ЛСР 02-08</vt:lpstr>
      <vt:lpstr>ЛСР 01-01</vt:lpstr>
      <vt:lpstr>ПИР КТП_ПД</vt:lpstr>
      <vt:lpstr>ПИР КТП_РД</vt:lpstr>
      <vt:lpstr>ПИР ВЛ-6кВ  1,42км</vt:lpstr>
      <vt:lpstr>ПИР ВЛ-0,4кВ  0,85км</vt:lpstr>
      <vt:lpstr>ПИР ВЛ-0,4кВ 1,62км</vt:lpstr>
      <vt:lpstr>ПИР Геодезия</vt:lpstr>
      <vt:lpstr>'ПИР Геодезия'!Область_печати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2026-05-21T16:08:30Z</dcterms:created>
  <dcterms:modified xsi:type="dcterms:W3CDTF">2026-05-21T16:12:22Z</dcterms:modified>
</cp:coreProperties>
</file>