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1310"/>
  </bookViews>
  <sheets>
    <sheet name="03" sheetId="1" r:id="rId1"/>
  </sheets>
  <externalReferences>
    <externalReference r:id="rId2"/>
  </externalReferences>
  <definedNames>
    <definedName name="_xlnm.Print_Titles" localSheetId="0">'03'!$14:$16</definedName>
  </definedNames>
  <calcPr calcId="145621"/>
</workbook>
</file>

<file path=xl/calcChain.xml><?xml version="1.0" encoding="utf-8"?>
<calcChain xmlns="http://schemas.openxmlformats.org/spreadsheetml/2006/main">
  <c r="AK77" i="1" l="1"/>
  <c r="Z77" i="1"/>
  <c r="Y77" i="1" s="1"/>
  <c r="S77" i="1"/>
  <c r="P77" i="1"/>
  <c r="G77" i="1"/>
  <c r="F77" i="1"/>
  <c r="E77" i="1"/>
  <c r="D77" i="1"/>
  <c r="AK76" i="1"/>
  <c r="AD76" i="1"/>
  <c r="AL76" i="1" s="1"/>
  <c r="Z76" i="1"/>
  <c r="Y76" i="1" s="1"/>
  <c r="P76" i="1"/>
  <c r="S76" i="1" s="1"/>
  <c r="G76" i="1"/>
  <c r="F76" i="1"/>
  <c r="E76" i="1"/>
  <c r="D76" i="1"/>
  <c r="AL75" i="1"/>
  <c r="AK75" i="1"/>
  <c r="Z75" i="1"/>
  <c r="Y75" i="1" s="1"/>
  <c r="P75" i="1"/>
  <c r="S75" i="1" s="1"/>
  <c r="G75" i="1"/>
  <c r="F75" i="1"/>
  <c r="E75" i="1"/>
  <c r="D75" i="1"/>
  <c r="AK74" i="1"/>
  <c r="AH74" i="1"/>
  <c r="AF74" i="1"/>
  <c r="Z74" i="1"/>
  <c r="Y74" i="1" s="1"/>
  <c r="W74" i="1"/>
  <c r="P74" i="1"/>
  <c r="S74" i="1" s="1"/>
  <c r="G74" i="1"/>
  <c r="F74" i="1"/>
  <c r="E74" i="1"/>
  <c r="D74" i="1"/>
  <c r="AK73" i="1"/>
  <c r="AJ73" i="1"/>
  <c r="AH73" i="1"/>
  <c r="AF73" i="1"/>
  <c r="Z73" i="1"/>
  <c r="Y73" i="1" s="1"/>
  <c r="W73" i="1"/>
  <c r="P73" i="1"/>
  <c r="S73" i="1" s="1"/>
  <c r="G73" i="1"/>
  <c r="F73" i="1"/>
  <c r="E73" i="1"/>
  <c r="D73" i="1"/>
  <c r="AF72" i="1"/>
  <c r="Z72" i="1"/>
  <c r="Y72" i="1" s="1"/>
  <c r="S72" i="1"/>
  <c r="P72" i="1"/>
  <c r="G72" i="1"/>
  <c r="F72" i="1"/>
  <c r="E72" i="1"/>
  <c r="D72" i="1"/>
  <c r="AF71" i="1"/>
  <c r="AD71" i="1"/>
  <c r="Z71" i="1"/>
  <c r="Y71" i="1" s="1"/>
  <c r="P71" i="1"/>
  <c r="S71" i="1" s="1"/>
  <c r="G71" i="1"/>
  <c r="F71" i="1"/>
  <c r="E71" i="1"/>
  <c r="D71" i="1"/>
  <c r="AF70" i="1"/>
  <c r="Z70" i="1"/>
  <c r="AD70" i="1" s="1"/>
  <c r="P70" i="1"/>
  <c r="S70" i="1" s="1"/>
  <c r="G70" i="1"/>
  <c r="F70" i="1"/>
  <c r="E70" i="1"/>
  <c r="D70" i="1"/>
  <c r="AK69" i="1"/>
  <c r="AJ69" i="1"/>
  <c r="AH69" i="1"/>
  <c r="AF69" i="1"/>
  <c r="AL69" i="1" s="1"/>
  <c r="Z69" i="1"/>
  <c r="Y69" i="1"/>
  <c r="P69" i="1"/>
  <c r="S69" i="1" s="1"/>
  <c r="I69" i="1"/>
  <c r="G69" i="1"/>
  <c r="F69" i="1"/>
  <c r="E69" i="1"/>
  <c r="D69" i="1"/>
  <c r="AK68" i="1"/>
  <c r="AJ68" i="1"/>
  <c r="AH68" i="1"/>
  <c r="AF68" i="1"/>
  <c r="AL68" i="1" s="1"/>
  <c r="Z68" i="1"/>
  <c r="Y68" i="1"/>
  <c r="P68" i="1"/>
  <c r="S68" i="1" s="1"/>
  <c r="I68" i="1"/>
  <c r="G68" i="1"/>
  <c r="F68" i="1"/>
  <c r="E68" i="1"/>
  <c r="D68" i="1"/>
  <c r="AK67" i="1"/>
  <c r="AJ67" i="1"/>
  <c r="AH67" i="1"/>
  <c r="AF67" i="1"/>
  <c r="AL67" i="1" s="1"/>
  <c r="Z67" i="1"/>
  <c r="Y67" i="1" s="1"/>
  <c r="P67" i="1"/>
  <c r="T67" i="1" s="1"/>
  <c r="I67" i="1"/>
  <c r="G67" i="1"/>
  <c r="F67" i="1"/>
  <c r="E67" i="1"/>
  <c r="D67" i="1"/>
  <c r="AK66" i="1"/>
  <c r="AJ66" i="1"/>
  <c r="AH66" i="1"/>
  <c r="AF66" i="1"/>
  <c r="Z66" i="1"/>
  <c r="Y66" i="1" s="1"/>
  <c r="P66" i="1"/>
  <c r="Q66" i="1" s="1"/>
  <c r="I66" i="1"/>
  <c r="G66" i="1"/>
  <c r="F66" i="1"/>
  <c r="E66" i="1"/>
  <c r="D66" i="1"/>
  <c r="AK65" i="1"/>
  <c r="AJ65" i="1"/>
  <c r="AH65" i="1"/>
  <c r="AF65" i="1"/>
  <c r="Z65" i="1"/>
  <c r="Y65" i="1" s="1"/>
  <c r="P65" i="1"/>
  <c r="R65" i="1" s="1"/>
  <c r="I65" i="1"/>
  <c r="G65" i="1"/>
  <c r="F65" i="1"/>
  <c r="E65" i="1"/>
  <c r="D65" i="1"/>
  <c r="AJ64" i="1"/>
  <c r="AI64" i="1"/>
  <c r="AH64" i="1"/>
  <c r="AG64" i="1"/>
  <c r="AF64" i="1"/>
  <c r="AE64" i="1"/>
  <c r="AC64" i="1"/>
  <c r="AK64" i="1" s="1"/>
  <c r="Z64" i="1"/>
  <c r="Y64" i="1"/>
  <c r="P64" i="1"/>
  <c r="Q64" i="1" s="1"/>
  <c r="I64" i="1"/>
  <c r="G64" i="1"/>
  <c r="F64" i="1"/>
  <c r="E64" i="1"/>
  <c r="D64" i="1"/>
  <c r="AJ63" i="1"/>
  <c r="AI63" i="1"/>
  <c r="AH63" i="1"/>
  <c r="AG63" i="1"/>
  <c r="AF63" i="1"/>
  <c r="AE63" i="1"/>
  <c r="AC63" i="1"/>
  <c r="AK63" i="1" s="1"/>
  <c r="Z63" i="1"/>
  <c r="Y63" i="1"/>
  <c r="P63" i="1"/>
  <c r="T63" i="1" s="1"/>
  <c r="I63" i="1"/>
  <c r="G63" i="1"/>
  <c r="F63" i="1"/>
  <c r="E63" i="1"/>
  <c r="D63" i="1"/>
  <c r="AJ62" i="1"/>
  <c r="AI62" i="1"/>
  <c r="AH62" i="1"/>
  <c r="AG62" i="1"/>
  <c r="AF62" i="1"/>
  <c r="AE62" i="1"/>
  <c r="AC62" i="1"/>
  <c r="AK62" i="1" s="1"/>
  <c r="Z62" i="1"/>
  <c r="Y62" i="1" s="1"/>
  <c r="P62" i="1"/>
  <c r="Q62" i="1" s="1"/>
  <c r="I62" i="1"/>
  <c r="G62" i="1"/>
  <c r="F62" i="1"/>
  <c r="E62" i="1"/>
  <c r="D62" i="1"/>
  <c r="AJ61" i="1"/>
  <c r="AI61" i="1"/>
  <c r="AH61" i="1"/>
  <c r="AG61" i="1"/>
  <c r="AF61" i="1"/>
  <c r="AL61" i="1" s="1"/>
  <c r="AE61" i="1"/>
  <c r="AC61" i="1"/>
  <c r="AK61" i="1" s="1"/>
  <c r="Z61" i="1"/>
  <c r="Y61" i="1" s="1"/>
  <c r="P61" i="1"/>
  <c r="R61" i="1" s="1"/>
  <c r="I61" i="1"/>
  <c r="G61" i="1"/>
  <c r="F61" i="1"/>
  <c r="E61" i="1"/>
  <c r="D61" i="1"/>
  <c r="AJ60" i="1"/>
  <c r="AI60" i="1"/>
  <c r="AH60" i="1"/>
  <c r="AH59" i="1" s="1"/>
  <c r="AG60" i="1"/>
  <c r="AF60" i="1"/>
  <c r="AF59" i="1" s="1"/>
  <c r="AE60" i="1"/>
  <c r="AC60" i="1"/>
  <c r="AK60" i="1" s="1"/>
  <c r="Z60" i="1"/>
  <c r="Y60" i="1" s="1"/>
  <c r="P60" i="1"/>
  <c r="P59" i="1" s="1"/>
  <c r="I60" i="1"/>
  <c r="G60" i="1"/>
  <c r="F60" i="1"/>
  <c r="E60" i="1"/>
  <c r="D60" i="1"/>
  <c r="AI59" i="1"/>
  <c r="AG59" i="1"/>
  <c r="AE59" i="1"/>
  <c r="Z59" i="1"/>
  <c r="X59" i="1"/>
  <c r="W59" i="1"/>
  <c r="V59" i="1"/>
  <c r="U59" i="1"/>
  <c r="O59" i="1"/>
  <c r="N59" i="1"/>
  <c r="M59" i="1"/>
  <c r="L59" i="1"/>
  <c r="K59" i="1"/>
  <c r="J59" i="1"/>
  <c r="I59" i="1"/>
  <c r="H59" i="1"/>
  <c r="AK57" i="1"/>
  <c r="AJ57" i="1"/>
  <c r="AH57" i="1"/>
  <c r="AF57" i="1"/>
  <c r="Z57" i="1"/>
  <c r="Y57" i="1" s="1"/>
  <c r="Q57" i="1"/>
  <c r="P57" i="1"/>
  <c r="T57" i="1" s="1"/>
  <c r="I57" i="1"/>
  <c r="G57" i="1"/>
  <c r="F57" i="1"/>
  <c r="E57" i="1"/>
  <c r="D57" i="1"/>
  <c r="Z56" i="1"/>
  <c r="AF56" i="1" s="1"/>
  <c r="P56" i="1"/>
  <c r="G56" i="1"/>
  <c r="F56" i="1"/>
  <c r="E56" i="1"/>
  <c r="D56" i="1"/>
  <c r="AK55" i="1"/>
  <c r="AJ55" i="1"/>
  <c r="AH55" i="1"/>
  <c r="AF55" i="1"/>
  <c r="Z55" i="1"/>
  <c r="Y55" i="1" s="1"/>
  <c r="P55" i="1"/>
  <c r="I55" i="1"/>
  <c r="G55" i="1"/>
  <c r="F55" i="1"/>
  <c r="E55" i="1"/>
  <c r="D55" i="1"/>
  <c r="AJ54" i="1"/>
  <c r="AI54" i="1"/>
  <c r="AH54" i="1"/>
  <c r="AG54" i="1"/>
  <c r="AF54" i="1"/>
  <c r="AE54" i="1"/>
  <c r="Z54" i="1"/>
  <c r="Y54" i="1" s="1"/>
  <c r="X54" i="1"/>
  <c r="W54" i="1"/>
  <c r="P54" i="1"/>
  <c r="T54" i="1" s="1"/>
  <c r="I54" i="1"/>
  <c r="G54" i="1"/>
  <c r="F54" i="1"/>
  <c r="E54" i="1"/>
  <c r="D54" i="1"/>
  <c r="AJ53" i="1"/>
  <c r="AI53" i="1"/>
  <c r="AH53" i="1"/>
  <c r="AG53" i="1"/>
  <c r="AG51" i="1" s="1"/>
  <c r="AG34" i="1" s="1"/>
  <c r="AF53" i="1"/>
  <c r="AL53" i="1" s="1"/>
  <c r="AE53" i="1"/>
  <c r="Y53" i="1"/>
  <c r="X53" i="1"/>
  <c r="W53" i="1" s="1"/>
  <c r="W51" i="1" s="1"/>
  <c r="P53" i="1"/>
  <c r="Q53" i="1" s="1"/>
  <c r="I53" i="1"/>
  <c r="G53" i="1"/>
  <c r="F53" i="1"/>
  <c r="E53" i="1"/>
  <c r="D53" i="1"/>
  <c r="AJ52" i="1"/>
  <c r="AJ51" i="1" s="1"/>
  <c r="AI52" i="1"/>
  <c r="AI51" i="1" s="1"/>
  <c r="AH52" i="1"/>
  <c r="AG52" i="1"/>
  <c r="AF52" i="1"/>
  <c r="AE52" i="1"/>
  <c r="AK52" i="1" s="1"/>
  <c r="AD52" i="1"/>
  <c r="AD51" i="1" s="1"/>
  <c r="Y52" i="1"/>
  <c r="P52" i="1"/>
  <c r="T52" i="1" s="1"/>
  <c r="I52" i="1"/>
  <c r="G52" i="1"/>
  <c r="F52" i="1"/>
  <c r="E52" i="1"/>
  <c r="D52" i="1"/>
  <c r="AH51" i="1"/>
  <c r="AE51" i="1"/>
  <c r="AC51" i="1"/>
  <c r="AA51" i="1"/>
  <c r="Z51" i="1"/>
  <c r="V51" i="1"/>
  <c r="U51" i="1"/>
  <c r="O51" i="1"/>
  <c r="N51" i="1"/>
  <c r="M51" i="1"/>
  <c r="L51" i="1"/>
  <c r="K51" i="1"/>
  <c r="J51" i="1"/>
  <c r="I51" i="1"/>
  <c r="H51" i="1"/>
  <c r="AK50" i="1"/>
  <c r="AI50" i="1"/>
  <c r="AH50" i="1"/>
  <c r="AF50" i="1"/>
  <c r="Z50" i="1"/>
  <c r="Y50" i="1" s="1"/>
  <c r="R50" i="1"/>
  <c r="Q50" i="1"/>
  <c r="P50" i="1"/>
  <c r="V50" i="1" s="1"/>
  <c r="X50" i="1" s="1"/>
  <c r="W50" i="1" s="1"/>
  <c r="I50" i="1"/>
  <c r="G50" i="1"/>
  <c r="F50" i="1"/>
  <c r="E50" i="1"/>
  <c r="D50" i="1"/>
  <c r="AL49" i="1"/>
  <c r="Z49" i="1"/>
  <c r="Y49" i="1" s="1"/>
  <c r="P49" i="1"/>
  <c r="T49" i="1" s="1"/>
  <c r="G49" i="1"/>
  <c r="F49" i="1"/>
  <c r="E49" i="1"/>
  <c r="D49" i="1"/>
  <c r="Z48" i="1"/>
  <c r="Y48" i="1" s="1"/>
  <c r="P48" i="1"/>
  <c r="R48" i="1" s="1"/>
  <c r="G48" i="1"/>
  <c r="F48" i="1"/>
  <c r="E48" i="1"/>
  <c r="D48" i="1"/>
  <c r="AK47" i="1"/>
  <c r="AJ47" i="1"/>
  <c r="AH47" i="1"/>
  <c r="AF47" i="1"/>
  <c r="Z47" i="1"/>
  <c r="Y47" i="1" s="1"/>
  <c r="P47" i="1"/>
  <c r="I47" i="1"/>
  <c r="G47" i="1"/>
  <c r="F47" i="1"/>
  <c r="E47" i="1"/>
  <c r="D47" i="1"/>
  <c r="AK46" i="1"/>
  <c r="AJ46" i="1"/>
  <c r="AH46" i="1"/>
  <c r="AF46" i="1"/>
  <c r="AL46" i="1" s="1"/>
  <c r="Z46" i="1"/>
  <c r="Y46" i="1" s="1"/>
  <c r="P46" i="1"/>
  <c r="V46" i="1" s="1"/>
  <c r="I46" i="1"/>
  <c r="G46" i="1"/>
  <c r="F46" i="1"/>
  <c r="E46" i="1"/>
  <c r="D46" i="1"/>
  <c r="AK45" i="1"/>
  <c r="AH45" i="1"/>
  <c r="AF45" i="1"/>
  <c r="AL45" i="1" s="1"/>
  <c r="Z45" i="1"/>
  <c r="Y45" i="1" s="1"/>
  <c r="P45" i="1"/>
  <c r="R45" i="1" s="1"/>
  <c r="I45" i="1"/>
  <c r="G45" i="1"/>
  <c r="F45" i="1"/>
  <c r="E45" i="1"/>
  <c r="D45" i="1"/>
  <c r="AK44" i="1"/>
  <c r="AF44" i="1"/>
  <c r="AL44" i="1" s="1"/>
  <c r="Z44" i="1"/>
  <c r="Y44" i="1" s="1"/>
  <c r="P44" i="1"/>
  <c r="R44" i="1" s="1"/>
  <c r="I44" i="1"/>
  <c r="G44" i="1"/>
  <c r="F44" i="1"/>
  <c r="E44" i="1"/>
  <c r="D44" i="1"/>
  <c r="AK43" i="1"/>
  <c r="AJ43" i="1"/>
  <c r="Z43" i="1"/>
  <c r="Y43" i="1" s="1"/>
  <c r="P43" i="1"/>
  <c r="I43" i="1"/>
  <c r="G43" i="1"/>
  <c r="F43" i="1"/>
  <c r="E43" i="1"/>
  <c r="D43" i="1"/>
  <c r="AK42" i="1"/>
  <c r="AF42" i="1"/>
  <c r="AL42" i="1" s="1"/>
  <c r="Z42" i="1"/>
  <c r="Y42" i="1" s="1"/>
  <c r="P42" i="1"/>
  <c r="I42" i="1"/>
  <c r="G42" i="1"/>
  <c r="F42" i="1"/>
  <c r="E42" i="1"/>
  <c r="D42" i="1"/>
  <c r="AJ41" i="1"/>
  <c r="AI41" i="1"/>
  <c r="AK41" i="1" s="1"/>
  <c r="Z41" i="1"/>
  <c r="Y41" i="1" s="1"/>
  <c r="V41" i="1"/>
  <c r="X41" i="1" s="1"/>
  <c r="P41" i="1"/>
  <c r="I41" i="1"/>
  <c r="G41" i="1"/>
  <c r="F41" i="1"/>
  <c r="E41" i="1"/>
  <c r="D41" i="1"/>
  <c r="AJ40" i="1"/>
  <c r="AI40" i="1"/>
  <c r="AK40" i="1" s="1"/>
  <c r="AH40" i="1"/>
  <c r="AF40" i="1"/>
  <c r="Y40" i="1"/>
  <c r="X40" i="1"/>
  <c r="W40" i="1" s="1"/>
  <c r="P40" i="1"/>
  <c r="I40" i="1"/>
  <c r="G40" i="1"/>
  <c r="F40" i="1"/>
  <c r="E40" i="1"/>
  <c r="D40" i="1"/>
  <c r="AJ39" i="1"/>
  <c r="AI39" i="1"/>
  <c r="AK39" i="1" s="1"/>
  <c r="AH39" i="1"/>
  <c r="AF39" i="1"/>
  <c r="AL39" i="1" s="1"/>
  <c r="Z39" i="1"/>
  <c r="Y39" i="1" s="1"/>
  <c r="X39" i="1"/>
  <c r="W39" i="1" s="1"/>
  <c r="P39" i="1"/>
  <c r="I39" i="1"/>
  <c r="G39" i="1"/>
  <c r="F39" i="1"/>
  <c r="E39" i="1"/>
  <c r="D39" i="1"/>
  <c r="AJ38" i="1"/>
  <c r="AI38" i="1"/>
  <c r="AK38" i="1" s="1"/>
  <c r="AH38" i="1"/>
  <c r="AF38" i="1"/>
  <c r="AL38" i="1" s="1"/>
  <c r="Z38" i="1"/>
  <c r="Y38" i="1" s="1"/>
  <c r="X38" i="1"/>
  <c r="W38" i="1" s="1"/>
  <c r="P38" i="1"/>
  <c r="I38" i="1"/>
  <c r="G38" i="1"/>
  <c r="F38" i="1"/>
  <c r="E38" i="1"/>
  <c r="D38" i="1"/>
  <c r="AJ37" i="1"/>
  <c r="AI37" i="1"/>
  <c r="AK37" i="1" s="1"/>
  <c r="AH37" i="1"/>
  <c r="AF37" i="1"/>
  <c r="AL37" i="1" s="1"/>
  <c r="Z37" i="1"/>
  <c r="Y37" i="1" s="1"/>
  <c r="X37" i="1"/>
  <c r="W37" i="1" s="1"/>
  <c r="P37" i="1"/>
  <c r="I37" i="1"/>
  <c r="G37" i="1"/>
  <c r="F37" i="1"/>
  <c r="E37" i="1"/>
  <c r="D37" i="1"/>
  <c r="AJ36" i="1"/>
  <c r="AJ35" i="1" s="1"/>
  <c r="AJ34" i="1" s="1"/>
  <c r="AI36" i="1"/>
  <c r="AK36" i="1" s="1"/>
  <c r="AK35" i="1" s="1"/>
  <c r="Z36" i="1"/>
  <c r="Y36" i="1" s="1"/>
  <c r="X36" i="1"/>
  <c r="W36" i="1" s="1"/>
  <c r="P36" i="1"/>
  <c r="R36" i="1" s="1"/>
  <c r="I36" i="1"/>
  <c r="G36" i="1"/>
  <c r="F36" i="1"/>
  <c r="E36" i="1"/>
  <c r="D36" i="1"/>
  <c r="AI35" i="1"/>
  <c r="AI34" i="1" s="1"/>
  <c r="AG35" i="1"/>
  <c r="AF35" i="1"/>
  <c r="AE35" i="1"/>
  <c r="AC35" i="1"/>
  <c r="AB35" i="1"/>
  <c r="AA35" i="1"/>
  <c r="AA34" i="1" s="1"/>
  <c r="U35" i="1"/>
  <c r="U34" i="1" s="1"/>
  <c r="P35" i="1"/>
  <c r="O35" i="1"/>
  <c r="O34" i="1" s="1"/>
  <c r="N35" i="1"/>
  <c r="M35" i="1"/>
  <c r="M34" i="1" s="1"/>
  <c r="L35" i="1"/>
  <c r="K35" i="1"/>
  <c r="K34" i="1" s="1"/>
  <c r="J35" i="1"/>
  <c r="I35" i="1"/>
  <c r="I34" i="1" s="1"/>
  <c r="H35" i="1"/>
  <c r="AE34" i="1"/>
  <c r="AC34" i="1"/>
  <c r="N34" i="1"/>
  <c r="L34" i="1"/>
  <c r="J34" i="1"/>
  <c r="H34" i="1"/>
  <c r="AK33" i="1"/>
  <c r="AJ33" i="1"/>
  <c r="AH33" i="1"/>
  <c r="AF33" i="1"/>
  <c r="Z33" i="1"/>
  <c r="AD33" i="1" s="1"/>
  <c r="Y33" i="1"/>
  <c r="P33" i="1"/>
  <c r="Q33" i="1" s="1"/>
  <c r="I33" i="1"/>
  <c r="G33" i="1"/>
  <c r="F33" i="1"/>
  <c r="E33" i="1"/>
  <c r="D33" i="1"/>
  <c r="Z32" i="1"/>
  <c r="AF32" i="1" s="1"/>
  <c r="AL32" i="1" s="1"/>
  <c r="P32" i="1"/>
  <c r="I32" i="1"/>
  <c r="G32" i="1"/>
  <c r="F32" i="1"/>
  <c r="E32" i="1"/>
  <c r="D32" i="1"/>
  <c r="Z31" i="1"/>
  <c r="Y31" i="1" s="1"/>
  <c r="P31" i="1"/>
  <c r="Q31" i="1" s="1"/>
  <c r="I31" i="1"/>
  <c r="G31" i="1"/>
  <c r="F31" i="1"/>
  <c r="E31" i="1"/>
  <c r="D31" i="1"/>
  <c r="AK30" i="1"/>
  <c r="AJ30" i="1"/>
  <c r="AH30" i="1"/>
  <c r="AF30" i="1"/>
  <c r="AL30" i="1" s="1"/>
  <c r="Z30" i="1"/>
  <c r="Y30" i="1" s="1"/>
  <c r="P30" i="1"/>
  <c r="R30" i="1" s="1"/>
  <c r="I30" i="1"/>
  <c r="G30" i="1"/>
  <c r="F30" i="1"/>
  <c r="E30" i="1"/>
  <c r="D30" i="1"/>
  <c r="AK29" i="1"/>
  <c r="AJ29" i="1"/>
  <c r="AH29" i="1"/>
  <c r="Z29" i="1"/>
  <c r="AF29" i="1" s="1"/>
  <c r="P29" i="1"/>
  <c r="I29" i="1"/>
  <c r="G29" i="1"/>
  <c r="F29" i="1"/>
  <c r="E29" i="1"/>
  <c r="D29" i="1"/>
  <c r="AK28" i="1"/>
  <c r="AJ28" i="1"/>
  <c r="AH28" i="1"/>
  <c r="AF28" i="1"/>
  <c r="AD28" i="1"/>
  <c r="Z28" i="1"/>
  <c r="Y28" i="1" s="1"/>
  <c r="P28" i="1"/>
  <c r="Q28" i="1" s="1"/>
  <c r="I28" i="1"/>
  <c r="G28" i="1"/>
  <c r="F28" i="1"/>
  <c r="E28" i="1"/>
  <c r="D28" i="1"/>
  <c r="AK27" i="1"/>
  <c r="AJ27" i="1"/>
  <c r="AH27" i="1"/>
  <c r="Z27" i="1"/>
  <c r="Y27" i="1" s="1"/>
  <c r="P27" i="1"/>
  <c r="R27" i="1" s="1"/>
  <c r="I27" i="1"/>
  <c r="G27" i="1"/>
  <c r="F27" i="1"/>
  <c r="E27" i="1"/>
  <c r="D27" i="1"/>
  <c r="AK26" i="1"/>
  <c r="AJ26" i="1"/>
  <c r="AH26" i="1"/>
  <c r="AF26" i="1"/>
  <c r="Z26" i="1"/>
  <c r="Y26" i="1" s="1"/>
  <c r="P26" i="1"/>
  <c r="I26" i="1"/>
  <c r="G26" i="1"/>
  <c r="F26" i="1"/>
  <c r="E26" i="1"/>
  <c r="D26" i="1"/>
  <c r="AK25" i="1"/>
  <c r="AJ25" i="1"/>
  <c r="AH25" i="1"/>
  <c r="AF25" i="1"/>
  <c r="AL25" i="1" s="1"/>
  <c r="Z25" i="1"/>
  <c r="Y25" i="1"/>
  <c r="P25" i="1"/>
  <c r="T25" i="1" s="1"/>
  <c r="I25" i="1"/>
  <c r="G25" i="1"/>
  <c r="F25" i="1"/>
  <c r="E25" i="1"/>
  <c r="D25" i="1"/>
  <c r="AK24" i="1"/>
  <c r="AJ24" i="1"/>
  <c r="AH24" i="1"/>
  <c r="AH23" i="1" s="1"/>
  <c r="AH20" i="1" s="1"/>
  <c r="AH19" i="1" s="1"/>
  <c r="AF24" i="1"/>
  <c r="AD24" i="1"/>
  <c r="Z24" i="1"/>
  <c r="Y24" i="1"/>
  <c r="P24" i="1"/>
  <c r="Q24" i="1" s="1"/>
  <c r="I24" i="1"/>
  <c r="G24" i="1"/>
  <c r="E24" i="1"/>
  <c r="D24" i="1"/>
  <c r="AK23" i="1"/>
  <c r="AJ23" i="1"/>
  <c r="AJ20" i="1" s="1"/>
  <c r="AJ19" i="1" s="1"/>
  <c r="AI23" i="1"/>
  <c r="AI20" i="1" s="1"/>
  <c r="AI19" i="1" s="1"/>
  <c r="AG23" i="1"/>
  <c r="AE23" i="1"/>
  <c r="AE20" i="1" s="1"/>
  <c r="AE19" i="1" s="1"/>
  <c r="AE18" i="1" s="1"/>
  <c r="AD23" i="1"/>
  <c r="AC23" i="1"/>
  <c r="AA23" i="1"/>
  <c r="AA20" i="1" s="1"/>
  <c r="AA19" i="1" s="1"/>
  <c r="Z23" i="1"/>
  <c r="X23" i="1"/>
  <c r="X20" i="1" s="1"/>
  <c r="X19" i="1" s="1"/>
  <c r="W23" i="1"/>
  <c r="W20" i="1" s="1"/>
  <c r="W19" i="1" s="1"/>
  <c r="V23" i="1"/>
  <c r="V20" i="1" s="1"/>
  <c r="V19" i="1" s="1"/>
  <c r="U23" i="1"/>
  <c r="O23" i="1"/>
  <c r="O20" i="1" s="1"/>
  <c r="O19" i="1" s="1"/>
  <c r="N23" i="1"/>
  <c r="N20" i="1" s="1"/>
  <c r="N19" i="1" s="1"/>
  <c r="N18" i="1" s="1"/>
  <c r="M23" i="1"/>
  <c r="L23" i="1"/>
  <c r="L20" i="1" s="1"/>
  <c r="L19" i="1" s="1"/>
  <c r="L18" i="1" s="1"/>
  <c r="K23" i="1"/>
  <c r="K20" i="1" s="1"/>
  <c r="K19" i="1" s="1"/>
  <c r="J23" i="1"/>
  <c r="J20" i="1" s="1"/>
  <c r="J19" i="1" s="1"/>
  <c r="J18" i="1" s="1"/>
  <c r="I23" i="1"/>
  <c r="H23" i="1"/>
  <c r="H20" i="1" s="1"/>
  <c r="H19" i="1" s="1"/>
  <c r="H18" i="1" s="1"/>
  <c r="AK22" i="1"/>
  <c r="AF22" i="1"/>
  <c r="AD22" i="1"/>
  <c r="AL22" i="1" s="1"/>
  <c r="Z22" i="1"/>
  <c r="Y22" i="1"/>
  <c r="Q22" i="1"/>
  <c r="P22" i="1"/>
  <c r="T22" i="1" s="1"/>
  <c r="I22" i="1"/>
  <c r="AK21" i="1"/>
  <c r="AK20" i="1" s="1"/>
  <c r="AK19" i="1" s="1"/>
  <c r="AF21" i="1"/>
  <c r="AD21" i="1"/>
  <c r="AL21" i="1" s="1"/>
  <c r="Z21" i="1"/>
  <c r="Y21" i="1"/>
  <c r="R21" i="1"/>
  <c r="Q21" i="1"/>
  <c r="P21" i="1"/>
  <c r="T21" i="1" s="1"/>
  <c r="I21" i="1"/>
  <c r="AG20" i="1"/>
  <c r="AG19" i="1" s="1"/>
  <c r="AD20" i="1"/>
  <c r="AD19" i="1" s="1"/>
  <c r="AC20" i="1"/>
  <c r="AC19" i="1" s="1"/>
  <c r="AB20" i="1"/>
  <c r="U20" i="1"/>
  <c r="U19" i="1" s="1"/>
  <c r="M20" i="1"/>
  <c r="M19" i="1" s="1"/>
  <c r="I20" i="1"/>
  <c r="I19" i="1" s="1"/>
  <c r="AB19" i="1"/>
  <c r="A11" i="1"/>
  <c r="A9" i="1"/>
  <c r="Z20" i="1" l="1"/>
  <c r="Z19" i="1" s="1"/>
  <c r="AL26" i="1"/>
  <c r="AL29" i="1"/>
  <c r="AL33" i="1"/>
  <c r="Z35" i="1"/>
  <c r="Z34" i="1" s="1"/>
  <c r="AL50" i="1"/>
  <c r="P51" i="1"/>
  <c r="P34" i="1" s="1"/>
  <c r="X51" i="1"/>
  <c r="AK54" i="1"/>
  <c r="AL57" i="1"/>
  <c r="Q63" i="1"/>
  <c r="AL66" i="1"/>
  <c r="AL74" i="1"/>
  <c r="I18" i="1"/>
  <c r="R22" i="1"/>
  <c r="AA18" i="1"/>
  <c r="AL28" i="1"/>
  <c r="AL52" i="1"/>
  <c r="AK53" i="1"/>
  <c r="AL54" i="1"/>
  <c r="AL55" i="1"/>
  <c r="AL60" i="1"/>
  <c r="AL62" i="1"/>
  <c r="AL63" i="1"/>
  <c r="AL64" i="1"/>
  <c r="AL65" i="1"/>
  <c r="M18" i="1"/>
  <c r="AI18" i="1"/>
  <c r="AL47" i="1"/>
  <c r="AC59" i="1"/>
  <c r="AC18" i="1" s="1"/>
  <c r="AL71" i="1"/>
  <c r="U18" i="1"/>
  <c r="AG18" i="1"/>
  <c r="K18" i="1"/>
  <c r="O18" i="1"/>
  <c r="S21" i="1"/>
  <c r="S22" i="1"/>
  <c r="P23" i="1"/>
  <c r="P20" i="1" s="1"/>
  <c r="P19" i="1" s="1"/>
  <c r="P18" i="1" s="1"/>
  <c r="R24" i="1"/>
  <c r="AL24" i="1"/>
  <c r="Y35" i="1"/>
  <c r="T24" i="1"/>
  <c r="S24" i="1" s="1"/>
  <c r="S56" i="1"/>
  <c r="AL70" i="1"/>
  <c r="W41" i="1"/>
  <c r="W35" i="1" s="1"/>
  <c r="W34" i="1" s="1"/>
  <c r="W18" i="1" s="1"/>
  <c r="X35" i="1"/>
  <c r="X34" i="1" s="1"/>
  <c r="X18" i="1" s="1"/>
  <c r="AK51" i="1"/>
  <c r="AK34" i="1" s="1"/>
  <c r="AF51" i="1"/>
  <c r="AF34" i="1" s="1"/>
  <c r="AL56" i="1"/>
  <c r="Y51" i="1"/>
  <c r="AK59" i="1"/>
  <c r="Q25" i="1"/>
  <c r="T26" i="1"/>
  <c r="AF27" i="1"/>
  <c r="AL27" i="1" s="1"/>
  <c r="R28" i="1"/>
  <c r="T29" i="1"/>
  <c r="R31" i="1"/>
  <c r="T32" i="1"/>
  <c r="R33" i="1"/>
  <c r="S33" i="1" s="1"/>
  <c r="T37" i="1"/>
  <c r="T38" i="1"/>
  <c r="T39" i="1"/>
  <c r="T40" i="1"/>
  <c r="AD40" i="1"/>
  <c r="T41" i="1"/>
  <c r="T42" i="1"/>
  <c r="T43" i="1"/>
  <c r="AH43" i="1"/>
  <c r="AL43" i="1" s="1"/>
  <c r="R46" i="1"/>
  <c r="T47" i="1"/>
  <c r="Q49" i="1"/>
  <c r="S49" i="1" s="1"/>
  <c r="V49" i="1"/>
  <c r="R52" i="1"/>
  <c r="R53" i="1"/>
  <c r="R54" i="1"/>
  <c r="S54" i="1" s="1"/>
  <c r="T55" i="1"/>
  <c r="T56" i="1"/>
  <c r="R57" i="1"/>
  <c r="T60" i="1"/>
  <c r="R62" i="1"/>
  <c r="T64" i="1"/>
  <c r="R66" i="1"/>
  <c r="Q67" i="1"/>
  <c r="R25" i="1"/>
  <c r="Q26" i="1"/>
  <c r="T27" i="1"/>
  <c r="Q29" i="1"/>
  <c r="Y29" i="1"/>
  <c r="T30" i="1"/>
  <c r="AF31" i="1"/>
  <c r="AL31" i="1" s="1"/>
  <c r="Q32" i="1"/>
  <c r="Y32" i="1"/>
  <c r="T36" i="1"/>
  <c r="Q37" i="1"/>
  <c r="Q38" i="1"/>
  <c r="S38" i="1" s="1"/>
  <c r="Q39" i="1"/>
  <c r="Q40" i="1"/>
  <c r="Q41" i="1"/>
  <c r="Q42" i="1"/>
  <c r="S42" i="1" s="1"/>
  <c r="V42" i="1"/>
  <c r="Q43" i="1"/>
  <c r="S43" i="1" s="1"/>
  <c r="V43" i="1"/>
  <c r="T44" i="1"/>
  <c r="T45" i="1"/>
  <c r="Q47" i="1"/>
  <c r="V47" i="1"/>
  <c r="T48" i="1"/>
  <c r="AD48" i="1"/>
  <c r="AL48" i="1" s="1"/>
  <c r="R49" i="1"/>
  <c r="T50" i="1"/>
  <c r="S50" i="1" s="1"/>
  <c r="Q55" i="1"/>
  <c r="S55" i="1" s="1"/>
  <c r="Q56" i="1"/>
  <c r="Y56" i="1"/>
  <c r="S57" i="1"/>
  <c r="Q60" i="1"/>
  <c r="T61" i="1"/>
  <c r="R63" i="1"/>
  <c r="T65" i="1"/>
  <c r="R67" i="1"/>
  <c r="S67" i="1" s="1"/>
  <c r="Y70" i="1"/>
  <c r="Y59" i="1" s="1"/>
  <c r="AD72" i="1"/>
  <c r="AL72" i="1" s="1"/>
  <c r="AD73" i="1"/>
  <c r="AL73" i="1" s="1"/>
  <c r="AJ77" i="1"/>
  <c r="S25" i="1"/>
  <c r="R26" i="1"/>
  <c r="S26" i="1" s="1"/>
  <c r="Q27" i="1"/>
  <c r="S27" i="1" s="1"/>
  <c r="T28" i="1"/>
  <c r="R29" i="1"/>
  <c r="Q30" i="1"/>
  <c r="S30" i="1" s="1"/>
  <c r="T31" i="1"/>
  <c r="R32" i="1"/>
  <c r="T33" i="1"/>
  <c r="Q36" i="1"/>
  <c r="AH36" i="1"/>
  <c r="R37" i="1"/>
  <c r="R38" i="1"/>
  <c r="R39" i="1"/>
  <c r="R40" i="1"/>
  <c r="R41" i="1"/>
  <c r="AH41" i="1"/>
  <c r="AL41" i="1" s="1"/>
  <c r="R42" i="1"/>
  <c r="R43" i="1"/>
  <c r="Q44" i="1"/>
  <c r="V44" i="1"/>
  <c r="Q45" i="1"/>
  <c r="S45" i="1" s="1"/>
  <c r="V45" i="1"/>
  <c r="T46" i="1"/>
  <c r="R47" i="1"/>
  <c r="Q48" i="1"/>
  <c r="V48" i="1"/>
  <c r="T53" i="1"/>
  <c r="T51" i="1" s="1"/>
  <c r="R55" i="1"/>
  <c r="R56" i="1"/>
  <c r="R60" i="1"/>
  <c r="Q61" i="1"/>
  <c r="S61" i="1" s="1"/>
  <c r="T62" i="1"/>
  <c r="S62" i="1" s="1"/>
  <c r="R64" i="1"/>
  <c r="S64" i="1" s="1"/>
  <c r="Q65" i="1"/>
  <c r="S65" i="1" s="1"/>
  <c r="T66" i="1"/>
  <c r="Q46" i="1"/>
  <c r="R35" i="1" l="1"/>
  <c r="S44" i="1"/>
  <c r="S32" i="1"/>
  <c r="AK18" i="1"/>
  <c r="S41" i="1"/>
  <c r="S37" i="1"/>
  <c r="S66" i="1"/>
  <c r="S53" i="1"/>
  <c r="S48" i="1"/>
  <c r="Q35" i="1"/>
  <c r="Q34" i="1" s="1"/>
  <c r="Q18" i="1" s="1"/>
  <c r="S63" i="1"/>
  <c r="S47" i="1"/>
  <c r="S40" i="1"/>
  <c r="S31" i="1"/>
  <c r="AL51" i="1"/>
  <c r="Z18" i="1"/>
  <c r="S46" i="1"/>
  <c r="S29" i="1"/>
  <c r="S39" i="1"/>
  <c r="Y23" i="1"/>
  <c r="Y20" i="1" s="1"/>
  <c r="Y19" i="1" s="1"/>
  <c r="Q23" i="1"/>
  <c r="Q20" i="1" s="1"/>
  <c r="Q19" i="1" s="1"/>
  <c r="Q59" i="1"/>
  <c r="S28" i="1"/>
  <c r="R59" i="1"/>
  <c r="AL77" i="1"/>
  <c r="AL59" i="1" s="1"/>
  <c r="AJ59" i="1"/>
  <c r="AJ18" i="1" s="1"/>
  <c r="T35" i="1"/>
  <c r="T34" i="1" s="1"/>
  <c r="R51" i="1"/>
  <c r="R34" i="1" s="1"/>
  <c r="AD35" i="1"/>
  <c r="AD34" i="1" s="1"/>
  <c r="AL40" i="1"/>
  <c r="AD59" i="1"/>
  <c r="Q51" i="1"/>
  <c r="Y34" i="1"/>
  <c r="Y18" i="1" s="1"/>
  <c r="AH35" i="1"/>
  <c r="AH34" i="1" s="1"/>
  <c r="AH18" i="1" s="1"/>
  <c r="AL36" i="1"/>
  <c r="AL35" i="1" s="1"/>
  <c r="AL34" i="1" s="1"/>
  <c r="S52" i="1"/>
  <c r="S51" i="1" s="1"/>
  <c r="V35" i="1"/>
  <c r="V34" i="1" s="1"/>
  <c r="V18" i="1" s="1"/>
  <c r="S36" i="1"/>
  <c r="T23" i="1"/>
  <c r="T20" i="1" s="1"/>
  <c r="T19" i="1" s="1"/>
  <c r="AL23" i="1"/>
  <c r="AL20" i="1" s="1"/>
  <c r="AL19" i="1" s="1"/>
  <c r="R23" i="1"/>
  <c r="R20" i="1" s="1"/>
  <c r="R19" i="1" s="1"/>
  <c r="AF23" i="1"/>
  <c r="AF20" i="1" s="1"/>
  <c r="AF19" i="1" s="1"/>
  <c r="AF18" i="1" s="1"/>
  <c r="T59" i="1"/>
  <c r="S60" i="1"/>
  <c r="S59" i="1" s="1"/>
  <c r="S23" i="1"/>
  <c r="S20" i="1" s="1"/>
  <c r="S19" i="1" s="1"/>
  <c r="R18" i="1" l="1"/>
  <c r="AL18" i="1"/>
  <c r="T18" i="1"/>
  <c r="S35" i="1"/>
  <c r="S34" i="1" s="1"/>
  <c r="S18" i="1"/>
  <c r="AD18" i="1"/>
</calcChain>
</file>

<file path=xl/sharedStrings.xml><?xml version="1.0" encoding="utf-8"?>
<sst xmlns="http://schemas.openxmlformats.org/spreadsheetml/2006/main" count="538" uniqueCount="193">
  <si>
    <t>Приложение  № 3</t>
  </si>
  <si>
    <t>к приказу Минэнерго России</t>
  </si>
  <si>
    <t>от «05» мая  2016 г. № 380</t>
  </si>
  <si>
    <t>Форма 3. План освоения капитальных вложений по инвестиционным проектам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</si>
  <si>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</si>
  <si>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</si>
  <si>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</si>
  <si>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</si>
  <si>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</si>
  <si>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</si>
  <si>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</si>
  <si>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</si>
  <si>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</si>
  <si>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</si>
  <si>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01.01.года 
2024,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</si>
  <si>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</si>
  <si>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</si>
  <si>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года 2025 в прогнозных ценах соответствующих лет, млн рублей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</si>
  <si>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</si>
  <si>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</si>
  <si>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</si>
  <si>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 xml:space="preserve">Утвержденный план на 01.01.2025 года </t>
  </si>
  <si>
    <t xml:space="preserve">Утвержденный план на 01.01.2026 года </t>
  </si>
  <si>
    <t xml:space="preserve">Предложение по корректировке утвержденного плана 
на 01.01.2026 года </t>
  </si>
  <si>
    <t>год 2026</t>
  </si>
  <si>
    <t>год 2027</t>
  </si>
  <si>
    <t>год 2028</t>
  </si>
  <si>
    <t>год 2029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</si>
  <si>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</si>
  <si>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</si>
  <si>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</si>
  <si>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</si>
  <si>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</si>
  <si>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</si>
  <si>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</si>
  <si>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</si>
  <si>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</si>
  <si>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</si>
  <si>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</t>
  </si>
  <si>
    <t>Факт</t>
  </si>
  <si>
    <t xml:space="preserve">Предложение по корректировке утвержденного плана </t>
  </si>
  <si>
    <t>29.2</t>
  </si>
  <si>
    <t>29.3</t>
  </si>
  <si>
    <t>29.4</t>
  </si>
  <si>
    <t>29.5</t>
  </si>
  <si>
    <t>29.6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</si>
  <si>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</si>
  <si>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</si>
  <si>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</si>
  <si>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</si>
  <si>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</si>
  <si>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</si>
  <si>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</si>
  <si>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</si>
  <si>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</si>
  <si>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</si>
  <si>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</si>
  <si>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</si>
  <si>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</si>
  <si>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</si>
  <si>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</si>
  <si>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 xml:space="preserve">Перенос сроков выполнения работ на более поздний период 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</si>
  <si>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</si>
  <si>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</si>
  <si>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Перенос сроков выполнения работ на более поздний период в связи со срывом сроков подрядной организацией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</si>
  <si>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</si>
  <si>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</si>
  <si>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</si>
  <si>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</si>
  <si>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 xml:space="preserve"> реализуется в соответствии с договором № 353/3ТП/СЗФ-2023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</si>
  <si>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</si>
  <si>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</si>
  <si>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Корректировка  мероприятия в связи с устранением ошибки в источниках финансирования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</si>
  <si>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</si>
  <si>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</si>
  <si>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Реализуется в соответствии с договорами № 418/3ТП/СЗФ-2023, 575-3ТП-СЗФ-2023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</si>
  <si>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</si>
  <si>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</si>
  <si>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</si>
  <si>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</si>
  <si>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Новый проект, реализуется в соответствии с договором № 497/3ТП/СЗФ-2024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</si>
  <si>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</si>
  <si>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</si>
  <si>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Новый проект, реализуется в соответствии с договором ТП  574/3ТП/СЗФ-2025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</si>
  <si>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</si>
  <si>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</si>
  <si>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Новый проект, реализуется в соответствии с договором № 424/3ТП/СЗФ-2023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</si>
  <si>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</si>
  <si>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</si>
  <si>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</si>
  <si>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</si>
  <si>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</si>
  <si>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</si>
  <si>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Корректировка проекта не предусмотрена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</si>
  <si>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</si>
  <si>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</si>
  <si>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</si>
  <si>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</si>
  <si>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</si>
  <si>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</si>
  <si>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</si>
  <si>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</si>
  <si>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</si>
  <si>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</si>
  <si>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Перенос сроков выполнения работ на более ранний период в связи с увеличением объема источников финансирования программы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</si>
  <si>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</si>
  <si>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</si>
  <si>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Реализуется по результатам технологического обследования объектов ОС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</si>
  <si>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</si>
  <si>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</si>
  <si>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</si>
  <si>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</si>
  <si>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</si>
  <si>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</si>
  <si>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</si>
  <si>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</si>
  <si>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</si>
  <si>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</si>
  <si>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</si>
  <si>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</si>
  <si>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Новое мероприятие, обусловленное производственной необходимостью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</si>
  <si>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</si>
  <si>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</si>
  <si>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</si>
  <si>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</si>
  <si>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</si>
  <si>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</si>
  <si>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</si>
  <si>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</si>
  <si>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</si>
  <si>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</si>
  <si>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</si>
  <si>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</si>
  <si>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Работы выполнены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</si>
  <si>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</si>
  <si>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</si>
  <si>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Новый проект, реализуется в соответствии с договором № 87/3ТП/СЗФ-2024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</si>
  <si>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</si>
  <si>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</si>
  <si>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Новый проект, реализуется в соответствии с договорами №№ 476/3ТП/СЗФ-2024, 249/3ТП/СЗФ-2022, 591/3ТП/СЗФ-2022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</si>
  <si>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</si>
  <si>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</si>
  <si>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Корректировка не требуется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</si>
  <si>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</si>
  <si>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</si>
  <si>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</si>
  <si>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</si>
  <si>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</si>
  <si>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</si>
  <si>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</si>
  <si>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</si>
  <si>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</si>
  <si>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</si>
  <si>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</si>
  <si>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</si>
  <si>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</si>
  <si>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</si>
  <si>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</si>
  <si>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</si>
  <si>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</si>
  <si>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</si>
  <si>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</si>
  <si>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</si>
  <si>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</si>
  <si>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</si>
  <si>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Перенос срока ввода на 2026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</si>
  <si>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</si>
  <si>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</si>
  <si>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Реализуется в соответствии с договором № 536/3ТП/СЗФ-2023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</si>
  <si>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</si>
  <si>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</si>
  <si>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Новое мероприятия, введеннгое для корректировки ошибки 2025 года.</t>
  </si>
  <si>
    <t>Приобретение и установка телематических контроллеров, антенн для автотранспорта  - 24 шт. (ГЛОНАСС)</t>
  </si>
  <si>
    <t>Q/СЗ/47/03/0002</t>
  </si>
  <si>
    <t>Новое мероприятия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</si>
  <si>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</si>
  <si>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</si>
  <si>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</si>
  <si>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</si>
  <si>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Корректировка  стоимости мероприятия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</si>
  <si>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</si>
  <si>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</si>
  <si>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</si>
  <si>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</si>
  <si>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</si>
  <si>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</si>
  <si>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Корректировка  количественных характеристик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</si>
  <si>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</si>
  <si>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</si>
  <si>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Корректировка стоимости мероприятия</t>
  </si>
  <si>
    <t xml:space="preserve"> 29.1</t>
  </si>
  <si>
    <t>29.7</t>
  </si>
  <si>
    <t>29.8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</si>
</sst>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5" fillId="0" borderId="0"/>
    <xf numFmtId="0" fontId="4" fillId="0" borderId="0"/>
    <xf numFmtId="0" fontId="5" fillId="0" borderId="0"/>
    <xf numFmtId="165" fontId="10" fillId="0" borderId="0"/>
    <xf numFmtId="0" fontId="11" fillId="0" borderId="0"/>
    <xf numFmtId="0" fontId="11" fillId="0" borderId="0"/>
    <xf numFmtId="166" fontId="12" fillId="0" borderId="0">
      <alignment vertical="top"/>
    </xf>
    <xf numFmtId="166" fontId="13" fillId="0" borderId="0">
      <alignment vertical="top"/>
    </xf>
    <xf numFmtId="167" fontId="13" fillId="5" borderId="0">
      <alignment vertical="top"/>
    </xf>
    <xf numFmtId="166" fontId="13" fillId="6" borderId="0">
      <alignment vertical="top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4" fillId="0" borderId="0"/>
    <xf numFmtId="165" fontId="15" fillId="0" borderId="0">
      <alignment vertical="top"/>
    </xf>
    <xf numFmtId="165" fontId="11" fillId="0" borderId="0"/>
    <xf numFmtId="168" fontId="12" fillId="0" borderId="0">
      <alignment vertical="top"/>
    </xf>
    <xf numFmtId="168" fontId="12" fillId="0" borderId="0">
      <alignment vertical="top"/>
    </xf>
    <xf numFmtId="165" fontId="16" fillId="7" borderId="13" applyNumberFormat="0">
      <alignment readingOrder="1"/>
      <protection locked="0"/>
    </xf>
    <xf numFmtId="165" fontId="16" fillId="7" borderId="13" applyNumberFormat="0">
      <alignment readingOrder="1"/>
      <protection locked="0"/>
    </xf>
    <xf numFmtId="165" fontId="1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165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0" fontId="11" fillId="0" borderId="0"/>
    <xf numFmtId="165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165" fontId="11" fillId="0" borderId="0"/>
    <xf numFmtId="0" fontId="10" fillId="0" borderId="0"/>
    <xf numFmtId="165" fontId="11" fillId="0" borderId="0"/>
    <xf numFmtId="168" fontId="12" fillId="0" borderId="0">
      <alignment vertical="top"/>
    </xf>
    <xf numFmtId="165" fontId="11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8" fontId="12" fillId="0" borderId="0">
      <alignment vertical="top"/>
    </xf>
    <xf numFmtId="165" fontId="17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2" fillId="0" borderId="0">
      <alignment vertical="top"/>
    </xf>
    <xf numFmtId="168" fontId="12" fillId="0" borderId="0">
      <alignment vertical="top"/>
    </xf>
    <xf numFmtId="0" fontId="10" fillId="0" borderId="0"/>
    <xf numFmtId="0" fontId="10" fillId="0" borderId="0"/>
    <xf numFmtId="165" fontId="11" fillId="0" borderId="0"/>
    <xf numFmtId="165" fontId="10" fillId="0" borderId="0"/>
    <xf numFmtId="165" fontId="10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9" fontId="18" fillId="0" borderId="0">
      <protection locked="0"/>
    </xf>
    <xf numFmtId="169" fontId="18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18" fillId="0" borderId="14">
      <protection locked="0"/>
    </xf>
    <xf numFmtId="165" fontId="20" fillId="0" borderId="0">
      <protection locked="0"/>
    </xf>
    <xf numFmtId="0" fontId="20" fillId="0" borderId="0">
      <protection locked="0"/>
    </xf>
    <xf numFmtId="165" fontId="20" fillId="0" borderId="0">
      <protection locked="0"/>
    </xf>
    <xf numFmtId="0" fontId="20" fillId="0" borderId="0">
      <protection locked="0"/>
    </xf>
    <xf numFmtId="165" fontId="19" fillId="0" borderId="14">
      <protection locked="0"/>
    </xf>
    <xf numFmtId="0" fontId="19" fillId="0" borderId="14">
      <protection locked="0"/>
    </xf>
    <xf numFmtId="165" fontId="21" fillId="8" borderId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3" borderId="0" applyNumberFormat="0" applyBorder="0" applyAlignment="0" applyProtection="0"/>
    <xf numFmtId="165" fontId="24" fillId="24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0" fontId="22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0" fontId="22" fillId="26" borderId="0" applyNumberFormat="0" applyBorder="0" applyAlignment="0" applyProtection="0"/>
    <xf numFmtId="165" fontId="25" fillId="29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5" fillId="31" borderId="0" applyNumberFormat="0" applyBorder="0" applyAlignment="0" applyProtection="0"/>
    <xf numFmtId="165" fontId="23" fillId="32" borderId="0" applyNumberFormat="0" applyBorder="0" applyAlignment="0" applyProtection="0"/>
    <xf numFmtId="165" fontId="24" fillId="33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165" fontId="25" fillId="37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5" fillId="38" borderId="0" applyNumberFormat="0" applyBorder="0" applyAlignment="0" applyProtection="0"/>
    <xf numFmtId="165" fontId="23" fillId="39" borderId="0" applyNumberFormat="0" applyBorder="0" applyAlignment="0" applyProtection="0"/>
    <xf numFmtId="165" fontId="24" fillId="40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2" fillId="34" borderId="0" applyNumberFormat="0" applyBorder="0" applyAlignment="0" applyProtection="0"/>
    <xf numFmtId="165" fontId="24" fillId="36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2" fillId="43" borderId="0" applyNumberFormat="0" applyBorder="0" applyAlignment="0" applyProtection="0"/>
    <xf numFmtId="165" fontId="25" fillId="28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0" fontId="23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5" fillId="45" borderId="0" applyNumberFormat="0" applyBorder="0" applyAlignment="0" applyProtection="0"/>
    <xf numFmtId="165" fontId="23" fillId="20" borderId="0" applyNumberFormat="0" applyBorder="0" applyAlignment="0" applyProtection="0"/>
    <xf numFmtId="165" fontId="24" fillId="3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26" borderId="0" applyNumberFormat="0" applyBorder="0" applyAlignment="0" applyProtection="0"/>
    <xf numFmtId="165" fontId="24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2" fillId="28" borderId="0" applyNumberFormat="0" applyBorder="0" applyAlignment="0" applyProtection="0"/>
    <xf numFmtId="165" fontId="25" fillId="28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5" fillId="46" borderId="0" applyNumberFormat="0" applyBorder="0" applyAlignment="0" applyProtection="0"/>
    <xf numFmtId="165" fontId="23" fillId="21" borderId="0" applyNumberFormat="0" applyBorder="0" applyAlignment="0" applyProtection="0"/>
    <xf numFmtId="165" fontId="24" fillId="24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0" fontId="22" fillId="47" borderId="0" applyNumberFormat="0" applyBorder="0" applyAlignment="0" applyProtection="0"/>
    <xf numFmtId="165" fontId="24" fillId="27" borderId="0" applyNumberFormat="0" applyBorder="0" applyAlignment="0" applyProtection="0"/>
    <xf numFmtId="0" fontId="22" fillId="26" borderId="0" applyNumberFormat="0" applyBorder="0" applyAlignment="0" applyProtection="0"/>
    <xf numFmtId="165" fontId="25" fillId="27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5" fillId="30" borderId="0" applyNumberFormat="0" applyBorder="0" applyAlignment="0" applyProtection="0"/>
    <xf numFmtId="165" fontId="23" fillId="48" borderId="0" applyNumberFormat="0" applyBorder="0" applyAlignment="0" applyProtection="0"/>
    <xf numFmtId="165" fontId="24" fillId="34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0" fontId="22" fillId="49" borderId="0" applyNumberFormat="0" applyBorder="0" applyAlignment="0" applyProtection="0"/>
    <xf numFmtId="165" fontId="25" fillId="49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5" fillId="51" borderId="0" applyNumberFormat="0" applyBorder="0" applyAlignment="0" applyProtection="0"/>
    <xf numFmtId="170" fontId="26" fillId="52" borderId="0">
      <alignment horizontal="center" vertical="center"/>
    </xf>
    <xf numFmtId="171" fontId="27" fillId="0" borderId="15" applyFont="0" applyFill="0">
      <alignment horizontal="right" vertical="center"/>
      <protection locked="0"/>
    </xf>
    <xf numFmtId="165" fontId="28" fillId="0" borderId="0" applyNumberFormat="0" applyFill="0" applyBorder="0" applyAlignment="0" applyProtection="0">
      <alignment vertical="top"/>
      <protection locked="0"/>
    </xf>
    <xf numFmtId="172" fontId="14" fillId="0" borderId="16">
      <protection locked="0"/>
    </xf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1" fontId="27" fillId="0" borderId="0" applyFont="0" applyBorder="0" applyProtection="0">
      <alignment vertical="center"/>
    </xf>
    <xf numFmtId="165" fontId="29" fillId="0" borderId="0"/>
    <xf numFmtId="170" fontId="17" fillId="0" borderId="0" applyNumberFormat="0" applyFont="0" applyAlignment="0">
      <alignment horizontal="center" vertical="center"/>
    </xf>
    <xf numFmtId="49" fontId="21" fillId="11" borderId="2">
      <alignment horizontal="left" vertical="top"/>
      <protection locked="0"/>
    </xf>
    <xf numFmtId="49" fontId="21" fillId="11" borderId="2">
      <alignment horizontal="left" vertical="top"/>
      <protection locked="0"/>
    </xf>
    <xf numFmtId="49" fontId="21" fillId="11" borderId="2">
      <alignment horizontal="left" vertical="top"/>
      <protection locked="0"/>
    </xf>
    <xf numFmtId="49" fontId="21" fillId="11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165" fontId="21" fillId="0" borderId="0">
      <alignment horizontal="left" vertical="top" wrapText="1"/>
    </xf>
    <xf numFmtId="165" fontId="30" fillId="0" borderId="17">
      <alignment horizontal="left" vertical="top" wrapText="1"/>
    </xf>
    <xf numFmtId="165" fontId="30" fillId="0" borderId="17">
      <alignment horizontal="left" vertical="top" wrapText="1"/>
    </xf>
    <xf numFmtId="49" fontId="29" fillId="0" borderId="0">
      <alignment horizontal="left" vertical="top" wrapText="1"/>
      <protection locked="0"/>
    </xf>
    <xf numFmtId="165" fontId="31" fillId="0" borderId="0">
      <alignment horizontal="left" vertical="top" wrapText="1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11" borderId="2">
      <alignment horizontal="right" vertical="top"/>
      <protection locked="0"/>
    </xf>
    <xf numFmtId="49" fontId="21" fillId="11" borderId="2">
      <alignment horizontal="right" vertical="top"/>
      <protection locked="0"/>
    </xf>
    <xf numFmtId="49" fontId="21" fillId="11" borderId="2">
      <alignment horizontal="right" vertical="top"/>
      <protection locked="0"/>
    </xf>
    <xf numFmtId="49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165" fontId="31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165" fontId="30" fillId="0" borderId="17">
      <alignment horizontal="center" vertical="top" wrapText="1"/>
    </xf>
    <xf numFmtId="165" fontId="30" fillId="0" borderId="17">
      <alignment horizontal="center" vertical="top" wrapText="1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39" fontId="32" fillId="5" borderId="0" applyNumberFormat="0" applyBorder="0">
      <alignment vertical="center"/>
    </xf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14" fillId="0" borderId="0">
      <alignment horizontal="left"/>
    </xf>
    <xf numFmtId="175" fontId="34" fillId="54" borderId="2">
      <alignment vertical="center"/>
    </xf>
    <xf numFmtId="176" fontId="35" fillId="0" borderId="0" applyFill="0" applyBorder="0" applyAlignment="0"/>
    <xf numFmtId="177" fontId="35" fillId="0" borderId="0" applyFill="0" applyBorder="0" applyAlignment="0"/>
    <xf numFmtId="178" fontId="35" fillId="0" borderId="0" applyFill="0" applyBorder="0" applyAlignment="0"/>
    <xf numFmtId="179" fontId="35" fillId="0" borderId="0" applyFill="0" applyBorder="0" applyAlignment="0"/>
    <xf numFmtId="180" fontId="35" fillId="0" borderId="0" applyFill="0" applyBorder="0" applyAlignment="0"/>
    <xf numFmtId="176" fontId="35" fillId="0" borderId="0" applyFill="0" applyBorder="0" applyAlignment="0"/>
    <xf numFmtId="181" fontId="35" fillId="0" borderId="0" applyFill="0" applyBorder="0" applyAlignment="0"/>
    <xf numFmtId="177" fontId="35" fillId="0" borderId="0" applyFill="0" applyBorder="0" applyAlignment="0"/>
    <xf numFmtId="165" fontId="36" fillId="55" borderId="13" applyNumberFormat="0" applyAlignment="0" applyProtection="0"/>
    <xf numFmtId="175" fontId="34" fillId="56" borderId="2">
      <alignment vertical="center"/>
    </xf>
    <xf numFmtId="175" fontId="34" fillId="56" borderId="2">
      <alignment vertical="center"/>
    </xf>
    <xf numFmtId="165" fontId="36" fillId="55" borderId="13" applyNumberFormat="0" applyAlignment="0" applyProtection="0"/>
    <xf numFmtId="0" fontId="36" fillId="55" borderId="13" applyNumberFormat="0" applyAlignment="0" applyProtection="0"/>
    <xf numFmtId="37" fontId="37" fillId="57" borderId="2">
      <alignment horizontal="center" vertical="center"/>
    </xf>
    <xf numFmtId="37" fontId="37" fillId="57" borderId="2">
      <alignment horizontal="center" vertical="center"/>
    </xf>
    <xf numFmtId="37" fontId="37" fillId="57" borderId="2">
      <alignment horizontal="center" vertical="center"/>
    </xf>
    <xf numFmtId="37" fontId="37" fillId="57" borderId="2">
      <alignment horizontal="center" vertical="center"/>
    </xf>
    <xf numFmtId="165" fontId="38" fillId="58" borderId="18" applyNumberFormat="0" applyAlignment="0" applyProtection="0"/>
    <xf numFmtId="0" fontId="38" fillId="58" borderId="18" applyNumberFormat="0" applyAlignment="0" applyProtection="0"/>
    <xf numFmtId="182" fontId="17" fillId="0" borderId="0" applyFont="0" applyFill="0" applyBorder="0" applyAlignment="0" applyProtection="0"/>
    <xf numFmtId="176" fontId="3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17" fillId="0" borderId="0" applyFont="0" applyFill="0" applyBorder="0" applyAlignment="0" applyProtection="0"/>
    <xf numFmtId="3" fontId="40" fillId="0" borderId="0" applyFont="0" applyFill="0" applyBorder="0" applyAlignment="0" applyProtection="0"/>
    <xf numFmtId="172" fontId="41" fillId="59" borderId="16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7" fontId="39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40" fillId="0" borderId="0" applyFont="0" applyFill="0" applyBorder="0" applyAlignment="0" applyProtection="0"/>
    <xf numFmtId="165" fontId="29" fillId="0" borderId="0"/>
    <xf numFmtId="165" fontId="29" fillId="0" borderId="0"/>
    <xf numFmtId="14" fontId="43" fillId="0" borderId="0" applyFont="0" applyBorder="0">
      <alignment vertical="top"/>
    </xf>
    <xf numFmtId="14" fontId="35" fillId="0" borderId="0" applyFill="0" applyBorder="0" applyAlignment="0"/>
    <xf numFmtId="14" fontId="44" fillId="0" borderId="0">
      <alignment vertical="top"/>
    </xf>
    <xf numFmtId="165" fontId="45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8" fontId="46" fillId="0" borderId="0">
      <alignment vertical="top"/>
    </xf>
    <xf numFmtId="165" fontId="47" fillId="60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0" fontId="48" fillId="60" borderId="0" applyNumberFormat="0" applyBorder="0" applyAlignment="0" applyProtection="0"/>
    <xf numFmtId="165" fontId="47" fillId="62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0" fontId="48" fillId="62" borderId="0" applyNumberFormat="0" applyBorder="0" applyAlignment="0" applyProtection="0"/>
    <xf numFmtId="165" fontId="47" fillId="64" borderId="0" applyNumberFormat="0" applyBorder="0" applyAlignment="0" applyProtection="0"/>
    <xf numFmtId="0" fontId="48" fillId="65" borderId="0" applyNumberFormat="0" applyBorder="0" applyAlignment="0" applyProtection="0"/>
    <xf numFmtId="176" fontId="49" fillId="0" borderId="0" applyFill="0" applyBorder="0" applyAlignment="0"/>
    <xf numFmtId="177" fontId="49" fillId="0" borderId="0" applyFill="0" applyBorder="0" applyAlignment="0"/>
    <xf numFmtId="176" fontId="49" fillId="0" borderId="0" applyFill="0" applyBorder="0" applyAlignment="0"/>
    <xf numFmtId="181" fontId="49" fillId="0" borderId="0" applyFill="0" applyBorder="0" applyAlignment="0"/>
    <xf numFmtId="177" fontId="49" fillId="0" borderId="0" applyFill="0" applyBorder="0" applyAlignment="0"/>
    <xf numFmtId="165" fontId="50" fillId="0" borderId="0" applyFont="0" applyFill="0" applyBorder="0" applyAlignment="0" applyProtection="0"/>
    <xf numFmtId="165" fontId="14" fillId="0" borderId="0"/>
    <xf numFmtId="165" fontId="22" fillId="0" borderId="0"/>
    <xf numFmtId="165" fontId="22" fillId="0" borderId="0"/>
    <xf numFmtId="165" fontId="22" fillId="0" borderId="0"/>
    <xf numFmtId="165" fontId="14" fillId="0" borderId="0"/>
    <xf numFmtId="165" fontId="14" fillId="0" borderId="0"/>
    <xf numFmtId="165" fontId="51" fillId="0" borderId="0" applyBorder="0" applyProtection="0"/>
    <xf numFmtId="165" fontId="52" fillId="0" borderId="0"/>
    <xf numFmtId="0" fontId="14" fillId="0" borderId="0"/>
    <xf numFmtId="165" fontId="14" fillId="0" borderId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165" fontId="17" fillId="0" borderId="0" applyNumberFormat="0" applyFont="0">
      <alignment wrapText="1"/>
    </xf>
    <xf numFmtId="188" fontId="14" fillId="66" borderId="2" applyBorder="0">
      <alignment horizontal="center" vertical="center"/>
    </xf>
    <xf numFmtId="165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55" fillId="0" borderId="19" applyNumberFormat="0" applyAlignment="0" applyProtection="0">
      <alignment horizontal="left" vertical="center"/>
    </xf>
    <xf numFmtId="165" fontId="55" fillId="0" borderId="5">
      <alignment horizontal="left" vertical="center"/>
    </xf>
    <xf numFmtId="165" fontId="56" fillId="0" borderId="0">
      <alignment vertical="top"/>
    </xf>
    <xf numFmtId="165" fontId="57" fillId="0" borderId="20" applyNumberFormat="0" applyFill="0" applyAlignment="0" applyProtection="0"/>
    <xf numFmtId="0" fontId="57" fillId="0" borderId="20" applyNumberFormat="0" applyFill="0" applyAlignment="0" applyProtection="0"/>
    <xf numFmtId="165" fontId="58" fillId="0" borderId="21" applyNumberFormat="0" applyFill="0" applyAlignment="0" applyProtection="0"/>
    <xf numFmtId="0" fontId="58" fillId="0" borderId="21" applyNumberFormat="0" applyFill="0" applyAlignment="0" applyProtection="0"/>
    <xf numFmtId="165" fontId="59" fillId="0" borderId="22" applyNumberFormat="0" applyFill="0" applyAlignment="0" applyProtection="0"/>
    <xf numFmtId="165" fontId="60" fillId="0" borderId="23" applyNumberFormat="0" applyFill="0" applyAlignment="0" applyProtection="0"/>
    <xf numFmtId="0" fontId="59" fillId="0" borderId="22" applyNumberFormat="0" applyFill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61" fillId="0" borderId="0">
      <alignment vertical="top"/>
    </xf>
    <xf numFmtId="165" fontId="32" fillId="67" borderId="2">
      <alignment horizontal="center" vertical="center" wrapText="1"/>
      <protection locked="0"/>
    </xf>
    <xf numFmtId="165" fontId="32" fillId="67" borderId="2">
      <alignment horizontal="center" vertical="center" wrapText="1"/>
      <protection locked="0"/>
    </xf>
    <xf numFmtId="165" fontId="32" fillId="67" borderId="2">
      <alignment horizontal="center" vertical="center" wrapText="1"/>
      <protection locked="0"/>
    </xf>
    <xf numFmtId="165" fontId="32" fillId="67" borderId="2">
      <alignment horizontal="center" vertical="center" wrapText="1"/>
      <protection locked="0"/>
    </xf>
    <xf numFmtId="172" fontId="62" fillId="0" borderId="0"/>
    <xf numFmtId="165" fontId="63" fillId="0" borderId="0" applyNumberFormat="0" applyFill="0" applyBorder="0" applyAlignment="0" applyProtection="0">
      <alignment vertical="top"/>
      <protection locked="0"/>
    </xf>
    <xf numFmtId="165" fontId="64" fillId="14" borderId="13" applyNumberFormat="0" applyAlignment="0" applyProtection="0"/>
    <xf numFmtId="165" fontId="64" fillId="14" borderId="13" applyNumberFormat="0" applyAlignment="0" applyProtection="0"/>
    <xf numFmtId="0" fontId="64" fillId="14" borderId="13" applyNumberFormat="0" applyAlignment="0" applyProtection="0"/>
    <xf numFmtId="168" fontId="13" fillId="0" borderId="0">
      <alignment vertical="top"/>
    </xf>
    <xf numFmtId="168" fontId="13" fillId="5" borderId="0">
      <alignment vertical="top"/>
    </xf>
    <xf numFmtId="189" fontId="13" fillId="6" borderId="0">
      <alignment vertical="top"/>
    </xf>
    <xf numFmtId="175" fontId="17" fillId="68" borderId="2">
      <alignment vertical="center"/>
    </xf>
    <xf numFmtId="170" fontId="65" fillId="69" borderId="24" applyBorder="0" applyAlignment="0">
      <alignment horizontal="left" indent="1"/>
    </xf>
    <xf numFmtId="176" fontId="66" fillId="0" borderId="0" applyFill="0" applyBorder="0" applyAlignment="0"/>
    <xf numFmtId="177" fontId="66" fillId="0" borderId="0" applyFill="0" applyBorder="0" applyAlignment="0"/>
    <xf numFmtId="176" fontId="66" fillId="0" borderId="0" applyFill="0" applyBorder="0" applyAlignment="0"/>
    <xf numFmtId="181" fontId="66" fillId="0" borderId="0" applyFill="0" applyBorder="0" applyAlignment="0"/>
    <xf numFmtId="177" fontId="66" fillId="0" borderId="0" applyFill="0" applyBorder="0" applyAlignment="0"/>
    <xf numFmtId="165" fontId="67" fillId="0" borderId="25" applyNumberFormat="0" applyFill="0" applyAlignment="0" applyProtection="0"/>
    <xf numFmtId="0" fontId="67" fillId="0" borderId="25" applyNumberFormat="0" applyFill="0" applyAlignment="0" applyProtection="0"/>
    <xf numFmtId="165" fontId="29" fillId="0" borderId="0"/>
    <xf numFmtId="165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0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70" fillId="5" borderId="2" applyFont="0" applyBorder="0" applyAlignment="0">
      <alignment horizontal="center" vertical="center"/>
    </xf>
    <xf numFmtId="165" fontId="21" fillId="0" borderId="26"/>
    <xf numFmtId="0" fontId="71" fillId="0" borderId="0"/>
    <xf numFmtId="165" fontId="39" fillId="0" borderId="0"/>
    <xf numFmtId="0" fontId="39" fillId="0" borderId="0"/>
    <xf numFmtId="165" fontId="22" fillId="0" borderId="0"/>
    <xf numFmtId="165" fontId="39" fillId="0" borderId="0"/>
    <xf numFmtId="165" fontId="12" fillId="71" borderId="0"/>
    <xf numFmtId="165" fontId="12" fillId="71" borderId="0"/>
    <xf numFmtId="165" fontId="29" fillId="0" borderId="0"/>
    <xf numFmtId="0" fontId="17" fillId="0" borderId="0"/>
    <xf numFmtId="165" fontId="72" fillId="0" borderId="0"/>
    <xf numFmtId="0" fontId="72" fillId="0" borderId="0"/>
    <xf numFmtId="0" fontId="11" fillId="0" borderId="0"/>
    <xf numFmtId="165" fontId="29" fillId="72" borderId="27" applyNumberFormat="0" applyFont="0" applyAlignment="0" applyProtection="0"/>
    <xf numFmtId="165" fontId="12" fillId="34" borderId="28" applyNumberFormat="0" applyFont="0" applyAlignment="0" applyProtection="0"/>
    <xf numFmtId="165" fontId="12" fillId="34" borderId="28" applyNumberFormat="0" applyFont="0" applyAlignment="0" applyProtection="0"/>
    <xf numFmtId="165" fontId="12" fillId="34" borderId="28" applyNumberFormat="0" applyFont="0" applyAlignment="0" applyProtection="0"/>
    <xf numFmtId="165" fontId="12" fillId="34" borderId="28" applyNumberFormat="0" applyFont="0" applyAlignment="0" applyProtection="0"/>
    <xf numFmtId="165" fontId="12" fillId="34" borderId="28" applyNumberFormat="0" applyFont="0" applyAlignment="0" applyProtection="0"/>
    <xf numFmtId="165" fontId="12" fillId="34" borderId="28" applyNumberFormat="0" applyFont="0" applyAlignment="0" applyProtection="0"/>
    <xf numFmtId="165" fontId="29" fillId="72" borderId="27" applyNumberFormat="0" applyFont="0" applyAlignment="0" applyProtection="0"/>
    <xf numFmtId="0" fontId="29" fillId="72" borderId="27" applyNumberFormat="0" applyFont="0" applyAlignment="0" applyProtection="0"/>
    <xf numFmtId="165" fontId="12" fillId="34" borderId="28" applyNumberFormat="0" applyFont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65" fontId="73" fillId="55" borderId="29" applyNumberFormat="0" applyAlignment="0" applyProtection="0"/>
    <xf numFmtId="0" fontId="73" fillId="55" borderId="29" applyNumberFormat="0" applyAlignment="0" applyProtection="0"/>
    <xf numFmtId="165" fontId="74" fillId="5" borderId="0">
      <alignment vertical="center"/>
    </xf>
    <xf numFmtId="18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75" fillId="0" borderId="0" applyFill="0" applyBorder="0" applyAlignment="0"/>
    <xf numFmtId="177" fontId="75" fillId="0" borderId="0" applyFill="0" applyBorder="0" applyAlignment="0"/>
    <xf numFmtId="176" fontId="75" fillId="0" borderId="0" applyFill="0" applyBorder="0" applyAlignment="0"/>
    <xf numFmtId="181" fontId="75" fillId="0" borderId="0" applyFill="0" applyBorder="0" applyAlignment="0"/>
    <xf numFmtId="177" fontId="75" fillId="0" borderId="0" applyFill="0" applyBorder="0" applyAlignment="0"/>
    <xf numFmtId="165" fontId="76" fillId="0" borderId="0" applyNumberFormat="0">
      <alignment horizontal="left"/>
    </xf>
    <xf numFmtId="175" fontId="77" fillId="68" borderId="2">
      <alignment horizontal="center" vertical="center" wrapText="1"/>
      <protection locked="0"/>
    </xf>
    <xf numFmtId="175" fontId="77" fillId="68" borderId="2">
      <alignment horizontal="center" vertical="center" wrapText="1"/>
      <protection locked="0"/>
    </xf>
    <xf numFmtId="175" fontId="77" fillId="68" borderId="2">
      <alignment horizontal="center" vertical="center" wrapText="1"/>
      <protection locked="0"/>
    </xf>
    <xf numFmtId="175" fontId="77" fillId="68" borderId="2">
      <alignment horizontal="center" vertical="center" wrapText="1"/>
      <protection locked="0"/>
    </xf>
    <xf numFmtId="165" fontId="17" fillId="0" borderId="0">
      <alignment vertical="center"/>
    </xf>
    <xf numFmtId="3" fontId="14" fillId="0" borderId="0" applyFont="0" applyFill="0" applyBorder="0" applyAlignment="0"/>
    <xf numFmtId="165" fontId="31" fillId="73" borderId="0">
      <alignment horizontal="center" vertical="center"/>
    </xf>
    <xf numFmtId="4" fontId="35" fillId="74" borderId="29" applyNumberFormat="0" applyProtection="0">
      <alignment vertical="center"/>
    </xf>
    <xf numFmtId="4" fontId="78" fillId="70" borderId="28" applyNumberFormat="0" applyProtection="0">
      <alignment vertical="center"/>
    </xf>
    <xf numFmtId="4" fontId="78" fillId="70" borderId="28" applyNumberFormat="0" applyProtection="0">
      <alignment vertical="center"/>
    </xf>
    <xf numFmtId="4" fontId="78" fillId="70" borderId="28" applyNumberFormat="0" applyProtection="0">
      <alignment vertical="center"/>
    </xf>
    <xf numFmtId="4" fontId="78" fillId="70" borderId="28" applyNumberFormat="0" applyProtection="0">
      <alignment vertical="center"/>
    </xf>
    <xf numFmtId="4" fontId="78" fillId="70" borderId="28" applyNumberFormat="0" applyProtection="0">
      <alignment vertical="center"/>
    </xf>
    <xf numFmtId="4" fontId="78" fillId="70" borderId="28" applyNumberFormat="0" applyProtection="0">
      <alignment vertical="center"/>
    </xf>
    <xf numFmtId="4" fontId="78" fillId="70" borderId="28" applyNumberFormat="0" applyProtection="0">
      <alignment vertical="center"/>
    </xf>
    <xf numFmtId="4" fontId="78" fillId="70" borderId="28" applyNumberFormat="0" applyProtection="0">
      <alignment vertical="center"/>
    </xf>
    <xf numFmtId="4" fontId="78" fillId="70" borderId="28" applyNumberFormat="0" applyProtection="0">
      <alignment vertical="center"/>
    </xf>
    <xf numFmtId="4" fontId="78" fillId="70" borderId="28" applyNumberFormat="0" applyProtection="0">
      <alignment vertical="center"/>
    </xf>
    <xf numFmtId="4" fontId="79" fillId="74" borderId="29" applyNumberFormat="0" applyProtection="0">
      <alignment vertical="center"/>
    </xf>
    <xf numFmtId="4" fontId="21" fillId="74" borderId="28" applyNumberFormat="0" applyProtection="0">
      <alignment vertical="center"/>
    </xf>
    <xf numFmtId="4" fontId="21" fillId="74" borderId="28" applyNumberFormat="0" applyProtection="0">
      <alignment vertical="center"/>
    </xf>
    <xf numFmtId="4" fontId="21" fillId="74" borderId="28" applyNumberFormat="0" applyProtection="0">
      <alignment vertical="center"/>
    </xf>
    <xf numFmtId="4" fontId="21" fillId="74" borderId="28" applyNumberFormat="0" applyProtection="0">
      <alignment vertical="center"/>
    </xf>
    <xf numFmtId="4" fontId="21" fillId="74" borderId="28" applyNumberFormat="0" applyProtection="0">
      <alignment vertical="center"/>
    </xf>
    <xf numFmtId="4" fontId="21" fillId="74" borderId="28" applyNumberFormat="0" applyProtection="0">
      <alignment vertical="center"/>
    </xf>
    <xf numFmtId="4" fontId="21" fillId="74" borderId="28" applyNumberFormat="0" applyProtection="0">
      <alignment vertical="center"/>
    </xf>
    <xf numFmtId="4" fontId="21" fillId="74" borderId="28" applyNumberFormat="0" applyProtection="0">
      <alignment vertical="center"/>
    </xf>
    <xf numFmtId="4" fontId="21" fillId="74" borderId="28" applyNumberFormat="0" applyProtection="0">
      <alignment vertical="center"/>
    </xf>
    <xf numFmtId="4" fontId="21" fillId="74" borderId="28" applyNumberFormat="0" applyProtection="0">
      <alignment vertical="center"/>
    </xf>
    <xf numFmtId="4" fontId="35" fillId="74" borderId="29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78" fillId="74" borderId="28" applyNumberFormat="0" applyProtection="0">
      <alignment horizontal="left" vertical="center" indent="1"/>
    </xf>
    <xf numFmtId="4" fontId="35" fillId="74" borderId="29" applyNumberFormat="0" applyProtection="0">
      <alignment horizontal="left" vertical="center" indent="1"/>
    </xf>
    <xf numFmtId="165" fontId="21" fillId="70" borderId="30" applyNumberFormat="0" applyProtection="0">
      <alignment horizontal="left" vertical="top" indent="1"/>
    </xf>
    <xf numFmtId="165" fontId="21" fillId="70" borderId="30" applyNumberFormat="0" applyProtection="0">
      <alignment horizontal="left" vertical="top" indent="1"/>
    </xf>
    <xf numFmtId="165" fontId="21" fillId="70" borderId="30" applyNumberFormat="0" applyProtection="0">
      <alignment horizontal="left" vertical="top" indent="1"/>
    </xf>
    <xf numFmtId="165" fontId="21" fillId="70" borderId="30" applyNumberFormat="0" applyProtection="0">
      <alignment horizontal="left" vertical="top" indent="1"/>
    </xf>
    <xf numFmtId="165" fontId="21" fillId="70" borderId="30" applyNumberFormat="0" applyProtection="0">
      <alignment horizontal="left" vertical="top" indent="1"/>
    </xf>
    <xf numFmtId="165" fontId="80" fillId="7" borderId="31" applyNumberFormat="0" applyProtection="0">
      <alignment horizontal="center" vertical="center" wrapTex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35" fillId="75" borderId="29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78" fillId="10" borderId="28" applyNumberFormat="0" applyProtection="0">
      <alignment horizontal="right" vertical="center"/>
    </xf>
    <xf numFmtId="4" fontId="35" fillId="76" borderId="29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78" fillId="77" borderId="28" applyNumberFormat="0" applyProtection="0">
      <alignment horizontal="right" vertical="center"/>
    </xf>
    <xf numFmtId="4" fontId="35" fillId="57" borderId="29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78" fillId="32" borderId="17" applyNumberFormat="0" applyProtection="0">
      <alignment horizontal="right" vertical="center"/>
    </xf>
    <xf numFmtId="4" fontId="35" fillId="78" borderId="29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78" fillId="18" borderId="28" applyNumberFormat="0" applyProtection="0">
      <alignment horizontal="right" vertical="center"/>
    </xf>
    <xf numFmtId="4" fontId="35" fillId="79" borderId="29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78" fillId="22" borderId="28" applyNumberFormat="0" applyProtection="0">
      <alignment horizontal="right" vertical="center"/>
    </xf>
    <xf numFmtId="4" fontId="35" fillId="80" borderId="29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78" fillId="48" borderId="28" applyNumberFormat="0" applyProtection="0">
      <alignment horizontal="right" vertical="center"/>
    </xf>
    <xf numFmtId="4" fontId="35" fillId="81" borderId="29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78" fillId="39" borderId="28" applyNumberFormat="0" applyProtection="0">
      <alignment horizontal="right" vertical="center"/>
    </xf>
    <xf numFmtId="4" fontId="35" fillId="82" borderId="29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78" fillId="83" borderId="28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78" fillId="17" borderId="28" applyNumberFormat="0" applyProtection="0">
      <alignment horizontal="right" vertical="center"/>
    </xf>
    <xf numFmtId="4" fontId="81" fillId="84" borderId="29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78" fillId="85" borderId="17" applyNumberFormat="0" applyProtection="0">
      <alignment horizontal="left" vertical="center" indent="1"/>
    </xf>
    <xf numFmtId="4" fontId="35" fillId="86" borderId="32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82" fillId="88" borderId="0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4" fontId="39" fillId="87" borderId="17" applyNumberFormat="0" applyProtection="0">
      <alignment horizontal="left" vertical="center" indent="1"/>
    </xf>
    <xf numFmtId="165" fontId="17" fillId="7" borderId="31" applyNumberFormat="0" applyProtection="0">
      <alignment horizontal="left" vertical="center" indent="1"/>
    </xf>
    <xf numFmtId="4" fontId="78" fillId="89" borderId="28" applyNumberFormat="0" applyProtection="0">
      <alignment horizontal="right" vertical="center"/>
    </xf>
    <xf numFmtId="4" fontId="78" fillId="89" borderId="28" applyNumberFormat="0" applyProtection="0">
      <alignment horizontal="right" vertical="center"/>
    </xf>
    <xf numFmtId="4" fontId="78" fillId="89" borderId="28" applyNumberFormat="0" applyProtection="0">
      <alignment horizontal="right" vertical="center"/>
    </xf>
    <xf numFmtId="4" fontId="78" fillId="89" borderId="28" applyNumberFormat="0" applyProtection="0">
      <alignment horizontal="right" vertical="center"/>
    </xf>
    <xf numFmtId="4" fontId="78" fillId="89" borderId="28" applyNumberFormat="0" applyProtection="0">
      <alignment horizontal="right" vertical="center"/>
    </xf>
    <xf numFmtId="4" fontId="78" fillId="89" borderId="28" applyNumberFormat="0" applyProtection="0">
      <alignment horizontal="right" vertical="center"/>
    </xf>
    <xf numFmtId="4" fontId="78" fillId="89" borderId="28" applyNumberFormat="0" applyProtection="0">
      <alignment horizontal="right" vertical="center"/>
    </xf>
    <xf numFmtId="4" fontId="78" fillId="89" borderId="28" applyNumberFormat="0" applyProtection="0">
      <alignment horizontal="right" vertical="center"/>
    </xf>
    <xf numFmtId="4" fontId="78" fillId="89" borderId="28" applyNumberFormat="0" applyProtection="0">
      <alignment horizontal="right" vertical="center"/>
    </xf>
    <xf numFmtId="4" fontId="78" fillId="89" borderId="28" applyNumberFormat="0" applyProtection="0">
      <alignment horizontal="right" vertical="center"/>
    </xf>
    <xf numFmtId="4" fontId="83" fillId="86" borderId="31" applyNumberFormat="0" applyProtection="0">
      <alignment horizontal="left" vertical="center" wrapText="1" indent="1"/>
    </xf>
    <xf numFmtId="4" fontId="78" fillId="90" borderId="17" applyNumberFormat="0" applyProtection="0">
      <alignment horizontal="left" vertical="center" indent="1"/>
    </xf>
    <xf numFmtId="4" fontId="78" fillId="90" borderId="17" applyNumberFormat="0" applyProtection="0">
      <alignment horizontal="left" vertical="center" indent="1"/>
    </xf>
    <xf numFmtId="4" fontId="78" fillId="90" borderId="17" applyNumberFormat="0" applyProtection="0">
      <alignment horizontal="left" vertical="center" indent="1"/>
    </xf>
    <xf numFmtId="4" fontId="78" fillId="90" borderId="17" applyNumberFormat="0" applyProtection="0">
      <alignment horizontal="left" vertical="center" indent="1"/>
    </xf>
    <xf numFmtId="4" fontId="78" fillId="90" borderId="17" applyNumberFormat="0" applyProtection="0">
      <alignment horizontal="left" vertical="center" indent="1"/>
    </xf>
    <xf numFmtId="4" fontId="78" fillId="90" borderId="17" applyNumberFormat="0" applyProtection="0">
      <alignment horizontal="left" vertical="center" indent="1"/>
    </xf>
    <xf numFmtId="4" fontId="78" fillId="90" borderId="17" applyNumberFormat="0" applyProtection="0">
      <alignment horizontal="left" vertical="center" indent="1"/>
    </xf>
    <xf numFmtId="4" fontId="78" fillId="90" borderId="17" applyNumberFormat="0" applyProtection="0">
      <alignment horizontal="left" vertical="center" indent="1"/>
    </xf>
    <xf numFmtId="4" fontId="78" fillId="90" borderId="17" applyNumberFormat="0" applyProtection="0">
      <alignment horizontal="left" vertical="center" indent="1"/>
    </xf>
    <xf numFmtId="4" fontId="78" fillId="90" borderId="17" applyNumberFormat="0" applyProtection="0">
      <alignment horizontal="left" vertical="center" indent="1"/>
    </xf>
    <xf numFmtId="4" fontId="83" fillId="69" borderId="31" applyNumberFormat="0" applyProtection="0">
      <alignment horizontal="left" vertical="center" wrapText="1" indent="1"/>
    </xf>
    <xf numFmtId="4" fontId="78" fillId="89" borderId="17" applyNumberFormat="0" applyProtection="0">
      <alignment horizontal="left" vertical="center" indent="1"/>
    </xf>
    <xf numFmtId="4" fontId="78" fillId="89" borderId="17" applyNumberFormat="0" applyProtection="0">
      <alignment horizontal="left" vertical="center" indent="1"/>
    </xf>
    <xf numFmtId="4" fontId="78" fillId="89" borderId="17" applyNumberFormat="0" applyProtection="0">
      <alignment horizontal="left" vertical="center" indent="1"/>
    </xf>
    <xf numFmtId="4" fontId="78" fillId="89" borderId="17" applyNumberFormat="0" applyProtection="0">
      <alignment horizontal="left" vertical="center" indent="1"/>
    </xf>
    <xf numFmtId="4" fontId="78" fillId="89" borderId="17" applyNumberFormat="0" applyProtection="0">
      <alignment horizontal="left" vertical="center" indent="1"/>
    </xf>
    <xf numFmtId="4" fontId="78" fillId="89" borderId="17" applyNumberFormat="0" applyProtection="0">
      <alignment horizontal="left" vertical="center" indent="1"/>
    </xf>
    <xf numFmtId="4" fontId="78" fillId="89" borderId="17" applyNumberFormat="0" applyProtection="0">
      <alignment horizontal="left" vertical="center" indent="1"/>
    </xf>
    <xf numFmtId="4" fontId="78" fillId="89" borderId="17" applyNumberFormat="0" applyProtection="0">
      <alignment horizontal="left" vertical="center" indent="1"/>
    </xf>
    <xf numFmtId="4" fontId="78" fillId="89" borderId="17" applyNumberFormat="0" applyProtection="0">
      <alignment horizontal="left" vertical="center" indent="1"/>
    </xf>
    <xf numFmtId="4" fontId="78" fillId="89" borderId="17" applyNumberFormat="0" applyProtection="0">
      <alignment horizontal="left" vertical="center" indent="1"/>
    </xf>
    <xf numFmtId="165" fontId="17" fillId="91" borderId="31" applyNumberFormat="0" applyProtection="0">
      <alignment horizontal="left" vertical="center" wrapText="1" indent="2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78" fillId="55" borderId="28" applyNumberFormat="0" applyProtection="0">
      <alignment horizontal="left" vertical="center" indent="1"/>
    </xf>
    <xf numFmtId="165" fontId="17" fillId="87" borderId="30" applyNumberFormat="0" applyProtection="0">
      <alignment horizontal="left" vertical="center" indent="1"/>
    </xf>
    <xf numFmtId="165" fontId="32" fillId="69" borderId="31" applyNumberFormat="0" applyProtection="0">
      <alignment horizontal="center" vertical="center" wrapText="1"/>
    </xf>
    <xf numFmtId="165" fontId="12" fillId="87" borderId="30" applyNumberFormat="0" applyProtection="0">
      <alignment horizontal="left" vertical="top" indent="1"/>
    </xf>
    <xf numFmtId="165" fontId="12" fillId="87" borderId="30" applyNumberFormat="0" applyProtection="0">
      <alignment horizontal="left" vertical="top" indent="1"/>
    </xf>
    <xf numFmtId="165" fontId="12" fillId="87" borderId="30" applyNumberFormat="0" applyProtection="0">
      <alignment horizontal="left" vertical="top" indent="1"/>
    </xf>
    <xf numFmtId="165" fontId="12" fillId="87" borderId="30" applyNumberFormat="0" applyProtection="0">
      <alignment horizontal="left" vertical="top" indent="1"/>
    </xf>
    <xf numFmtId="165" fontId="12" fillId="87" borderId="30" applyNumberFormat="0" applyProtection="0">
      <alignment horizontal="left" vertical="top" indent="1"/>
    </xf>
    <xf numFmtId="165" fontId="12" fillId="87" borderId="30" applyNumberFormat="0" applyProtection="0">
      <alignment horizontal="left" vertical="top" indent="1"/>
    </xf>
    <xf numFmtId="165" fontId="12" fillId="87" borderId="30" applyNumberFormat="0" applyProtection="0">
      <alignment horizontal="left" vertical="top" indent="1"/>
    </xf>
    <xf numFmtId="165" fontId="12" fillId="87" borderId="30" applyNumberFormat="0" applyProtection="0">
      <alignment horizontal="left" vertical="top" indent="1"/>
    </xf>
    <xf numFmtId="165" fontId="17" fillId="87" borderId="30" applyNumberFormat="0" applyProtection="0">
      <alignment horizontal="left" vertical="top" indent="1"/>
    </xf>
    <xf numFmtId="165" fontId="17" fillId="92" borderId="31" applyNumberFormat="0" applyProtection="0">
      <alignment horizontal="left" vertical="center" wrapText="1" indent="4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78" fillId="93" borderId="28" applyNumberFormat="0" applyProtection="0">
      <alignment horizontal="left" vertical="center" indent="1"/>
    </xf>
    <xf numFmtId="165" fontId="17" fillId="89" borderId="30" applyNumberFormat="0" applyProtection="0">
      <alignment horizontal="left" vertical="center" indent="1"/>
    </xf>
    <xf numFmtId="165" fontId="32" fillId="94" borderId="31" applyNumberFormat="0" applyProtection="0">
      <alignment horizontal="center" vertical="center" wrapText="1"/>
    </xf>
    <xf numFmtId="165" fontId="12" fillId="89" borderId="30" applyNumberFormat="0" applyProtection="0">
      <alignment horizontal="left" vertical="top" indent="1"/>
    </xf>
    <xf numFmtId="165" fontId="12" fillId="89" borderId="30" applyNumberFormat="0" applyProtection="0">
      <alignment horizontal="left" vertical="top" indent="1"/>
    </xf>
    <xf numFmtId="165" fontId="12" fillId="89" borderId="30" applyNumberFormat="0" applyProtection="0">
      <alignment horizontal="left" vertical="top" indent="1"/>
    </xf>
    <xf numFmtId="165" fontId="12" fillId="89" borderId="30" applyNumberFormat="0" applyProtection="0">
      <alignment horizontal="left" vertical="top" indent="1"/>
    </xf>
    <xf numFmtId="165" fontId="12" fillId="89" borderId="30" applyNumberFormat="0" applyProtection="0">
      <alignment horizontal="left" vertical="top" indent="1"/>
    </xf>
    <xf numFmtId="165" fontId="12" fillId="89" borderId="30" applyNumberFormat="0" applyProtection="0">
      <alignment horizontal="left" vertical="top" indent="1"/>
    </xf>
    <xf numFmtId="165" fontId="12" fillId="89" borderId="30" applyNumberFormat="0" applyProtection="0">
      <alignment horizontal="left" vertical="top" indent="1"/>
    </xf>
    <xf numFmtId="165" fontId="12" fillId="89" borderId="30" applyNumberFormat="0" applyProtection="0">
      <alignment horizontal="left" vertical="top" indent="1"/>
    </xf>
    <xf numFmtId="165" fontId="17" fillId="89" borderId="30" applyNumberFormat="0" applyProtection="0">
      <alignment horizontal="left" vertical="top" indent="1"/>
    </xf>
    <xf numFmtId="165" fontId="17" fillId="95" borderId="31" applyNumberFormat="0" applyProtection="0">
      <alignment horizontal="left" vertical="center" wrapText="1" indent="6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78" fillId="15" borderId="28" applyNumberFormat="0" applyProtection="0">
      <alignment horizontal="left" vertical="center" indent="1"/>
    </xf>
    <xf numFmtId="165" fontId="17" fillId="5" borderId="29" applyNumberFormat="0" applyProtection="0">
      <alignment horizontal="left" vertical="center" indent="1"/>
    </xf>
    <xf numFmtId="165" fontId="12" fillId="15" borderId="30" applyNumberFormat="0" applyProtection="0">
      <alignment horizontal="left" vertical="top" indent="1"/>
    </xf>
    <xf numFmtId="165" fontId="12" fillId="15" borderId="30" applyNumberFormat="0" applyProtection="0">
      <alignment horizontal="left" vertical="top" indent="1"/>
    </xf>
    <xf numFmtId="165" fontId="12" fillId="15" borderId="30" applyNumberFormat="0" applyProtection="0">
      <alignment horizontal="left" vertical="top" indent="1"/>
    </xf>
    <xf numFmtId="165" fontId="12" fillId="15" borderId="30" applyNumberFormat="0" applyProtection="0">
      <alignment horizontal="left" vertical="top" indent="1"/>
    </xf>
    <xf numFmtId="165" fontId="12" fillId="15" borderId="30" applyNumberFormat="0" applyProtection="0">
      <alignment horizontal="left" vertical="top" indent="1"/>
    </xf>
    <xf numFmtId="165" fontId="12" fillId="15" borderId="30" applyNumberFormat="0" applyProtection="0">
      <alignment horizontal="left" vertical="top" indent="1"/>
    </xf>
    <xf numFmtId="165" fontId="12" fillId="15" borderId="30" applyNumberFormat="0" applyProtection="0">
      <alignment horizontal="left" vertical="top" indent="1"/>
    </xf>
    <xf numFmtId="165" fontId="12" fillId="15" borderId="30" applyNumberFormat="0" applyProtection="0">
      <alignment horizontal="left" vertical="top" indent="1"/>
    </xf>
    <xf numFmtId="165" fontId="17" fillId="15" borderId="30" applyNumberFormat="0" applyProtection="0">
      <alignment horizontal="left" vertical="top" indent="1"/>
    </xf>
    <xf numFmtId="165" fontId="17" fillId="0" borderId="31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78" fillId="90" borderId="28" applyNumberFormat="0" applyProtection="0">
      <alignment horizontal="left" vertical="center" indent="1"/>
    </xf>
    <xf numFmtId="165" fontId="17" fillId="7" borderId="29" applyNumberFormat="0" applyProtection="0">
      <alignment horizontal="left" vertical="center" indent="1"/>
    </xf>
    <xf numFmtId="165" fontId="12" fillId="90" borderId="30" applyNumberFormat="0" applyProtection="0">
      <alignment horizontal="left" vertical="top" indent="1"/>
    </xf>
    <xf numFmtId="165" fontId="12" fillId="90" borderId="30" applyNumberFormat="0" applyProtection="0">
      <alignment horizontal="left" vertical="top" indent="1"/>
    </xf>
    <xf numFmtId="165" fontId="12" fillId="90" borderId="30" applyNumberFormat="0" applyProtection="0">
      <alignment horizontal="left" vertical="top" indent="1"/>
    </xf>
    <xf numFmtId="165" fontId="12" fillId="90" borderId="30" applyNumberFormat="0" applyProtection="0">
      <alignment horizontal="left" vertical="top" indent="1"/>
    </xf>
    <xf numFmtId="165" fontId="12" fillId="90" borderId="30" applyNumberFormat="0" applyProtection="0">
      <alignment horizontal="left" vertical="top" indent="1"/>
    </xf>
    <xf numFmtId="165" fontId="12" fillId="90" borderId="30" applyNumberFormat="0" applyProtection="0">
      <alignment horizontal="left" vertical="top" indent="1"/>
    </xf>
    <xf numFmtId="165" fontId="12" fillId="90" borderId="30" applyNumberFormat="0" applyProtection="0">
      <alignment horizontal="left" vertical="top" indent="1"/>
    </xf>
    <xf numFmtId="165" fontId="12" fillId="90" borderId="30" applyNumberFormat="0" applyProtection="0">
      <alignment horizontal="left" vertical="top" indent="1"/>
    </xf>
    <xf numFmtId="165" fontId="17" fillId="90" borderId="30" applyNumberFormat="0" applyProtection="0">
      <alignment horizontal="left" vertical="top" indent="1"/>
    </xf>
    <xf numFmtId="165" fontId="17" fillId="73" borderId="2" applyNumberFormat="0">
      <protection locked="0"/>
    </xf>
    <xf numFmtId="165" fontId="17" fillId="73" borderId="2" applyNumberFormat="0">
      <protection locked="0"/>
    </xf>
    <xf numFmtId="165" fontId="17" fillId="73" borderId="2" applyNumberFormat="0">
      <protection locked="0"/>
    </xf>
    <xf numFmtId="165" fontId="17" fillId="73" borderId="2" applyNumberFormat="0">
      <protection locked="0"/>
    </xf>
    <xf numFmtId="165" fontId="12" fillId="73" borderId="33" applyNumberFormat="0">
      <protection locked="0"/>
    </xf>
    <xf numFmtId="165" fontId="12" fillId="73" borderId="33" applyNumberFormat="0">
      <protection locked="0"/>
    </xf>
    <xf numFmtId="165" fontId="12" fillId="73" borderId="33" applyNumberFormat="0">
      <protection locked="0"/>
    </xf>
    <xf numFmtId="165" fontId="12" fillId="73" borderId="33" applyNumberFormat="0">
      <protection locked="0"/>
    </xf>
    <xf numFmtId="165" fontId="12" fillId="73" borderId="33" applyNumberFormat="0">
      <protection locked="0"/>
    </xf>
    <xf numFmtId="165" fontId="12" fillId="73" borderId="33" applyNumberFormat="0">
      <protection locked="0"/>
    </xf>
    <xf numFmtId="165" fontId="12" fillId="73" borderId="33" applyNumberFormat="0">
      <protection locked="0"/>
    </xf>
    <xf numFmtId="165" fontId="12" fillId="73" borderId="33" applyNumberFormat="0">
      <protection locked="0"/>
    </xf>
    <xf numFmtId="165" fontId="17" fillId="73" borderId="2" applyNumberFormat="0">
      <protection locked="0"/>
    </xf>
    <xf numFmtId="165" fontId="84" fillId="87" borderId="34" applyBorder="0"/>
    <xf numFmtId="4" fontId="35" fillId="96" borderId="29" applyNumberFormat="0" applyProtection="0">
      <alignment vertical="center"/>
    </xf>
    <xf numFmtId="4" fontId="85" fillId="72" borderId="30" applyNumberFormat="0" applyProtection="0">
      <alignment vertical="center"/>
    </xf>
    <xf numFmtId="4" fontId="85" fillId="72" borderId="30" applyNumberFormat="0" applyProtection="0">
      <alignment vertical="center"/>
    </xf>
    <xf numFmtId="4" fontId="85" fillId="72" borderId="30" applyNumberFormat="0" applyProtection="0">
      <alignment vertical="center"/>
    </xf>
    <xf numFmtId="4" fontId="85" fillId="72" borderId="30" applyNumberFormat="0" applyProtection="0">
      <alignment vertical="center"/>
    </xf>
    <xf numFmtId="4" fontId="85" fillId="72" borderId="30" applyNumberFormat="0" applyProtection="0">
      <alignment vertical="center"/>
    </xf>
    <xf numFmtId="4" fontId="79" fillId="96" borderId="29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35" fillId="96" borderId="29" applyNumberFormat="0" applyProtection="0">
      <alignment horizontal="left" vertical="center" indent="1"/>
    </xf>
    <xf numFmtId="4" fontId="85" fillId="55" borderId="30" applyNumberFormat="0" applyProtection="0">
      <alignment horizontal="left" vertical="center" indent="1"/>
    </xf>
    <xf numFmtId="4" fontId="85" fillId="55" borderId="30" applyNumberFormat="0" applyProtection="0">
      <alignment horizontal="left" vertical="center" indent="1"/>
    </xf>
    <xf numFmtId="4" fontId="85" fillId="55" borderId="30" applyNumberFormat="0" applyProtection="0">
      <alignment horizontal="left" vertical="center" indent="1"/>
    </xf>
    <xf numFmtId="4" fontId="85" fillId="55" borderId="30" applyNumberFormat="0" applyProtection="0">
      <alignment horizontal="left" vertical="center" indent="1"/>
    </xf>
    <xf numFmtId="4" fontId="85" fillId="55" borderId="30" applyNumberFormat="0" applyProtection="0">
      <alignment horizontal="left" vertical="center" indent="1"/>
    </xf>
    <xf numFmtId="4" fontId="35" fillId="96" borderId="29" applyNumberFormat="0" applyProtection="0">
      <alignment horizontal="left" vertical="center" indent="1"/>
    </xf>
    <xf numFmtId="165" fontId="85" fillId="72" borderId="30" applyNumberFormat="0" applyProtection="0">
      <alignment horizontal="left" vertical="top" indent="1"/>
    </xf>
    <xf numFmtId="165" fontId="85" fillId="72" borderId="30" applyNumberFormat="0" applyProtection="0">
      <alignment horizontal="left" vertical="top" indent="1"/>
    </xf>
    <xf numFmtId="165" fontId="85" fillId="72" borderId="30" applyNumberFormat="0" applyProtection="0">
      <alignment horizontal="left" vertical="top" indent="1"/>
    </xf>
    <xf numFmtId="165" fontId="85" fillId="72" borderId="30" applyNumberFormat="0" applyProtection="0">
      <alignment horizontal="left" vertical="top" indent="1"/>
    </xf>
    <xf numFmtId="165" fontId="85" fillId="72" borderId="30" applyNumberFormat="0" applyProtection="0">
      <alignment horizontal="left" vertical="top" indent="1"/>
    </xf>
    <xf numFmtId="4" fontId="35" fillId="86" borderId="29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8" fillId="0" borderId="28" applyNumberFormat="0" applyProtection="0">
      <alignment horizontal="right" vertical="center"/>
    </xf>
    <xf numFmtId="4" fontId="79" fillId="86" borderId="29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4" fontId="21" fillId="97" borderId="28" applyNumberFormat="0" applyProtection="0">
      <alignment horizontal="right" vertical="center"/>
    </xf>
    <xf numFmtId="165" fontId="17" fillId="7" borderId="35" applyNumberFormat="0" applyProtection="0">
      <alignment horizontal="left" vertical="center" wrapTex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4" fontId="78" fillId="21" borderId="28" applyNumberFormat="0" applyProtection="0">
      <alignment horizontal="left" vertical="center" indent="1"/>
    </xf>
    <xf numFmtId="165" fontId="32" fillId="14" borderId="31" applyNumberFormat="0" applyProtection="0">
      <alignment horizontal="center" vertical="center"/>
    </xf>
    <xf numFmtId="165" fontId="85" fillId="89" borderId="30" applyNumberFormat="0" applyProtection="0">
      <alignment horizontal="left" vertical="top" indent="1"/>
    </xf>
    <xf numFmtId="165" fontId="85" fillId="89" borderId="30" applyNumberFormat="0" applyProtection="0">
      <alignment horizontal="left" vertical="top" indent="1"/>
    </xf>
    <xf numFmtId="165" fontId="85" fillId="89" borderId="30" applyNumberFormat="0" applyProtection="0">
      <alignment horizontal="left" vertical="top" indent="1"/>
    </xf>
    <xf numFmtId="165" fontId="85" fillId="89" borderId="30" applyNumberFormat="0" applyProtection="0">
      <alignment horizontal="left" vertical="top" indent="1"/>
    </xf>
    <xf numFmtId="165" fontId="85" fillId="89" borderId="30" applyNumberFormat="0" applyProtection="0">
      <alignment horizontal="left" vertical="top" indent="1"/>
    </xf>
    <xf numFmtId="165" fontId="86" fillId="0" borderId="0" applyNumberFormat="0" applyProtection="0"/>
    <xf numFmtId="4" fontId="21" fillId="98" borderId="17" applyNumberFormat="0" applyProtection="0">
      <alignment horizontal="left" vertical="center" indent="1"/>
    </xf>
    <xf numFmtId="4" fontId="21" fillId="98" borderId="17" applyNumberFormat="0" applyProtection="0">
      <alignment horizontal="left" vertical="center" indent="1"/>
    </xf>
    <xf numFmtId="4" fontId="21" fillId="98" borderId="17" applyNumberFormat="0" applyProtection="0">
      <alignment horizontal="left" vertical="center" indent="1"/>
    </xf>
    <xf numFmtId="4" fontId="21" fillId="98" borderId="17" applyNumberFormat="0" applyProtection="0">
      <alignment horizontal="left" vertical="center" indent="1"/>
    </xf>
    <xf numFmtId="4" fontId="21" fillId="98" borderId="17" applyNumberFormat="0" applyProtection="0">
      <alignment horizontal="left" vertical="center" indent="1"/>
    </xf>
    <xf numFmtId="4" fontId="21" fillId="98" borderId="17" applyNumberFormat="0" applyProtection="0">
      <alignment horizontal="left" vertical="center" indent="1"/>
    </xf>
    <xf numFmtId="4" fontId="21" fillId="98" borderId="17" applyNumberFormat="0" applyProtection="0">
      <alignment horizontal="left" vertical="center" indent="1"/>
    </xf>
    <xf numFmtId="4" fontId="21" fillId="98" borderId="17" applyNumberFormat="0" applyProtection="0">
      <alignment horizontal="left" vertical="center" indent="1"/>
    </xf>
    <xf numFmtId="4" fontId="21" fillId="98" borderId="17" applyNumberFormat="0" applyProtection="0">
      <alignment horizontal="left" vertical="center" indent="1"/>
    </xf>
    <xf numFmtId="4" fontId="21" fillId="98" borderId="17" applyNumberFormat="0" applyProtection="0">
      <alignment horizontal="left" vertical="center" indent="1"/>
    </xf>
    <xf numFmtId="165" fontId="78" fillId="99" borderId="2"/>
    <xf numFmtId="165" fontId="78" fillId="99" borderId="2"/>
    <xf numFmtId="165" fontId="78" fillId="99" borderId="2"/>
    <xf numFmtId="165" fontId="78" fillId="99" borderId="2"/>
    <xf numFmtId="4" fontId="75" fillId="86" borderId="29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4" fontId="21" fillId="73" borderId="28" applyNumberFormat="0" applyProtection="0">
      <alignment horizontal="right" vertical="center"/>
    </xf>
    <xf numFmtId="165" fontId="87" fillId="100" borderId="0"/>
    <xf numFmtId="49" fontId="88" fillId="100" borderId="0"/>
    <xf numFmtId="49" fontId="89" fillId="100" borderId="36"/>
    <xf numFmtId="49" fontId="89" fillId="100" borderId="0"/>
    <xf numFmtId="165" fontId="87" fillId="97" borderId="36">
      <protection locked="0"/>
    </xf>
    <xf numFmtId="165" fontId="87" fillId="100" borderId="0"/>
    <xf numFmtId="165" fontId="89" fillId="101" borderId="0"/>
    <xf numFmtId="165" fontId="89" fillId="66" borderId="0"/>
    <xf numFmtId="165" fontId="89" fillId="78" borderId="0"/>
    <xf numFmtId="165" fontId="2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7" fillId="52" borderId="2">
      <alignment vertical="center"/>
    </xf>
    <xf numFmtId="165" fontId="17" fillId="102" borderId="0"/>
    <xf numFmtId="2" fontId="91" fillId="103" borderId="37" applyProtection="0"/>
    <xf numFmtId="2" fontId="91" fillId="103" borderId="37" applyProtection="0"/>
    <xf numFmtId="2" fontId="91" fillId="103" borderId="37" applyProtection="0"/>
    <xf numFmtId="2" fontId="91" fillId="103" borderId="37" applyProtection="0"/>
    <xf numFmtId="2" fontId="92" fillId="0" borderId="0" applyFill="0" applyBorder="0" applyProtection="0"/>
    <xf numFmtId="2" fontId="16" fillId="0" borderId="0" applyFill="0" applyBorder="0" applyProtection="0"/>
    <xf numFmtId="2" fontId="16" fillId="104" borderId="37" applyProtection="0"/>
    <xf numFmtId="2" fontId="16" fillId="104" borderId="37" applyProtection="0"/>
    <xf numFmtId="2" fontId="16" fillId="105" borderId="37" applyProtection="0"/>
    <xf numFmtId="2" fontId="16" fillId="105" borderId="37" applyProtection="0"/>
    <xf numFmtId="2" fontId="16" fillId="106" borderId="37" applyProtection="0"/>
    <xf numFmtId="2" fontId="16" fillId="106" borderId="37" applyProtection="0"/>
    <xf numFmtId="2" fontId="16" fillId="106" borderId="37" applyProtection="0">
      <alignment horizontal="center"/>
    </xf>
    <xf numFmtId="2" fontId="16" fillId="106" borderId="37" applyProtection="0">
      <alignment horizontal="center"/>
    </xf>
    <xf numFmtId="2" fontId="16" fillId="105" borderId="37" applyProtection="0">
      <alignment horizontal="center"/>
    </xf>
    <xf numFmtId="2" fontId="16" fillId="105" borderId="37" applyProtection="0">
      <alignment horizontal="center"/>
    </xf>
    <xf numFmtId="175" fontId="17" fillId="97" borderId="38" applyNumberFormat="0" applyFont="0" applyAlignment="0">
      <alignment horizontal="left"/>
    </xf>
    <xf numFmtId="168" fontId="93" fillId="107" borderId="0">
      <alignment horizontal="right" vertical="top"/>
    </xf>
    <xf numFmtId="165" fontId="14" fillId="0" borderId="0"/>
    <xf numFmtId="183" fontId="17" fillId="0" borderId="0" applyBorder="0" applyAlignment="0" applyProtection="0"/>
    <xf numFmtId="165" fontId="78" fillId="0" borderId="0"/>
    <xf numFmtId="49" fontId="35" fillId="0" borderId="0" applyFill="0" applyBorder="0" applyAlignment="0"/>
    <xf numFmtId="194" fontId="35" fillId="0" borderId="0" applyFill="0" applyBorder="0" applyAlignment="0"/>
    <xf numFmtId="195" fontId="35" fillId="0" borderId="0" applyFill="0" applyBorder="0" applyAlignment="0"/>
    <xf numFmtId="165" fontId="21" fillId="0" borderId="17">
      <alignment horizontal="left" vertical="top" wrapText="1"/>
    </xf>
    <xf numFmtId="165" fontId="21" fillId="0" borderId="17">
      <alignment horizontal="left" vertical="top" wrapText="1"/>
    </xf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48" fillId="0" borderId="39" applyNumberFormat="0" applyFill="0" applyAlignment="0" applyProtection="0"/>
    <xf numFmtId="0" fontId="48" fillId="0" borderId="39" applyNumberFormat="0" applyFill="0" applyAlignment="0" applyProtection="0"/>
    <xf numFmtId="175" fontId="95" fillId="57" borderId="40">
      <alignment horizontal="center" vertical="center"/>
    </xf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39" fillId="108" borderId="26">
      <alignment vertical="center"/>
      <protection locked="0"/>
    </xf>
    <xf numFmtId="19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109" borderId="2" applyNumberFormat="0" applyFill="0" applyBorder="0" applyProtection="0">
      <alignment vertical="center"/>
      <protection locked="0"/>
    </xf>
    <xf numFmtId="175" fontId="17" fillId="109" borderId="2" applyNumberFormat="0" applyFill="0" applyBorder="0" applyProtection="0">
      <alignment vertical="center"/>
      <protection locked="0"/>
    </xf>
    <xf numFmtId="175" fontId="17" fillId="109" borderId="2" applyNumberFormat="0" applyFill="0" applyBorder="0" applyProtection="0">
      <alignment vertical="center"/>
      <protection locked="0"/>
    </xf>
    <xf numFmtId="175" fontId="17" fillId="109" borderId="2" applyNumberFormat="0" applyFill="0" applyBorder="0" applyProtection="0">
      <alignment vertical="center"/>
      <protection locked="0"/>
    </xf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165" fontId="23" fillId="48" borderId="0" applyNumberFormat="0" applyBorder="0" applyAlignment="0" applyProtection="0"/>
    <xf numFmtId="172" fontId="14" fillId="0" borderId="16">
      <protection locked="0"/>
    </xf>
    <xf numFmtId="0" fontId="64" fillId="14" borderId="13" applyNumberFormat="0" applyAlignment="0" applyProtection="0"/>
    <xf numFmtId="165" fontId="64" fillId="14" borderId="13" applyNumberFormat="0" applyAlignment="0" applyProtection="0"/>
    <xf numFmtId="165" fontId="64" fillId="14" borderId="13" applyNumberFormat="0" applyAlignment="0" applyProtection="0"/>
    <xf numFmtId="165" fontId="64" fillId="14" borderId="13" applyNumberFormat="0" applyAlignment="0" applyProtection="0"/>
    <xf numFmtId="165" fontId="64" fillId="14" borderId="13" applyNumberFormat="0" applyAlignment="0" applyProtection="0"/>
    <xf numFmtId="0" fontId="64" fillId="14" borderId="13" applyNumberFormat="0" applyAlignment="0" applyProtection="0"/>
    <xf numFmtId="165" fontId="64" fillId="14" borderId="13" applyNumberFormat="0" applyAlignment="0" applyProtection="0"/>
    <xf numFmtId="165" fontId="64" fillId="14" borderId="13" applyNumberFormat="0" applyAlignment="0" applyProtection="0"/>
    <xf numFmtId="165" fontId="64" fillId="14" borderId="13" applyNumberFormat="0" applyAlignment="0" applyProtection="0"/>
    <xf numFmtId="165" fontId="64" fillId="14" borderId="13" applyNumberFormat="0" applyAlignment="0" applyProtection="0"/>
    <xf numFmtId="3" fontId="97" fillId="0" borderId="24" applyFill="0" applyBorder="0">
      <alignment vertical="center"/>
    </xf>
    <xf numFmtId="0" fontId="73" fillId="55" borderId="29" applyNumberFormat="0" applyAlignment="0" applyProtection="0"/>
    <xf numFmtId="165" fontId="73" fillId="55" borderId="29" applyNumberFormat="0" applyAlignment="0" applyProtection="0"/>
    <xf numFmtId="165" fontId="73" fillId="55" borderId="29" applyNumberFormat="0" applyAlignment="0" applyProtection="0"/>
    <xf numFmtId="165" fontId="73" fillId="55" borderId="29" applyNumberFormat="0" applyAlignment="0" applyProtection="0"/>
    <xf numFmtId="0" fontId="73" fillId="55" borderId="29" applyNumberFormat="0" applyAlignment="0" applyProtection="0"/>
    <xf numFmtId="165" fontId="73" fillId="55" borderId="29" applyNumberFormat="0" applyAlignment="0" applyProtection="0"/>
    <xf numFmtId="165" fontId="73" fillId="55" borderId="29" applyNumberFormat="0" applyAlignment="0" applyProtection="0"/>
    <xf numFmtId="165" fontId="73" fillId="55" borderId="29" applyNumberFormat="0" applyAlignment="0" applyProtection="0"/>
    <xf numFmtId="0" fontId="36" fillId="55" borderId="13" applyNumberFormat="0" applyAlignment="0" applyProtection="0"/>
    <xf numFmtId="165" fontId="36" fillId="55" borderId="13" applyNumberFormat="0" applyAlignment="0" applyProtection="0"/>
    <xf numFmtId="165" fontId="36" fillId="55" borderId="13" applyNumberFormat="0" applyAlignment="0" applyProtection="0"/>
    <xf numFmtId="165" fontId="36" fillId="55" borderId="13" applyNumberFormat="0" applyAlignment="0" applyProtection="0"/>
    <xf numFmtId="165" fontId="36" fillId="55" borderId="13" applyNumberFormat="0" applyAlignment="0" applyProtection="0"/>
    <xf numFmtId="0" fontId="36" fillId="55" borderId="13" applyNumberFormat="0" applyAlignment="0" applyProtection="0"/>
    <xf numFmtId="165" fontId="36" fillId="55" borderId="13" applyNumberFormat="0" applyAlignment="0" applyProtection="0"/>
    <xf numFmtId="165" fontId="36" fillId="55" borderId="13" applyNumberFormat="0" applyAlignment="0" applyProtection="0"/>
    <xf numFmtId="165" fontId="36" fillId="55" borderId="13" applyNumberFormat="0" applyAlignment="0" applyProtection="0"/>
    <xf numFmtId="165" fontId="36" fillId="55" borderId="13" applyNumberFormat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2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3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/>
    <xf numFmtId="14" fontId="14" fillId="0" borderId="0">
      <alignment horizontal="right"/>
    </xf>
    <xf numFmtId="169" fontId="29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41" applyNumberFormat="0" applyFont="0" applyFill="0" applyAlignment="0" applyProtection="0">
      <alignment horizontal="left" vertical="center" wrapText="1"/>
    </xf>
    <xf numFmtId="165" fontId="104" fillId="0" borderId="0" applyBorder="0">
      <alignment horizontal="center" vertical="center" wrapText="1"/>
    </xf>
    <xf numFmtId="0" fontId="57" fillId="0" borderId="20" applyNumberFormat="0" applyFill="0" applyAlignment="0" applyProtection="0"/>
    <xf numFmtId="165" fontId="57" fillId="0" borderId="20" applyNumberFormat="0" applyFill="0" applyAlignment="0" applyProtection="0"/>
    <xf numFmtId="0" fontId="57" fillId="0" borderId="20" applyNumberFormat="0" applyFill="0" applyAlignment="0" applyProtection="0"/>
    <xf numFmtId="165" fontId="57" fillId="0" borderId="20" applyNumberFormat="0" applyFill="0" applyAlignment="0" applyProtection="0"/>
    <xf numFmtId="165" fontId="57" fillId="0" borderId="20" applyNumberFormat="0" applyFill="0" applyAlignment="0" applyProtection="0"/>
    <xf numFmtId="0" fontId="58" fillId="0" borderId="21" applyNumberFormat="0" applyFill="0" applyAlignment="0" applyProtection="0"/>
    <xf numFmtId="165" fontId="58" fillId="0" borderId="21" applyNumberFormat="0" applyFill="0" applyAlignment="0" applyProtection="0"/>
    <xf numFmtId="0" fontId="58" fillId="0" borderId="21" applyNumberFormat="0" applyFill="0" applyAlignment="0" applyProtection="0"/>
    <xf numFmtId="165" fontId="58" fillId="0" borderId="21" applyNumberFormat="0" applyFill="0" applyAlignment="0" applyProtection="0"/>
    <xf numFmtId="165" fontId="58" fillId="0" borderId="21" applyNumberFormat="0" applyFill="0" applyAlignment="0" applyProtection="0"/>
    <xf numFmtId="0" fontId="59" fillId="0" borderId="22" applyNumberFormat="0" applyFill="0" applyAlignment="0" applyProtection="0"/>
    <xf numFmtId="165" fontId="59" fillId="0" borderId="22" applyNumberFormat="0" applyFill="0" applyAlignment="0" applyProtection="0"/>
    <xf numFmtId="0" fontId="59" fillId="0" borderId="22" applyNumberFormat="0" applyFill="0" applyAlignment="0" applyProtection="0"/>
    <xf numFmtId="165" fontId="59" fillId="0" borderId="22" applyNumberFormat="0" applyFill="0" applyAlignment="0" applyProtection="0"/>
    <xf numFmtId="165" fontId="59" fillId="0" borderId="22" applyNumberFormat="0" applyFill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104" fillId="0" borderId="0" applyBorder="0">
      <alignment horizontal="center" vertical="center" wrapText="1"/>
    </xf>
    <xf numFmtId="165" fontId="105" fillId="0" borderId="42" applyBorder="0">
      <alignment horizontal="center" vertical="center" wrapText="1"/>
    </xf>
    <xf numFmtId="0" fontId="105" fillId="0" borderId="42" applyBorder="0">
      <alignment horizontal="center" vertical="center" wrapText="1"/>
    </xf>
    <xf numFmtId="172" fontId="41" fillId="59" borderId="16"/>
    <xf numFmtId="0" fontId="6" fillId="0" borderId="43" applyNumberFormat="0" applyFont="0" applyFill="0" applyAlignment="0" applyProtection="0">
      <alignment horizontal="left" vertical="center" wrapText="1"/>
    </xf>
    <xf numFmtId="0" fontId="106" fillId="0" borderId="43">
      <alignment horizontal="left" vertical="center" wrapText="1"/>
    </xf>
    <xf numFmtId="4" fontId="107" fillId="74" borderId="2" applyBorder="0">
      <alignment horizontal="right"/>
    </xf>
    <xf numFmtId="4" fontId="107" fillId="74" borderId="2" applyBorder="0">
      <alignment horizontal="right"/>
    </xf>
    <xf numFmtId="4" fontId="107" fillId="74" borderId="2" applyBorder="0">
      <alignment horizontal="right"/>
    </xf>
    <xf numFmtId="4" fontId="107" fillId="74" borderId="2" applyBorder="0">
      <alignment horizontal="right"/>
    </xf>
    <xf numFmtId="49" fontId="108" fillId="0" borderId="0" applyBorder="0">
      <alignment vertical="center"/>
    </xf>
    <xf numFmtId="165" fontId="109" fillId="0" borderId="0">
      <alignment horizontal="left"/>
    </xf>
    <xf numFmtId="165" fontId="110" fillId="5" borderId="0"/>
    <xf numFmtId="0" fontId="48" fillId="0" borderId="39" applyNumberFormat="0" applyFill="0" applyAlignment="0" applyProtection="0"/>
    <xf numFmtId="165" fontId="48" fillId="0" borderId="39" applyNumberFormat="0" applyFill="0" applyAlignment="0" applyProtection="0"/>
    <xf numFmtId="165" fontId="48" fillId="0" borderId="39" applyNumberFormat="0" applyFill="0" applyAlignment="0" applyProtection="0"/>
    <xf numFmtId="165" fontId="48" fillId="0" borderId="39" applyNumberFormat="0" applyFill="0" applyAlignment="0" applyProtection="0"/>
    <xf numFmtId="0" fontId="48" fillId="0" borderId="39" applyNumberFormat="0" applyFill="0" applyAlignment="0" applyProtection="0"/>
    <xf numFmtId="165" fontId="48" fillId="0" borderId="39" applyNumberFormat="0" applyFill="0" applyAlignment="0" applyProtection="0"/>
    <xf numFmtId="165" fontId="48" fillId="0" borderId="39" applyNumberFormat="0" applyFill="0" applyAlignment="0" applyProtection="0"/>
    <xf numFmtId="165" fontId="48" fillId="0" borderId="39" applyNumberFormat="0" applyFill="0" applyAlignment="0" applyProtection="0"/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0" fontId="38" fillId="58" borderId="18" applyNumberFormat="0" applyAlignment="0" applyProtection="0"/>
    <xf numFmtId="165" fontId="38" fillId="58" borderId="18" applyNumberFormat="0" applyAlignment="0" applyProtection="0"/>
    <xf numFmtId="0" fontId="38" fillId="58" borderId="18" applyNumberFormat="0" applyAlignment="0" applyProtection="0"/>
    <xf numFmtId="165" fontId="38" fillId="58" borderId="18" applyNumberFormat="0" applyAlignment="0" applyProtection="0"/>
    <xf numFmtId="165" fontId="38" fillId="58" borderId="18" applyNumberFormat="0" applyAlignment="0" applyProtection="0"/>
    <xf numFmtId="0" fontId="6" fillId="0" borderId="44" applyNumberFormat="0" applyFont="0" applyFill="0" applyAlignment="0" applyProtection="0">
      <alignment horizontal="left" vertical="center" wrapText="1"/>
    </xf>
    <xf numFmtId="0" fontId="6" fillId="0" borderId="44" applyNumberFormat="0" applyFont="0" applyFill="0" applyAlignment="0" applyProtection="0">
      <alignment horizontal="left" vertical="center" wrapText="1"/>
    </xf>
    <xf numFmtId="165" fontId="111" fillId="0" borderId="0">
      <alignment horizontal="center" vertical="top" wrapText="1"/>
    </xf>
    <xf numFmtId="0" fontId="111" fillId="0" borderId="0">
      <alignment horizontal="center" vertical="top" wrapText="1"/>
    </xf>
    <xf numFmtId="165" fontId="112" fillId="0" borderId="0">
      <alignment horizontal="centerContinuous" vertical="center" wrapText="1"/>
    </xf>
    <xf numFmtId="165" fontId="112" fillId="0" borderId="0">
      <alignment horizontal="centerContinuous" vertical="center" wrapText="1"/>
    </xf>
    <xf numFmtId="0" fontId="112" fillId="0" borderId="0">
      <alignment horizontal="center" vertical="center"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0" fontId="113" fillId="6" borderId="0" applyFill="0">
      <alignment wrapText="1"/>
    </xf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68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8" fillId="70" borderId="0" applyNumberFormat="0" applyBorder="0" applyAlignment="0" applyProtection="0"/>
    <xf numFmtId="0" fontId="68" fillId="70" borderId="0" applyNumberFormat="0" applyBorder="0" applyAlignment="0" applyProtection="0"/>
    <xf numFmtId="165" fontId="68" fillId="70" borderId="0" applyNumberFormat="0" applyBorder="0" applyAlignment="0" applyProtection="0"/>
    <xf numFmtId="165" fontId="68" fillId="70" borderId="0" applyNumberFormat="0" applyBorder="0" applyAlignment="0" applyProtection="0"/>
    <xf numFmtId="0" fontId="1" fillId="0" borderId="0"/>
    <xf numFmtId="165" fontId="12" fillId="0" borderId="0"/>
    <xf numFmtId="165" fontId="5" fillId="0" borderId="0"/>
    <xf numFmtId="0" fontId="17" fillId="0" borderId="0"/>
    <xf numFmtId="0" fontId="29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4" fillId="0" borderId="0"/>
    <xf numFmtId="165" fontId="12" fillId="0" borderId="0"/>
    <xf numFmtId="165" fontId="12" fillId="0" borderId="0"/>
    <xf numFmtId="0" fontId="4" fillId="0" borderId="0"/>
    <xf numFmtId="0" fontId="29" fillId="0" borderId="0"/>
    <xf numFmtId="0" fontId="1" fillId="0" borderId="0"/>
    <xf numFmtId="0" fontId="114" fillId="0" borderId="0"/>
    <xf numFmtId="165" fontId="14" fillId="0" borderId="0"/>
    <xf numFmtId="0" fontId="1" fillId="0" borderId="0"/>
    <xf numFmtId="165" fontId="2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9" fillId="0" borderId="0"/>
    <xf numFmtId="165" fontId="22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2" fillId="0" borderId="0"/>
    <xf numFmtId="0" fontId="5" fillId="0" borderId="0"/>
    <xf numFmtId="172" fontId="29" fillId="0" borderId="0"/>
    <xf numFmtId="0" fontId="29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/>
    <xf numFmtId="0" fontId="5" fillId="0" borderId="0"/>
    <xf numFmtId="165" fontId="29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4" fillId="0" borderId="0"/>
    <xf numFmtId="165" fontId="22" fillId="0" borderId="0"/>
    <xf numFmtId="0" fontId="115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4" fillId="0" borderId="0"/>
    <xf numFmtId="0" fontId="1" fillId="0" borderId="0"/>
    <xf numFmtId="0" fontId="1" fillId="0" borderId="0"/>
    <xf numFmtId="165" fontId="12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7" fillId="0" borderId="0"/>
    <xf numFmtId="165" fontId="29" fillId="0" borderId="0"/>
    <xf numFmtId="0" fontId="118" fillId="0" borderId="0"/>
    <xf numFmtId="165" fontId="14" fillId="0" borderId="0"/>
    <xf numFmtId="0" fontId="1" fillId="0" borderId="0"/>
    <xf numFmtId="165" fontId="29" fillId="0" borderId="0"/>
    <xf numFmtId="0" fontId="4" fillId="0" borderId="0"/>
    <xf numFmtId="165" fontId="4" fillId="0" borderId="0"/>
    <xf numFmtId="165" fontId="119" fillId="0" borderId="0"/>
    <xf numFmtId="165" fontId="4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120" fillId="0" borderId="0"/>
    <xf numFmtId="165" fontId="29" fillId="0" borderId="0"/>
    <xf numFmtId="165" fontId="12" fillId="0" borderId="0"/>
    <xf numFmtId="165" fontId="29" fillId="0" borderId="0"/>
    <xf numFmtId="0" fontId="121" fillId="0" borderId="0"/>
    <xf numFmtId="0" fontId="17" fillId="0" borderId="0"/>
    <xf numFmtId="0" fontId="1" fillId="0" borderId="0"/>
    <xf numFmtId="165" fontId="17" fillId="0" borderId="0" applyNumberFormat="0" applyFont="0" applyFill="0" applyBorder="0" applyAlignment="0" applyProtection="0">
      <alignment vertical="top"/>
    </xf>
    <xf numFmtId="198" fontId="115" fillId="0" borderId="0"/>
    <xf numFmtId="165" fontId="29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5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1" fillId="0" borderId="0" applyNumberFormat="0" applyFont="0" applyBorder="0" applyProtection="0"/>
    <xf numFmtId="0" fontId="1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22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2" fillId="0" borderId="0"/>
    <xf numFmtId="165" fontId="17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116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5" fillId="0" borderId="0"/>
    <xf numFmtId="198" fontId="115" fillId="0" borderId="0"/>
    <xf numFmtId="165" fontId="39" fillId="0" borderId="0"/>
    <xf numFmtId="165" fontId="29" fillId="0" borderId="0"/>
    <xf numFmtId="0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5" fillId="0" borderId="0"/>
    <xf numFmtId="165" fontId="24" fillId="0" borderId="0"/>
    <xf numFmtId="0" fontId="17" fillId="0" borderId="0"/>
    <xf numFmtId="165" fontId="22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7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5" fillId="0" borderId="0"/>
    <xf numFmtId="0" fontId="5" fillId="0" borderId="0"/>
    <xf numFmtId="165" fontId="5" fillId="0" borderId="0"/>
    <xf numFmtId="165" fontId="14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23" fillId="0" borderId="0"/>
    <xf numFmtId="165" fontId="29" fillId="0" borderId="0"/>
    <xf numFmtId="165" fontId="22" fillId="0" borderId="0"/>
    <xf numFmtId="165" fontId="22" fillId="0" borderId="0"/>
    <xf numFmtId="0" fontId="5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5" fillId="0" borderId="0"/>
    <xf numFmtId="0" fontId="29" fillId="0" borderId="0"/>
    <xf numFmtId="165" fontId="22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0" fontId="4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0" fontId="29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24" fillId="0" borderId="0"/>
    <xf numFmtId="0" fontId="5" fillId="0" borderId="0"/>
    <xf numFmtId="198" fontId="115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24" fillId="0" borderId="0"/>
    <xf numFmtId="0" fontId="124" fillId="0" borderId="0"/>
    <xf numFmtId="0" fontId="125" fillId="0" borderId="0"/>
    <xf numFmtId="0" fontId="1" fillId="0" borderId="0"/>
    <xf numFmtId="0" fontId="1" fillId="0" borderId="0"/>
    <xf numFmtId="165" fontId="78" fillId="0" borderId="0"/>
    <xf numFmtId="165" fontId="78" fillId="0" borderId="0"/>
    <xf numFmtId="165" fontId="4" fillId="0" borderId="0"/>
    <xf numFmtId="165" fontId="12" fillId="0" borderId="0">
      <alignment horizontal="left"/>
    </xf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78" fillId="0" borderId="0"/>
    <xf numFmtId="165" fontId="12" fillId="0" borderId="0"/>
    <xf numFmtId="165" fontId="12" fillId="0" borderId="0"/>
    <xf numFmtId="165" fontId="78" fillId="0" borderId="0"/>
    <xf numFmtId="165" fontId="4" fillId="0" borderId="0"/>
    <xf numFmtId="165" fontId="17" fillId="0" borderId="0"/>
    <xf numFmtId="165" fontId="124" fillId="0" borderId="0"/>
    <xf numFmtId="0" fontId="5" fillId="0" borderId="0"/>
    <xf numFmtId="0" fontId="1" fillId="0" borderId="0"/>
    <xf numFmtId="165" fontId="4" fillId="0" borderId="0"/>
    <xf numFmtId="0" fontId="1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2" fillId="0" borderId="0"/>
    <xf numFmtId="165" fontId="29" fillId="0" borderId="0"/>
    <xf numFmtId="165" fontId="4" fillId="0" borderId="0"/>
    <xf numFmtId="0" fontId="4" fillId="0" borderId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5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7" fillId="0" borderId="0"/>
    <xf numFmtId="0" fontId="33" fillId="10" borderId="0" applyNumberFormat="0" applyBorder="0" applyAlignment="0" applyProtection="0"/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2" fillId="2" borderId="0" applyNumberFormat="0" applyBorder="0" applyAlignment="0" applyProtection="0"/>
    <xf numFmtId="165" fontId="33" fillId="10" borderId="0" applyNumberFormat="0" applyBorder="0" applyAlignment="0" applyProtection="0"/>
    <xf numFmtId="165" fontId="33" fillId="10" borderId="0" applyNumberFormat="0" applyBorder="0" applyAlignment="0" applyProtection="0"/>
    <xf numFmtId="165" fontId="29" fillId="0" borderId="0" applyFont="0" applyFill="0" applyBorder="0" applyProtection="0">
      <alignment horizontal="center" vertical="center" wrapText="1"/>
    </xf>
    <xf numFmtId="165" fontId="29" fillId="0" borderId="0" applyNumberFormat="0" applyFont="0" applyFill="0" applyBorder="0" applyProtection="0">
      <alignment horizontal="justify" vertical="center" wrapText="1"/>
    </xf>
    <xf numFmtId="199" fontId="128" fillId="74" borderId="45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0" fontId="29" fillId="72" borderId="27" applyNumberFormat="0" applyFont="0" applyAlignment="0" applyProtection="0"/>
    <xf numFmtId="0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165" fontId="22" fillId="72" borderId="27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30" fillId="0" borderId="2" applyBorder="0">
      <alignment vertical="center"/>
    </xf>
    <xf numFmtId="165" fontId="131" fillId="0" borderId="46"/>
    <xf numFmtId="0" fontId="67" fillId="0" borderId="25" applyNumberFormat="0" applyFill="0" applyAlignment="0" applyProtection="0"/>
    <xf numFmtId="165" fontId="67" fillId="0" borderId="25" applyNumberFormat="0" applyFill="0" applyAlignment="0" applyProtection="0"/>
    <xf numFmtId="0" fontId="67" fillId="0" borderId="25" applyNumberFormat="0" applyFill="0" applyAlignment="0" applyProtection="0"/>
    <xf numFmtId="165" fontId="67" fillId="0" borderId="25" applyNumberFormat="0" applyFill="0" applyAlignment="0" applyProtection="0"/>
    <xf numFmtId="165" fontId="67" fillId="0" borderId="25" applyNumberFormat="0" applyFill="0" applyAlignment="0" applyProtection="0"/>
    <xf numFmtId="0" fontId="11" fillId="0" borderId="0"/>
    <xf numFmtId="0" fontId="11" fillId="0" borderId="0"/>
    <xf numFmtId="165" fontId="17" fillId="0" borderId="0"/>
    <xf numFmtId="0" fontId="10" fillId="0" borderId="0"/>
    <xf numFmtId="168" fontId="12" fillId="0" borderId="0">
      <alignment vertical="top"/>
    </xf>
    <xf numFmtId="0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165" fontId="132" fillId="97" borderId="1">
      <alignment horizontal="center" wrapText="1"/>
    </xf>
    <xf numFmtId="165" fontId="133" fillId="97" borderId="0"/>
    <xf numFmtId="165" fontId="134" fillId="110" borderId="0"/>
    <xf numFmtId="165" fontId="132" fillId="80" borderId="1">
      <alignment horizontal="center"/>
    </xf>
    <xf numFmtId="165" fontId="14" fillId="0" borderId="9" applyBorder="0" applyAlignment="0">
      <alignment horizontal="left" wrapText="1"/>
    </xf>
    <xf numFmtId="3" fontId="135" fillId="0" borderId="0"/>
    <xf numFmtId="49" fontId="14" fillId="0" borderId="2">
      <alignment vertical="center" wrapText="1"/>
    </xf>
    <xf numFmtId="49" fontId="14" fillId="0" borderId="2">
      <alignment vertical="center" wrapText="1"/>
    </xf>
    <xf numFmtId="49" fontId="14" fillId="0" borderId="2">
      <alignment vertical="center" wrapText="1"/>
    </xf>
    <xf numFmtId="49" fontId="14" fillId="0" borderId="2">
      <alignment vertical="center" wrapText="1"/>
    </xf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49" fontId="113" fillId="0" borderId="0">
      <alignment horizontal="center"/>
    </xf>
    <xf numFmtId="49" fontId="113" fillId="0" borderId="0">
      <alignment horizontal="center"/>
    </xf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7" fillId="0" borderId="0" applyFont="0" applyFill="0" applyBorder="0" applyAlignment="0" applyProtection="0"/>
    <xf numFmtId="201" fontId="3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7" fillId="6" borderId="0" applyBorder="0">
      <alignment horizontal="right"/>
    </xf>
    <xf numFmtId="4" fontId="107" fillId="6" borderId="0" applyBorder="0">
      <alignment horizontal="right"/>
    </xf>
    <xf numFmtId="3" fontId="130" fillId="0" borderId="2" applyBorder="0">
      <alignment vertical="center"/>
    </xf>
    <xf numFmtId="3" fontId="130" fillId="0" borderId="2" applyBorder="0">
      <alignment vertical="center"/>
    </xf>
    <xf numFmtId="3" fontId="130" fillId="0" borderId="2" applyBorder="0">
      <alignment vertical="center"/>
    </xf>
    <xf numFmtId="3" fontId="130" fillId="0" borderId="2" applyBorder="0">
      <alignment vertical="center"/>
    </xf>
    <xf numFmtId="4" fontId="107" fillId="6" borderId="0" applyFont="0" applyBorder="0">
      <alignment horizontal="right"/>
    </xf>
    <xf numFmtId="4" fontId="107" fillId="6" borderId="0" applyFont="0" applyBorder="0">
      <alignment horizontal="right"/>
    </xf>
    <xf numFmtId="4" fontId="107" fillId="6" borderId="47" applyBorder="0">
      <alignment horizontal="right"/>
    </xf>
    <xf numFmtId="4" fontId="107" fillId="110" borderId="47" applyBorder="0">
      <alignment horizontal="right"/>
    </xf>
    <xf numFmtId="4" fontId="107" fillId="6" borderId="47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165" fontId="54" fillId="11" borderId="0" applyNumberFormat="0" applyBorder="0" applyAlignment="0" applyProtection="0"/>
    <xf numFmtId="204" fontId="29" fillId="0" borderId="2" applyFont="0" applyFill="0" applyBorder="0" applyProtection="0">
      <alignment horizontal="center" vertical="center"/>
    </xf>
    <xf numFmtId="204" fontId="29" fillId="0" borderId="2" applyFont="0" applyFill="0" applyBorder="0" applyProtection="0">
      <alignment horizontal="center" vertical="center"/>
    </xf>
    <xf numFmtId="204" fontId="29" fillId="0" borderId="2" applyFont="0" applyFill="0" applyBorder="0" applyProtection="0">
      <alignment horizontal="center" vertical="center"/>
    </xf>
    <xf numFmtId="204" fontId="29" fillId="0" borderId="2" applyFont="0" applyFill="0" applyBorder="0" applyProtection="0">
      <alignment horizontal="center"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169" fontId="19" fillId="0" borderId="0">
      <protection locked="0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</cellStyleXfs>
  <cellXfs count="45">
    <xf numFmtId="0" fontId="0" fillId="0" borderId="0" xfId="0"/>
    <xf numFmtId="0" fontId="5" fillId="4" borderId="0" xfId="0" applyFont="1" applyFill="1"/>
    <xf numFmtId="0" fontId="6" fillId="4" borderId="0" xfId="1" applyFont="1" applyFill="1" applyAlignment="1">
      <alignment horizontal="right" vertical="center"/>
    </xf>
    <xf numFmtId="164" fontId="5" fillId="4" borderId="0" xfId="0" applyNumberFormat="1" applyFont="1" applyFill="1"/>
    <xf numFmtId="0" fontId="6" fillId="4" borderId="0" xfId="1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1" fontId="8" fillId="4" borderId="0" xfId="0" applyNumberFormat="1" applyFont="1" applyFill="1" applyBorder="1" applyAlignment="1">
      <alignment vertical="top"/>
    </xf>
    <xf numFmtId="0" fontId="5" fillId="4" borderId="1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2" xfId="1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horizontal="center" vertical="center" wrapText="1"/>
    </xf>
    <xf numFmtId="164" fontId="8" fillId="4" borderId="2" xfId="3" applyNumberFormat="1" applyFont="1" applyFill="1" applyBorder="1" applyAlignment="1">
      <alignment horizontal="center" vertical="center"/>
    </xf>
    <xf numFmtId="164" fontId="5" fillId="4" borderId="2" xfId="3" applyNumberFormat="1" applyFont="1" applyFill="1" applyBorder="1" applyAlignment="1">
      <alignment horizontal="center" vertical="center"/>
    </xf>
    <xf numFmtId="165" fontId="5" fillId="4" borderId="2" xfId="3" applyNumberFormat="1" applyFont="1" applyFill="1" applyBorder="1" applyAlignment="1">
      <alignment horizontal="center" vertical="center" wrapText="1"/>
    </xf>
    <xf numFmtId="164" fontId="8" fillId="4" borderId="2" xfId="3" applyNumberFormat="1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/>
    </xf>
    <xf numFmtId="1" fontId="5" fillId="4" borderId="2" xfId="3" applyNumberFormat="1" applyFont="1" applyFill="1" applyBorder="1" applyAlignment="1">
      <alignment horizontal="center" vertical="center"/>
    </xf>
    <xf numFmtId="49" fontId="5" fillId="4" borderId="2" xfId="2" applyNumberFormat="1" applyFont="1" applyFill="1" applyBorder="1" applyAlignment="1">
      <alignment horizontal="center" vertical="center"/>
    </xf>
    <xf numFmtId="164" fontId="5" fillId="4" borderId="2" xfId="2" applyNumberFormat="1" applyFont="1" applyFill="1" applyBorder="1" applyAlignment="1">
      <alignment horizontal="left" vertical="center" wrapText="1"/>
    </xf>
    <xf numFmtId="165" fontId="5" fillId="4" borderId="2" xfId="3" applyNumberFormat="1" applyFont="1" applyFill="1" applyBorder="1" applyAlignment="1">
      <alignment horizontal="center" vertical="center"/>
    </xf>
    <xf numFmtId="0" fontId="8" fillId="4" borderId="2" xfId="2" applyNumberFormat="1" applyFont="1" applyFill="1" applyBorder="1" applyAlignment="1">
      <alignment horizontal="center" vertical="center"/>
    </xf>
    <xf numFmtId="164" fontId="8" fillId="4" borderId="2" xfId="2" applyNumberFormat="1" applyFont="1" applyFill="1" applyBorder="1" applyAlignment="1">
      <alignment horizontal="left" vertical="center" wrapText="1"/>
    </xf>
    <xf numFmtId="49" fontId="8" fillId="4" borderId="2" xfId="2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/>
    </xf>
    <xf numFmtId="0" fontId="6" fillId="4" borderId="0" xfId="2" applyFont="1" applyFill="1" applyAlignment="1">
      <alignment horizontal="center" vertical="center"/>
    </xf>
    <xf numFmtId="0" fontId="5" fillId="4" borderId="0" xfId="2" applyFont="1" applyFill="1" applyAlignment="1">
      <alignment horizontal="center" vertical="top"/>
    </xf>
    <xf numFmtId="0" fontId="6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3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1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2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3;&#1042;&#1045;&#1057;&#1058;&#1050;&#1040;%20%202026-29/&#1051;&#1054;/!%20&#1054;&#1073;&#1097;&#1072;&#1103;%20&#1051;&#1054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0"/>
      <sheetName val="01_1"/>
      <sheetName val="01_2"/>
      <sheetName val="01_3"/>
      <sheetName val="01_4"/>
      <sheetName val="01_5"/>
      <sheetName val="02"/>
      <sheetName val="03"/>
      <sheetName val="04"/>
      <sheetName val="05_0"/>
      <sheetName val="05_1"/>
      <sheetName val="05_2"/>
      <sheetName val="05_3"/>
      <sheetName val="05_4"/>
      <sheetName val="06"/>
      <sheetName val="07"/>
      <sheetName val="08"/>
      <sheetName val="09"/>
      <sheetName val="10"/>
      <sheetName val="6.1. Паспорт сетевой график"/>
      <sheetName val="11_1"/>
      <sheetName val="11_2"/>
      <sheetName val="11_3"/>
      <sheetName val="12"/>
      <sheetName val="13"/>
      <sheetName val="14"/>
      <sheetName val="15"/>
      <sheetName val="16"/>
      <sheetName val="17"/>
      <sheetName val="18"/>
      <sheetName val="19"/>
      <sheetName val="20"/>
      <sheetName val="23_1"/>
      <sheetName val="23_2"/>
      <sheetName val="24_1"/>
      <sheetName val="24_2"/>
      <sheetName val="24_3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A9" t="str">
            <v>Год раскрытия информации: 2026 год</v>
          </cell>
        </row>
        <row r="11">
          <cell r="A11" t="str">
            <v>Распоряжение комитета по топливно-энергетическому комплексу Ленинградской области от 02.12.2025  № Р-143/2025</v>
          </cell>
        </row>
        <row r="21">
          <cell r="U21">
            <v>294.24198712400005</v>
          </cell>
          <cell r="X21">
            <v>278.64812932000001</v>
          </cell>
          <cell r="AX21">
            <v>48.547265400000001</v>
          </cell>
          <cell r="BH21">
            <v>18.3</v>
          </cell>
        </row>
        <row r="22">
          <cell r="U22">
            <v>91.506151999999986</v>
          </cell>
          <cell r="X22">
            <v>91.506151999999986</v>
          </cell>
          <cell r="AX22">
            <v>46.891377999999996</v>
          </cell>
          <cell r="BH22">
            <v>18.3</v>
          </cell>
        </row>
        <row r="24">
          <cell r="D24" t="str">
            <v>П</v>
          </cell>
          <cell r="E24">
            <v>2024</v>
          </cell>
          <cell r="G24">
            <v>2026</v>
          </cell>
          <cell r="U24">
            <v>1.8129090000000001</v>
          </cell>
          <cell r="X24">
            <v>1.8129090000000001</v>
          </cell>
          <cell r="AX24">
            <v>0.39300000000000002</v>
          </cell>
          <cell r="BH24">
            <v>0</v>
          </cell>
          <cell r="BR24">
            <v>0</v>
          </cell>
          <cell r="CB24">
            <v>0</v>
          </cell>
        </row>
        <row r="25">
          <cell r="D25" t="str">
            <v>П</v>
          </cell>
          <cell r="E25">
            <v>2024</v>
          </cell>
          <cell r="F25">
            <v>2025</v>
          </cell>
          <cell r="G25">
            <v>2025</v>
          </cell>
          <cell r="U25">
            <v>5.3</v>
          </cell>
          <cell r="X25">
            <v>3.71</v>
          </cell>
          <cell r="BH25">
            <v>0</v>
          </cell>
          <cell r="BR25">
            <v>0</v>
          </cell>
          <cell r="CB25">
            <v>0</v>
          </cell>
        </row>
        <row r="26">
          <cell r="D26" t="str">
            <v>П</v>
          </cell>
          <cell r="E26">
            <v>2024</v>
          </cell>
          <cell r="F26">
            <v>2025</v>
          </cell>
          <cell r="G26">
            <v>2025</v>
          </cell>
          <cell r="U26">
            <v>17.500499999999999</v>
          </cell>
          <cell r="X26">
            <v>7.0001999999999995</v>
          </cell>
          <cell r="BH26">
            <v>0</v>
          </cell>
          <cell r="BR26">
            <v>0</v>
          </cell>
          <cell r="CB26">
            <v>0</v>
          </cell>
        </row>
        <row r="27">
          <cell r="D27" t="str">
            <v>П</v>
          </cell>
          <cell r="E27">
            <v>2025</v>
          </cell>
          <cell r="F27">
            <v>2026</v>
          </cell>
          <cell r="G27">
            <v>2027</v>
          </cell>
          <cell r="U27">
            <v>16.747393000000002</v>
          </cell>
          <cell r="X27">
            <v>16.747393000000002</v>
          </cell>
          <cell r="BR27">
            <v>0</v>
          </cell>
          <cell r="CB27">
            <v>0</v>
          </cell>
        </row>
        <row r="28">
          <cell r="D28" t="str">
            <v>П</v>
          </cell>
          <cell r="E28">
            <v>2025</v>
          </cell>
          <cell r="F28">
            <v>2026</v>
          </cell>
          <cell r="G28">
            <v>2026</v>
          </cell>
          <cell r="U28">
            <v>10.979882000000002</v>
          </cell>
          <cell r="X28">
            <v>10.979882000000002</v>
          </cell>
          <cell r="AX28">
            <v>2.7307969999999999</v>
          </cell>
          <cell r="BH28">
            <v>0</v>
          </cell>
          <cell r="BR28">
            <v>0</v>
          </cell>
          <cell r="CB28">
            <v>0</v>
          </cell>
        </row>
        <row r="29">
          <cell r="D29" t="str">
            <v>П</v>
          </cell>
          <cell r="E29">
            <v>2025</v>
          </cell>
          <cell r="F29">
            <v>2026</v>
          </cell>
          <cell r="G29">
            <v>2026</v>
          </cell>
          <cell r="U29">
            <v>29.633196030000001</v>
          </cell>
          <cell r="X29">
            <v>29.633196030000001</v>
          </cell>
          <cell r="BR29">
            <v>0</v>
          </cell>
          <cell r="CB29">
            <v>0</v>
          </cell>
        </row>
        <row r="30">
          <cell r="D30" t="str">
            <v>П</v>
          </cell>
          <cell r="E30">
            <v>2025</v>
          </cell>
          <cell r="F30">
            <v>2026</v>
          </cell>
          <cell r="G30">
            <v>2026</v>
          </cell>
          <cell r="U30">
            <v>17.4665</v>
          </cell>
          <cell r="X30">
            <v>17.4665</v>
          </cell>
          <cell r="BH30">
            <v>0</v>
          </cell>
          <cell r="BR30">
            <v>0</v>
          </cell>
          <cell r="CB30">
            <v>0</v>
          </cell>
        </row>
        <row r="31">
          <cell r="D31" t="str">
            <v>П</v>
          </cell>
          <cell r="E31">
            <v>2026</v>
          </cell>
          <cell r="F31" t="str">
            <v>нд</v>
          </cell>
          <cell r="G31">
            <v>2027</v>
          </cell>
          <cell r="U31">
            <v>18.008023829999999</v>
          </cell>
          <cell r="X31">
            <v>18.008023829999999</v>
          </cell>
        </row>
        <row r="32">
          <cell r="D32" t="str">
            <v>П</v>
          </cell>
          <cell r="E32">
            <v>2026</v>
          </cell>
          <cell r="F32" t="str">
            <v>нд</v>
          </cell>
          <cell r="G32">
            <v>2027</v>
          </cell>
          <cell r="U32">
            <v>35.972999999999999</v>
          </cell>
          <cell r="X32">
            <v>35.972999999999999</v>
          </cell>
        </row>
        <row r="33">
          <cell r="D33" t="str">
            <v>П</v>
          </cell>
          <cell r="E33">
            <v>2025</v>
          </cell>
          <cell r="F33">
            <v>2025</v>
          </cell>
          <cell r="G33">
            <v>2025</v>
          </cell>
          <cell r="U33">
            <v>3.0247000000000002</v>
          </cell>
          <cell r="X33">
            <v>3.0247000000000002</v>
          </cell>
          <cell r="BH33">
            <v>0</v>
          </cell>
          <cell r="BR33">
            <v>0</v>
          </cell>
          <cell r="CB33">
            <v>0</v>
          </cell>
        </row>
        <row r="36">
          <cell r="D36" t="str">
            <v>П</v>
          </cell>
          <cell r="E36">
            <v>2026</v>
          </cell>
          <cell r="F36">
            <v>2028</v>
          </cell>
          <cell r="G36">
            <v>2028</v>
          </cell>
          <cell r="U36">
            <v>67.566508763456596</v>
          </cell>
          <cell r="X36">
            <v>67.566508763456596</v>
          </cell>
          <cell r="BW36">
            <v>0</v>
          </cell>
          <cell r="CB36">
            <v>0</v>
          </cell>
        </row>
        <row r="37">
          <cell r="D37" t="str">
            <v>П</v>
          </cell>
          <cell r="E37">
            <v>2027</v>
          </cell>
          <cell r="F37">
            <v>2027</v>
          </cell>
          <cell r="G37">
            <v>2027</v>
          </cell>
          <cell r="U37">
            <v>0.64202014274304597</v>
          </cell>
          <cell r="X37">
            <v>0.64202014274304597</v>
          </cell>
          <cell r="BH37">
            <v>0.64202014274304597</v>
          </cell>
          <cell r="BR37">
            <v>0</v>
          </cell>
          <cell r="BW37">
            <v>0</v>
          </cell>
          <cell r="CB37">
            <v>0</v>
          </cell>
        </row>
        <row r="38">
          <cell r="D38" t="str">
            <v>П</v>
          </cell>
          <cell r="E38">
            <v>2027</v>
          </cell>
          <cell r="F38">
            <v>2027</v>
          </cell>
          <cell r="G38">
            <v>2027</v>
          </cell>
          <cell r="U38">
            <v>1.0296806052934999</v>
          </cell>
          <cell r="X38">
            <v>1.0296806052934999</v>
          </cell>
          <cell r="BH38">
            <v>1.0295606052935</v>
          </cell>
          <cell r="BR38">
            <v>0</v>
          </cell>
          <cell r="BW38">
            <v>0</v>
          </cell>
          <cell r="CB38">
            <v>0</v>
          </cell>
        </row>
        <row r="39">
          <cell r="D39" t="str">
            <v>П</v>
          </cell>
          <cell r="E39">
            <v>2027</v>
          </cell>
          <cell r="F39">
            <v>2027</v>
          </cell>
          <cell r="G39">
            <v>2027</v>
          </cell>
          <cell r="U39">
            <v>0.47776843000000002</v>
          </cell>
          <cell r="X39">
            <v>0.47776843000000002</v>
          </cell>
          <cell r="BH39">
            <v>0.47756842999999999</v>
          </cell>
          <cell r="BR39">
            <v>0</v>
          </cell>
          <cell r="BW39">
            <v>0</v>
          </cell>
          <cell r="CB39">
            <v>0</v>
          </cell>
        </row>
        <row r="40">
          <cell r="D40" t="str">
            <v>П</v>
          </cell>
          <cell r="E40">
            <v>2025</v>
          </cell>
          <cell r="F40">
            <v>2027</v>
          </cell>
          <cell r="G40">
            <v>2026</v>
          </cell>
          <cell r="U40">
            <v>53.224419599999997</v>
          </cell>
          <cell r="BH40">
            <v>0</v>
          </cell>
          <cell r="BR40">
            <v>0</v>
          </cell>
          <cell r="BW40">
            <v>0</v>
          </cell>
          <cell r="CB40">
            <v>0</v>
          </cell>
        </row>
        <row r="41">
          <cell r="D41" t="str">
            <v>П</v>
          </cell>
          <cell r="E41">
            <v>2026</v>
          </cell>
          <cell r="F41">
            <v>2029</v>
          </cell>
          <cell r="G41">
            <v>2027</v>
          </cell>
          <cell r="U41">
            <v>206.02050749</v>
          </cell>
          <cell r="X41">
            <v>206.02050749</v>
          </cell>
          <cell r="AA41">
            <v>0</v>
          </cell>
          <cell r="BW41">
            <v>0</v>
          </cell>
          <cell r="CB41">
            <v>0</v>
          </cell>
        </row>
        <row r="42">
          <cell r="D42" t="str">
            <v>П</v>
          </cell>
          <cell r="E42">
            <v>2027</v>
          </cell>
          <cell r="F42">
            <v>2028</v>
          </cell>
          <cell r="G42">
            <v>2028</v>
          </cell>
          <cell r="U42">
            <v>26.57739883</v>
          </cell>
          <cell r="X42">
            <v>26.57739883</v>
          </cell>
          <cell r="BH42">
            <v>0</v>
          </cell>
        </row>
        <row r="43">
          <cell r="D43" t="str">
            <v>П</v>
          </cell>
          <cell r="E43">
            <v>2028</v>
          </cell>
          <cell r="F43">
            <v>2029</v>
          </cell>
          <cell r="G43">
            <v>2029</v>
          </cell>
          <cell r="U43">
            <v>25.644257583755401</v>
          </cell>
          <cell r="X43">
            <v>25.644257583755401</v>
          </cell>
          <cell r="CB43">
            <v>0</v>
          </cell>
        </row>
        <row r="44">
          <cell r="D44" t="str">
            <v>П</v>
          </cell>
          <cell r="E44">
            <v>2028</v>
          </cell>
          <cell r="F44">
            <v>2029</v>
          </cell>
          <cell r="G44">
            <v>2029</v>
          </cell>
          <cell r="U44">
            <v>45.355587630000002</v>
          </cell>
          <cell r="X44">
            <v>45.355587630000002</v>
          </cell>
          <cell r="BH44">
            <v>0</v>
          </cell>
        </row>
        <row r="45">
          <cell r="D45" t="str">
            <v>П</v>
          </cell>
          <cell r="E45">
            <v>2029</v>
          </cell>
          <cell r="F45">
            <v>2029</v>
          </cell>
          <cell r="G45">
            <v>2029</v>
          </cell>
          <cell r="U45">
            <v>26.484844079999998</v>
          </cell>
          <cell r="X45">
            <v>26.484844079999998</v>
          </cell>
          <cell r="BH45">
            <v>0</v>
          </cell>
          <cell r="BR45">
            <v>0</v>
          </cell>
        </row>
        <row r="46">
          <cell r="D46" t="str">
            <v>П</v>
          </cell>
          <cell r="E46">
            <v>2029</v>
          </cell>
          <cell r="F46">
            <v>2029</v>
          </cell>
          <cell r="G46">
            <v>2029</v>
          </cell>
          <cell r="U46">
            <v>13.482368960000001</v>
          </cell>
          <cell r="X46">
            <v>13.482368960000001</v>
          </cell>
          <cell r="BH46">
            <v>13.482368960000001</v>
          </cell>
          <cell r="BR46">
            <v>0</v>
          </cell>
          <cell r="CB46">
            <v>0</v>
          </cell>
        </row>
        <row r="47">
          <cell r="D47" t="str">
            <v>П</v>
          </cell>
          <cell r="E47">
            <v>2028</v>
          </cell>
          <cell r="F47">
            <v>2029</v>
          </cell>
          <cell r="G47">
            <v>2029</v>
          </cell>
          <cell r="U47">
            <v>13.9400884234246</v>
          </cell>
          <cell r="X47">
            <v>13.9400884234246</v>
          </cell>
          <cell r="BH47">
            <v>13.9400884234246</v>
          </cell>
          <cell r="BR47">
            <v>0</v>
          </cell>
          <cell r="CB47">
            <v>0</v>
          </cell>
        </row>
        <row r="48">
          <cell r="D48" t="str">
            <v>П</v>
          </cell>
          <cell r="E48">
            <v>2026</v>
          </cell>
          <cell r="F48" t="str">
            <v>нд</v>
          </cell>
          <cell r="G48">
            <v>2026</v>
          </cell>
          <cell r="U48">
            <v>8.8278359000000002</v>
          </cell>
          <cell r="X48">
            <v>8.8278359000000002</v>
          </cell>
        </row>
        <row r="49">
          <cell r="D49" t="str">
            <v>П</v>
          </cell>
          <cell r="E49">
            <v>2028</v>
          </cell>
          <cell r="F49" t="str">
            <v>нд</v>
          </cell>
          <cell r="G49">
            <v>2031</v>
          </cell>
          <cell r="U49">
            <v>162.24054039999999</v>
          </cell>
          <cell r="X49">
            <v>162.24054039999999</v>
          </cell>
        </row>
        <row r="50">
          <cell r="D50" t="str">
            <v>П</v>
          </cell>
          <cell r="E50">
            <v>2027</v>
          </cell>
          <cell r="F50">
            <v>2029</v>
          </cell>
          <cell r="G50">
            <v>2030</v>
          </cell>
          <cell r="U50">
            <v>65.014239733859398</v>
          </cell>
          <cell r="X50">
            <v>65.014239733859398</v>
          </cell>
          <cell r="BH50">
            <v>0</v>
          </cell>
          <cell r="BR50">
            <v>0</v>
          </cell>
          <cell r="BW50">
            <v>0</v>
          </cell>
        </row>
        <row r="52">
          <cell r="D52" t="str">
            <v>С</v>
          </cell>
          <cell r="E52">
            <v>2022</v>
          </cell>
          <cell r="F52">
            <v>2026</v>
          </cell>
          <cell r="G52">
            <v>2026</v>
          </cell>
          <cell r="U52">
            <v>192.22614909999999</v>
          </cell>
          <cell r="BC52">
            <v>0</v>
          </cell>
          <cell r="BH52">
            <v>0</v>
          </cell>
          <cell r="BM52">
            <v>0</v>
          </cell>
          <cell r="BR52">
            <v>0</v>
          </cell>
          <cell r="BW52">
            <v>0</v>
          </cell>
          <cell r="CB52">
            <v>0</v>
          </cell>
        </row>
        <row r="53">
          <cell r="D53" t="str">
            <v>П</v>
          </cell>
          <cell r="E53">
            <v>2024</v>
          </cell>
          <cell r="F53">
            <v>2025</v>
          </cell>
          <cell r="G53">
            <v>2025</v>
          </cell>
          <cell r="U53">
            <v>1.4373899999999999</v>
          </cell>
          <cell r="BC53">
            <v>0</v>
          </cell>
          <cell r="BH53">
            <v>0</v>
          </cell>
          <cell r="BM53">
            <v>0</v>
          </cell>
          <cell r="BR53">
            <v>0</v>
          </cell>
          <cell r="BW53">
            <v>0</v>
          </cell>
          <cell r="CB53">
            <v>0</v>
          </cell>
        </row>
        <row r="54">
          <cell r="D54" t="str">
            <v>С</v>
          </cell>
          <cell r="E54">
            <v>2023</v>
          </cell>
          <cell r="F54">
            <v>2024</v>
          </cell>
          <cell r="G54">
            <v>2024</v>
          </cell>
          <cell r="U54">
            <v>6.5600000000000005</v>
          </cell>
          <cell r="X54">
            <v>0</v>
          </cell>
          <cell r="BC54">
            <v>0</v>
          </cell>
          <cell r="BH54">
            <v>0</v>
          </cell>
          <cell r="BM54">
            <v>0</v>
          </cell>
          <cell r="BR54">
            <v>0</v>
          </cell>
          <cell r="BW54">
            <v>0</v>
          </cell>
          <cell r="CB54">
            <v>0</v>
          </cell>
        </row>
        <row r="55">
          <cell r="D55" t="str">
            <v>П</v>
          </cell>
          <cell r="E55">
            <v>2025</v>
          </cell>
          <cell r="F55">
            <v>2025</v>
          </cell>
          <cell r="G55">
            <v>2025</v>
          </cell>
          <cell r="U55">
            <v>0.98041674000000001</v>
          </cell>
          <cell r="X55">
            <v>0.98041674000000001</v>
          </cell>
          <cell r="BH55">
            <v>0</v>
          </cell>
          <cell r="BR55">
            <v>0</v>
          </cell>
          <cell r="CB55">
            <v>0</v>
          </cell>
        </row>
        <row r="56">
          <cell r="D56" t="str">
            <v>П</v>
          </cell>
          <cell r="E56">
            <v>2026</v>
          </cell>
          <cell r="F56" t="str">
            <v>нд</v>
          </cell>
          <cell r="G56">
            <v>2027</v>
          </cell>
          <cell r="U56">
            <v>3.7136296305889802</v>
          </cell>
          <cell r="X56">
            <v>3.7136296305889802</v>
          </cell>
        </row>
        <row r="57">
          <cell r="D57" t="str">
            <v>П</v>
          </cell>
          <cell r="E57">
            <v>2029</v>
          </cell>
          <cell r="F57">
            <v>2029</v>
          </cell>
          <cell r="G57">
            <v>2029</v>
          </cell>
          <cell r="U57">
            <v>11.937384887857201</v>
          </cell>
          <cell r="X57">
            <v>11.937384887857201</v>
          </cell>
          <cell r="BH57">
            <v>0</v>
          </cell>
          <cell r="BR57">
            <v>0</v>
          </cell>
          <cell r="CB57">
            <v>11.937384887857201</v>
          </cell>
        </row>
        <row r="60">
          <cell r="D60" t="str">
            <v>И</v>
          </cell>
          <cell r="E60">
            <v>2024</v>
          </cell>
          <cell r="F60">
            <v>2025</v>
          </cell>
          <cell r="G60">
            <v>2025</v>
          </cell>
          <cell r="U60">
            <v>4.7565499999999998</v>
          </cell>
          <cell r="X60">
            <v>0</v>
          </cell>
          <cell r="AS60">
            <v>0</v>
          </cell>
          <cell r="BC60">
            <v>0</v>
          </cell>
          <cell r="BH60">
            <v>0</v>
          </cell>
          <cell r="BM60">
            <v>0</v>
          </cell>
          <cell r="BR60">
            <v>0</v>
          </cell>
          <cell r="BW60">
            <v>0</v>
          </cell>
          <cell r="CB60">
            <v>0</v>
          </cell>
        </row>
        <row r="61">
          <cell r="D61" t="str">
            <v>И</v>
          </cell>
          <cell r="E61">
            <v>2024</v>
          </cell>
          <cell r="F61">
            <v>2025</v>
          </cell>
          <cell r="G61">
            <v>2025</v>
          </cell>
          <cell r="U61">
            <v>4.4028799999999997</v>
          </cell>
          <cell r="X61">
            <v>0</v>
          </cell>
          <cell r="AS61">
            <v>0</v>
          </cell>
          <cell r="BC61">
            <v>0</v>
          </cell>
          <cell r="BH61">
            <v>0</v>
          </cell>
          <cell r="BM61">
            <v>0</v>
          </cell>
          <cell r="BR61">
            <v>0</v>
          </cell>
          <cell r="BW61">
            <v>0</v>
          </cell>
          <cell r="CB61">
            <v>0</v>
          </cell>
        </row>
        <row r="62">
          <cell r="D62" t="str">
            <v>И</v>
          </cell>
          <cell r="E62">
            <v>2024</v>
          </cell>
          <cell r="F62">
            <v>2025</v>
          </cell>
          <cell r="G62">
            <v>2025</v>
          </cell>
          <cell r="U62">
            <v>4.3478399999999997</v>
          </cell>
          <cell r="X62">
            <v>0</v>
          </cell>
          <cell r="AS62">
            <v>0</v>
          </cell>
          <cell r="BC62">
            <v>0</v>
          </cell>
          <cell r="BH62">
            <v>0</v>
          </cell>
          <cell r="BM62">
            <v>0</v>
          </cell>
          <cell r="BR62">
            <v>0</v>
          </cell>
          <cell r="BW62">
            <v>0</v>
          </cell>
          <cell r="CB62">
            <v>0</v>
          </cell>
        </row>
        <row r="63">
          <cell r="D63" t="str">
            <v>И</v>
          </cell>
          <cell r="E63">
            <v>2024</v>
          </cell>
          <cell r="F63">
            <v>2025</v>
          </cell>
          <cell r="G63">
            <v>2025</v>
          </cell>
          <cell r="U63">
            <v>9.328917790000002</v>
          </cell>
          <cell r="X63">
            <v>0</v>
          </cell>
          <cell r="AS63">
            <v>0</v>
          </cell>
          <cell r="BC63">
            <v>0</v>
          </cell>
          <cell r="BH63">
            <v>0</v>
          </cell>
          <cell r="BM63">
            <v>0</v>
          </cell>
          <cell r="BR63">
            <v>0</v>
          </cell>
          <cell r="BW63">
            <v>0</v>
          </cell>
          <cell r="CB63">
            <v>0</v>
          </cell>
        </row>
        <row r="64">
          <cell r="D64" t="str">
            <v>И</v>
          </cell>
          <cell r="E64">
            <v>2024</v>
          </cell>
          <cell r="F64">
            <v>2025</v>
          </cell>
          <cell r="G64">
            <v>2025</v>
          </cell>
          <cell r="U64">
            <v>5.8691199999999997</v>
          </cell>
          <cell r="X64">
            <v>0</v>
          </cell>
          <cell r="AS64">
            <v>0</v>
          </cell>
          <cell r="BC64">
            <v>0</v>
          </cell>
          <cell r="BH64">
            <v>0</v>
          </cell>
          <cell r="BM64">
            <v>0</v>
          </cell>
          <cell r="BR64">
            <v>0</v>
          </cell>
          <cell r="BW64">
            <v>0</v>
          </cell>
          <cell r="CB64">
            <v>0</v>
          </cell>
        </row>
        <row r="65">
          <cell r="D65" t="str">
            <v>И</v>
          </cell>
          <cell r="E65">
            <v>2025</v>
          </cell>
          <cell r="F65" t="str">
            <v>нд</v>
          </cell>
          <cell r="G65">
            <v>2026</v>
          </cell>
          <cell r="U65">
            <v>5.4835245400000021</v>
          </cell>
          <cell r="X65">
            <v>5.4835245400000003</v>
          </cell>
          <cell r="BH65">
            <v>0</v>
          </cell>
          <cell r="BR65">
            <v>0</v>
          </cell>
          <cell r="CB65">
            <v>0</v>
          </cell>
        </row>
        <row r="66">
          <cell r="D66" t="str">
            <v>И</v>
          </cell>
          <cell r="E66">
            <v>2025</v>
          </cell>
          <cell r="F66" t="str">
            <v>нд</v>
          </cell>
          <cell r="G66">
            <v>2026</v>
          </cell>
          <cell r="U66">
            <v>2.9134171800000002</v>
          </cell>
          <cell r="X66">
            <v>5.8557440300000003</v>
          </cell>
          <cell r="BH66">
            <v>0</v>
          </cell>
          <cell r="BR66">
            <v>0</v>
          </cell>
          <cell r="CB66">
            <v>0</v>
          </cell>
        </row>
        <row r="67">
          <cell r="D67" t="str">
            <v>И</v>
          </cell>
          <cell r="E67">
            <v>2025</v>
          </cell>
          <cell r="F67" t="str">
            <v>нд</v>
          </cell>
          <cell r="G67">
            <v>2026</v>
          </cell>
          <cell r="U67">
            <v>5.8557440300000003</v>
          </cell>
          <cell r="X67">
            <v>2.9134171800000002</v>
          </cell>
          <cell r="BH67">
            <v>0</v>
          </cell>
          <cell r="BR67">
            <v>0</v>
          </cell>
          <cell r="CB67">
            <v>0</v>
          </cell>
        </row>
        <row r="68">
          <cell r="D68" t="str">
            <v>И</v>
          </cell>
          <cell r="E68">
            <v>2025</v>
          </cell>
          <cell r="F68" t="str">
            <v>нд</v>
          </cell>
          <cell r="G68">
            <v>2025</v>
          </cell>
          <cell r="U68">
            <v>1.8504</v>
          </cell>
          <cell r="X68">
            <v>1.8504</v>
          </cell>
          <cell r="BH68">
            <v>0</v>
          </cell>
          <cell r="BR68">
            <v>0</v>
          </cell>
          <cell r="CB68">
            <v>0</v>
          </cell>
        </row>
        <row r="69">
          <cell r="D69" t="str">
            <v>И</v>
          </cell>
          <cell r="E69">
            <v>2025</v>
          </cell>
          <cell r="F69" t="str">
            <v>нд</v>
          </cell>
          <cell r="G69">
            <v>2025</v>
          </cell>
          <cell r="U69">
            <v>2.0934000000000004</v>
          </cell>
          <cell r="X69">
            <v>1.1634000000000002</v>
          </cell>
          <cell r="BH69">
            <v>0</v>
          </cell>
          <cell r="BR69">
            <v>0</v>
          </cell>
          <cell r="CB69">
            <v>0</v>
          </cell>
        </row>
        <row r="70">
          <cell r="D70" t="str">
            <v>И</v>
          </cell>
          <cell r="E70">
            <v>2026</v>
          </cell>
          <cell r="F70" t="str">
            <v>нд</v>
          </cell>
          <cell r="G70">
            <v>2026</v>
          </cell>
          <cell r="U70">
            <v>5.4271896000000002</v>
          </cell>
          <cell r="X70">
            <v>5.4271896000000002</v>
          </cell>
          <cell r="BH70">
            <v>0</v>
          </cell>
        </row>
        <row r="71">
          <cell r="D71" t="str">
            <v>И</v>
          </cell>
          <cell r="E71">
            <v>2026</v>
          </cell>
          <cell r="F71" t="str">
            <v>нд</v>
          </cell>
          <cell r="G71">
            <v>2026</v>
          </cell>
          <cell r="U71">
            <v>0.79682544</v>
          </cell>
          <cell r="X71">
            <v>0.79682544</v>
          </cell>
          <cell r="BH71">
            <v>0</v>
          </cell>
        </row>
        <row r="72">
          <cell r="D72" t="str">
            <v>И</v>
          </cell>
          <cell r="E72">
            <v>2026</v>
          </cell>
          <cell r="F72" t="str">
            <v>нд</v>
          </cell>
          <cell r="G72">
            <v>2026</v>
          </cell>
          <cell r="U72">
            <v>0.88907899999999995</v>
          </cell>
          <cell r="X72">
            <v>0.88907899999999995</v>
          </cell>
          <cell r="BH72">
            <v>0</v>
          </cell>
        </row>
        <row r="73">
          <cell r="D73" t="str">
            <v>И</v>
          </cell>
          <cell r="E73">
            <v>2026</v>
          </cell>
          <cell r="F73" t="str">
            <v>нд</v>
          </cell>
          <cell r="G73">
            <v>2026</v>
          </cell>
          <cell r="U73">
            <v>8.443364334</v>
          </cell>
          <cell r="X73">
            <v>8.443364334</v>
          </cell>
          <cell r="BH73">
            <v>0</v>
          </cell>
          <cell r="BR73">
            <v>0</v>
          </cell>
          <cell r="CB73">
            <v>0</v>
          </cell>
        </row>
        <row r="74">
          <cell r="D74" t="str">
            <v>И</v>
          </cell>
          <cell r="E74">
            <v>2027</v>
          </cell>
          <cell r="F74">
            <v>2027</v>
          </cell>
          <cell r="G74">
            <v>2030</v>
          </cell>
          <cell r="U74">
            <v>20.149999999999999</v>
          </cell>
          <cell r="X74">
            <v>20.149999999999999</v>
          </cell>
          <cell r="BH74">
            <v>0</v>
          </cell>
          <cell r="BR74">
            <v>0</v>
          </cell>
        </row>
        <row r="75">
          <cell r="D75" t="str">
            <v>И</v>
          </cell>
          <cell r="E75">
            <v>2025</v>
          </cell>
          <cell r="F75">
            <v>2025</v>
          </cell>
          <cell r="G75">
            <v>2025</v>
          </cell>
          <cell r="U75">
            <v>2.1444999999999999</v>
          </cell>
          <cell r="X75">
            <v>0</v>
          </cell>
        </row>
        <row r="76">
          <cell r="D76" t="str">
            <v>И</v>
          </cell>
          <cell r="E76">
            <v>2025</v>
          </cell>
          <cell r="F76">
            <v>2025</v>
          </cell>
          <cell r="G76">
            <v>2026</v>
          </cell>
          <cell r="U76">
            <v>13.904999999999999</v>
          </cell>
          <cell r="X76">
            <v>9.0749999999999993</v>
          </cell>
        </row>
        <row r="77">
          <cell r="D77" t="str">
            <v>И</v>
          </cell>
          <cell r="E77">
            <v>2025</v>
          </cell>
          <cell r="F77" t="str">
            <v>нд</v>
          </cell>
          <cell r="G77">
            <v>2029</v>
          </cell>
          <cell r="U77">
            <v>6.2921568968608153</v>
          </cell>
          <cell r="X77">
            <v>6.2921568968608153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O77"/>
  <sheetViews>
    <sheetView tabSelected="1" topLeftCell="A13" zoomScale="50" zoomScaleNormal="50" workbookViewId="0">
      <selection activeCell="AD23" sqref="AD22:AD23"/>
    </sheetView>
  </sheetViews>
  <sheetFormatPr defaultRowHeight="15.75"/>
  <cols>
    <col min="1" max="1" width="12.42578125" style="1" customWidth="1"/>
    <col min="2" max="2" width="42.140625" style="1" bestFit="1" customWidth="1"/>
    <col min="3" max="3" width="21.140625" style="1" customWidth="1"/>
    <col min="4" max="4" width="8.7109375" style="1" customWidth="1"/>
    <col min="5" max="5" width="11.85546875" style="1" hidden="1" customWidth="1"/>
    <col min="6" max="6" width="17.5703125" style="1" hidden="1" customWidth="1"/>
    <col min="7" max="7" width="16.42578125" style="1" customWidth="1"/>
    <col min="8" max="8" width="18.28515625" style="1" hidden="1" customWidth="1"/>
    <col min="9" max="10" width="21.7109375" style="1" hidden="1" customWidth="1"/>
    <col min="11" max="11" width="12" style="1" hidden="1" customWidth="1"/>
    <col min="12" max="12" width="8.5703125" style="1" hidden="1" customWidth="1"/>
    <col min="13" max="13" width="10.85546875" style="1" hidden="1" customWidth="1"/>
    <col min="14" max="14" width="10" style="1" hidden="1" customWidth="1"/>
    <col min="15" max="15" width="10.5703125" style="1" hidden="1" customWidth="1"/>
    <col min="16" max="16" width="11.85546875" style="1" customWidth="1"/>
    <col min="17" max="20" width="10.5703125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38" width="19" style="1" customWidth="1"/>
    <col min="39" max="39" width="41.7109375" style="1" customWidth="1"/>
    <col min="40" max="50" width="9.140625" style="1"/>
    <col min="51" max="51" width="12.7109375" style="3" customWidth="1"/>
    <col min="52" max="16384" width="9.140625" style="1"/>
  </cols>
  <sheetData>
    <row r="1" spans="1:39" ht="18.75">
      <c r="AM1" s="2" t="s">
        <v>0</v>
      </c>
    </row>
    <row r="2" spans="1:39" ht="18.75">
      <c r="AM2" s="4" t="s">
        <v>1</v>
      </c>
    </row>
    <row r="3" spans="1:39" ht="18.75">
      <c r="AM3" s="4" t="s">
        <v>2</v>
      </c>
    </row>
    <row r="4" spans="1:39" ht="18.7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</row>
    <row r="5" spans="1:39" ht="18.7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ht="18.7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</row>
    <row r="7" spans="1:39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</row>
    <row r="8" spans="1:39" ht="18.75">
      <c r="AL8" s="4"/>
    </row>
    <row r="9" spans="1:39" ht="18.75">
      <c r="A9" s="43" t="str">
        <f>'[1]02'!A9:X9</f>
        <v>Год раскрытия информации: 2026 год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</row>
    <row r="10" spans="1:39" ht="18.7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18.75">
      <c r="A11" s="43" t="str">
        <f>'[1]02'!A11:X11</f>
        <v>Распоряжение комитета по топливно-энергетическому комплексу Ленинградской области от 02.12.2025  № Р-143/2025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</row>
    <row r="12" spans="1:39">
      <c r="A12" s="44" t="s">
        <v>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</row>
    <row r="13" spans="1:39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7"/>
    </row>
    <row r="14" spans="1:39" ht="72.75" customHeight="1">
      <c r="A14" s="27" t="s">
        <v>7</v>
      </c>
      <c r="B14" s="27" t="s">
        <v>8</v>
      </c>
      <c r="C14" s="27" t="s">
        <v>9</v>
      </c>
      <c r="D14" s="39" t="s">
        <v>10</v>
      </c>
      <c r="E14" s="39" t="s">
        <v>11</v>
      </c>
      <c r="F14" s="27" t="s">
        <v>12</v>
      </c>
      <c r="G14" s="27"/>
      <c r="H14" s="27" t="s">
        <v>13</v>
      </c>
      <c r="I14" s="27"/>
      <c r="J14" s="35" t="s">
        <v>14</v>
      </c>
      <c r="K14" s="28" t="s">
        <v>15</v>
      </c>
      <c r="L14" s="29"/>
      <c r="M14" s="29"/>
      <c r="N14" s="29"/>
      <c r="O14" s="29"/>
      <c r="P14" s="29"/>
      <c r="Q14" s="29"/>
      <c r="R14" s="29"/>
      <c r="S14" s="29"/>
      <c r="T14" s="30"/>
      <c r="U14" s="28" t="s">
        <v>16</v>
      </c>
      <c r="V14" s="29"/>
      <c r="W14" s="29"/>
      <c r="X14" s="29"/>
      <c r="Y14" s="29"/>
      <c r="Z14" s="30"/>
      <c r="AA14" s="31" t="s">
        <v>17</v>
      </c>
      <c r="AB14" s="32"/>
      <c r="AC14" s="29"/>
      <c r="AD14" s="29"/>
      <c r="AE14" s="29"/>
      <c r="AF14" s="29"/>
      <c r="AG14" s="29"/>
      <c r="AH14" s="29"/>
      <c r="AI14" s="29"/>
      <c r="AJ14" s="29"/>
      <c r="AK14" s="29"/>
      <c r="AL14" s="30"/>
      <c r="AM14" s="35" t="s">
        <v>18</v>
      </c>
    </row>
    <row r="15" spans="1:39" ht="66" customHeight="1">
      <c r="A15" s="27"/>
      <c r="B15" s="27"/>
      <c r="C15" s="27"/>
      <c r="D15" s="39"/>
      <c r="E15" s="39"/>
      <c r="F15" s="27"/>
      <c r="G15" s="27"/>
      <c r="H15" s="27"/>
      <c r="I15" s="27"/>
      <c r="J15" s="36"/>
      <c r="K15" s="28" t="s">
        <v>19</v>
      </c>
      <c r="L15" s="29"/>
      <c r="M15" s="29"/>
      <c r="N15" s="29"/>
      <c r="O15" s="30"/>
      <c r="P15" s="28" t="s">
        <v>20</v>
      </c>
      <c r="Q15" s="29"/>
      <c r="R15" s="29"/>
      <c r="S15" s="29"/>
      <c r="T15" s="30"/>
      <c r="U15" s="27" t="s">
        <v>21</v>
      </c>
      <c r="V15" s="27"/>
      <c r="W15" s="27" t="s">
        <v>22</v>
      </c>
      <c r="X15" s="27"/>
      <c r="Y15" s="27" t="s">
        <v>23</v>
      </c>
      <c r="Z15" s="27"/>
      <c r="AA15" s="33"/>
      <c r="AB15" s="34"/>
      <c r="AC15" s="26" t="s">
        <v>24</v>
      </c>
      <c r="AD15" s="26"/>
      <c r="AE15" s="26" t="s">
        <v>25</v>
      </c>
      <c r="AF15" s="26"/>
      <c r="AG15" s="26" t="s">
        <v>26</v>
      </c>
      <c r="AH15" s="26"/>
      <c r="AI15" s="26" t="s">
        <v>27</v>
      </c>
      <c r="AJ15" s="26"/>
      <c r="AK15" s="27" t="s">
        <v>28</v>
      </c>
      <c r="AL15" s="27" t="s">
        <v>29</v>
      </c>
      <c r="AM15" s="36"/>
    </row>
    <row r="16" spans="1:39" ht="135" customHeight="1">
      <c r="A16" s="27"/>
      <c r="B16" s="27"/>
      <c r="C16" s="27"/>
      <c r="D16" s="39"/>
      <c r="E16" s="39"/>
      <c r="F16" s="8" t="s">
        <v>19</v>
      </c>
      <c r="G16" s="8" t="s">
        <v>30</v>
      </c>
      <c r="H16" s="8" t="s">
        <v>19</v>
      </c>
      <c r="I16" s="8" t="s">
        <v>30</v>
      </c>
      <c r="J16" s="37"/>
      <c r="K16" s="9" t="s">
        <v>31</v>
      </c>
      <c r="L16" s="9" t="s">
        <v>32</v>
      </c>
      <c r="M16" s="9" t="s">
        <v>33</v>
      </c>
      <c r="N16" s="10" t="s">
        <v>34</v>
      </c>
      <c r="O16" s="10" t="s">
        <v>35</v>
      </c>
      <c r="P16" s="9" t="s">
        <v>31</v>
      </c>
      <c r="Q16" s="9" t="s">
        <v>32</v>
      </c>
      <c r="R16" s="9" t="s">
        <v>33</v>
      </c>
      <c r="S16" s="10" t="s">
        <v>34</v>
      </c>
      <c r="T16" s="10" t="s">
        <v>35</v>
      </c>
      <c r="U16" s="9" t="s">
        <v>36</v>
      </c>
      <c r="V16" s="9" t="s">
        <v>37</v>
      </c>
      <c r="W16" s="9" t="s">
        <v>36</v>
      </c>
      <c r="X16" s="9" t="s">
        <v>37</v>
      </c>
      <c r="Y16" s="9" t="s">
        <v>36</v>
      </c>
      <c r="Z16" s="9" t="s">
        <v>37</v>
      </c>
      <c r="AA16" s="11" t="s">
        <v>38</v>
      </c>
      <c r="AB16" s="11" t="s">
        <v>39</v>
      </c>
      <c r="AC16" s="11" t="s">
        <v>19</v>
      </c>
      <c r="AD16" s="11" t="s">
        <v>40</v>
      </c>
      <c r="AE16" s="11" t="s">
        <v>19</v>
      </c>
      <c r="AF16" s="11" t="s">
        <v>40</v>
      </c>
      <c r="AG16" s="11" t="s">
        <v>19</v>
      </c>
      <c r="AH16" s="11" t="s">
        <v>40</v>
      </c>
      <c r="AI16" s="11" t="s">
        <v>19</v>
      </c>
      <c r="AJ16" s="11" t="s">
        <v>40</v>
      </c>
      <c r="AK16" s="27"/>
      <c r="AL16" s="27"/>
      <c r="AM16" s="37"/>
    </row>
    <row r="17" spans="1:39" ht="19.5" customHeight="1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 t="s">
        <v>190</v>
      </c>
      <c r="AD17" s="11" t="s">
        <v>41</v>
      </c>
      <c r="AE17" s="12" t="s">
        <v>42</v>
      </c>
      <c r="AF17" s="12" t="s">
        <v>43</v>
      </c>
      <c r="AG17" s="12" t="s">
        <v>44</v>
      </c>
      <c r="AH17" s="12" t="s">
        <v>45</v>
      </c>
      <c r="AI17" s="12" t="s">
        <v>191</v>
      </c>
      <c r="AJ17" s="12" t="s">
        <v>192</v>
      </c>
      <c r="AK17" s="11">
        <v>30</v>
      </c>
      <c r="AL17" s="11">
        <v>31</v>
      </c>
      <c r="AM17" s="11">
        <v>32</v>
      </c>
    </row>
    <row r="18" spans="1:39">
      <c r="A18" s="23">
        <v>1</v>
      </c>
      <c r="B18" s="24" t="s">
        <v>46</v>
      </c>
      <c r="C18" s="13" t="s">
        <v>47</v>
      </c>
      <c r="D18" s="13" t="s">
        <v>48</v>
      </c>
      <c r="E18" s="13" t="s">
        <v>48</v>
      </c>
      <c r="F18" s="13" t="s">
        <v>48</v>
      </c>
      <c r="G18" s="13" t="s">
        <v>48</v>
      </c>
      <c r="H18" s="14">
        <f t="shared" ref="H18:AA18" si="0">H34+H59+H19</f>
        <v>188.5964074313425</v>
      </c>
      <c r="I18" s="14">
        <f t="shared" si="0"/>
        <v>225.33265039817604</v>
      </c>
      <c r="J18" s="14">
        <f t="shared" si="0"/>
        <v>0</v>
      </c>
      <c r="K18" s="14">
        <f t="shared" si="0"/>
        <v>998.29780611680576</v>
      </c>
      <c r="L18" s="14">
        <f t="shared" si="0"/>
        <v>77.26602764036582</v>
      </c>
      <c r="M18" s="14">
        <f t="shared" si="0"/>
        <v>328.41039022878033</v>
      </c>
      <c r="N18" s="14">
        <f t="shared" si="0"/>
        <v>561.15882374304988</v>
      </c>
      <c r="O18" s="14">
        <f t="shared" si="0"/>
        <v>31.462564504609745</v>
      </c>
      <c r="P18" s="14">
        <f t="shared" si="0"/>
        <v>1302.7390110564611</v>
      </c>
      <c r="Q18" s="14">
        <f t="shared" si="0"/>
        <v>108.55750078791046</v>
      </c>
      <c r="R18" s="14">
        <f t="shared" si="0"/>
        <v>437.93054624518652</v>
      </c>
      <c r="S18" s="14">
        <f t="shared" si="0"/>
        <v>715.40095757449103</v>
      </c>
      <c r="T18" s="14">
        <f t="shared" si="0"/>
        <v>40.850006448873131</v>
      </c>
      <c r="U18" s="14">
        <f t="shared" si="0"/>
        <v>153.68989750396707</v>
      </c>
      <c r="V18" s="14">
        <f t="shared" si="0"/>
        <v>972.52470855438946</v>
      </c>
      <c r="W18" s="14">
        <f t="shared" si="0"/>
        <v>155.35468220479524</v>
      </c>
      <c r="X18" s="14">
        <f t="shared" si="0"/>
        <v>769.196822324084</v>
      </c>
      <c r="Y18" s="14">
        <f t="shared" si="0"/>
        <v>238.12686493037523</v>
      </c>
      <c r="Z18" s="14">
        <f t="shared" si="0"/>
        <v>1179.020968115934</v>
      </c>
      <c r="AA18" s="14">
        <f t="shared" si="0"/>
        <v>153.22641387542001</v>
      </c>
      <c r="AB18" s="14">
        <v>91.795152913333339</v>
      </c>
      <c r="AC18" s="14">
        <f t="shared" ref="AC18:AL18" si="1">AC34+AC59+AC19</f>
        <v>483.10580174335729</v>
      </c>
      <c r="AD18" s="14">
        <f t="shared" si="1"/>
        <v>280.97152322057349</v>
      </c>
      <c r="AE18" s="14">
        <f t="shared" si="1"/>
        <v>119.83115999672246</v>
      </c>
      <c r="AF18" s="14">
        <f t="shared" si="1"/>
        <v>139.54659758364764</v>
      </c>
      <c r="AG18" s="14">
        <f t="shared" si="1"/>
        <v>135.96920334762305</v>
      </c>
      <c r="AH18" s="14">
        <f t="shared" si="1"/>
        <v>275.27153593214098</v>
      </c>
      <c r="AI18" s="14">
        <f t="shared" si="1"/>
        <v>119.83116000383396</v>
      </c>
      <c r="AJ18" s="14">
        <f t="shared" si="1"/>
        <v>44.94224736452297</v>
      </c>
      <c r="AK18" s="14">
        <f t="shared" si="1"/>
        <v>1011.9648287919567</v>
      </c>
      <c r="AL18" s="14">
        <f t="shared" si="1"/>
        <v>828.62479724421837</v>
      </c>
      <c r="AM18" s="13" t="s">
        <v>48</v>
      </c>
    </row>
    <row r="19" spans="1:39" ht="31.5">
      <c r="A19" s="23" t="s">
        <v>49</v>
      </c>
      <c r="B19" s="24" t="s">
        <v>50</v>
      </c>
      <c r="C19" s="13" t="s">
        <v>47</v>
      </c>
      <c r="D19" s="13" t="s">
        <v>48</v>
      </c>
      <c r="E19" s="13" t="s">
        <v>48</v>
      </c>
      <c r="F19" s="13" t="s">
        <v>48</v>
      </c>
      <c r="G19" s="13" t="s">
        <v>48</v>
      </c>
      <c r="H19" s="14">
        <f t="shared" ref="H19:AL19" si="2">H20</f>
        <v>82.018875727111151</v>
      </c>
      <c r="I19" s="14">
        <f t="shared" si="2"/>
        <v>89.759812504490569</v>
      </c>
      <c r="J19" s="14">
        <f t="shared" si="2"/>
        <v>0</v>
      </c>
      <c r="K19" s="14">
        <f t="shared" si="2"/>
        <v>406.09434929500003</v>
      </c>
      <c r="L19" s="14">
        <f t="shared" si="2"/>
        <v>40.609434929500011</v>
      </c>
      <c r="M19" s="14">
        <f t="shared" si="2"/>
        <v>142.13302225325</v>
      </c>
      <c r="N19" s="14">
        <f t="shared" si="2"/>
        <v>211.16906163339999</v>
      </c>
      <c r="O19" s="14">
        <f t="shared" si="2"/>
        <v>12.182830478850001</v>
      </c>
      <c r="P19" s="14">
        <f t="shared" si="2"/>
        <v>444.42151064262299</v>
      </c>
      <c r="Q19" s="14">
        <f t="shared" si="2"/>
        <v>44.442151064262305</v>
      </c>
      <c r="R19" s="14">
        <f t="shared" si="2"/>
        <v>155.54752872491804</v>
      </c>
      <c r="S19" s="14">
        <f t="shared" si="2"/>
        <v>231.09918553416395</v>
      </c>
      <c r="T19" s="14">
        <f t="shared" si="2"/>
        <v>13.33264531927869</v>
      </c>
      <c r="U19" s="14">
        <f t="shared" si="2"/>
        <v>77.359401267382921</v>
      </c>
      <c r="V19" s="14">
        <f t="shared" si="2"/>
        <v>383.02421779166667</v>
      </c>
      <c r="W19" s="14">
        <f t="shared" si="2"/>
        <v>77.359401267382921</v>
      </c>
      <c r="X19" s="14">
        <f t="shared" si="2"/>
        <v>383.02421779166667</v>
      </c>
      <c r="Y19" s="14">
        <f t="shared" si="2"/>
        <v>85.176722871970995</v>
      </c>
      <c r="Z19" s="14">
        <f t="shared" si="2"/>
        <v>421.72957801639348</v>
      </c>
      <c r="AA19" s="14">
        <f t="shared" si="2"/>
        <v>76.454321778333323</v>
      </c>
      <c r="AB19" s="14">
        <f t="shared" si="2"/>
        <v>29.885215079999991</v>
      </c>
      <c r="AC19" s="14">
        <f t="shared" si="2"/>
        <v>331.58448798333336</v>
      </c>
      <c r="AD19" s="14">
        <f t="shared" si="2"/>
        <v>97.823564535519139</v>
      </c>
      <c r="AE19" s="14">
        <f t="shared" si="2"/>
        <v>30.000000000000004</v>
      </c>
      <c r="AF19" s="14">
        <f t="shared" si="2"/>
        <v>112.26361709836065</v>
      </c>
      <c r="AG19" s="14">
        <f t="shared" si="2"/>
        <v>30.000000000000004</v>
      </c>
      <c r="AH19" s="14">
        <f t="shared" si="2"/>
        <v>30.000000000000004</v>
      </c>
      <c r="AI19" s="14">
        <f t="shared" si="2"/>
        <v>30.000000000000004</v>
      </c>
      <c r="AJ19" s="14">
        <f t="shared" si="2"/>
        <v>30.000000000000004</v>
      </c>
      <c r="AK19" s="14">
        <f t="shared" si="2"/>
        <v>498.0388097616667</v>
      </c>
      <c r="AL19" s="14">
        <f t="shared" si="2"/>
        <v>299.60064214387978</v>
      </c>
      <c r="AM19" s="13" t="s">
        <v>48</v>
      </c>
    </row>
    <row r="20" spans="1:39" ht="47.25">
      <c r="A20" s="23" t="s">
        <v>51</v>
      </c>
      <c r="B20" s="24" t="s">
        <v>52</v>
      </c>
      <c r="C20" s="13" t="s">
        <v>47</v>
      </c>
      <c r="D20" s="13" t="s">
        <v>48</v>
      </c>
      <c r="E20" s="13" t="s">
        <v>48</v>
      </c>
      <c r="F20" s="13" t="s">
        <v>48</v>
      </c>
      <c r="G20" s="13" t="s">
        <v>48</v>
      </c>
      <c r="H20" s="14">
        <f t="shared" ref="H20:AL20" si="3">H21+H22+H23</f>
        <v>82.018875727111151</v>
      </c>
      <c r="I20" s="14">
        <f t="shared" si="3"/>
        <v>89.759812504490569</v>
      </c>
      <c r="J20" s="14">
        <f t="shared" si="3"/>
        <v>0</v>
      </c>
      <c r="K20" s="14">
        <f t="shared" si="3"/>
        <v>406.09434929500003</v>
      </c>
      <c r="L20" s="14">
        <f t="shared" si="3"/>
        <v>40.609434929500011</v>
      </c>
      <c r="M20" s="14">
        <f t="shared" si="3"/>
        <v>142.13302225325</v>
      </c>
      <c r="N20" s="14">
        <f t="shared" si="3"/>
        <v>211.16906163339999</v>
      </c>
      <c r="O20" s="14">
        <f t="shared" si="3"/>
        <v>12.182830478850001</v>
      </c>
      <c r="P20" s="14">
        <f t="shared" si="3"/>
        <v>444.42151064262299</v>
      </c>
      <c r="Q20" s="14">
        <f t="shared" si="3"/>
        <v>44.442151064262305</v>
      </c>
      <c r="R20" s="14">
        <f t="shared" si="3"/>
        <v>155.54752872491804</v>
      </c>
      <c r="S20" s="14">
        <f t="shared" si="3"/>
        <v>231.09918553416395</v>
      </c>
      <c r="T20" s="14">
        <f t="shared" si="3"/>
        <v>13.33264531927869</v>
      </c>
      <c r="U20" s="14">
        <f t="shared" si="3"/>
        <v>77.359401267382921</v>
      </c>
      <c r="V20" s="14">
        <f t="shared" si="3"/>
        <v>383.02421779166667</v>
      </c>
      <c r="W20" s="14">
        <f t="shared" si="3"/>
        <v>77.359401267382921</v>
      </c>
      <c r="X20" s="14">
        <f t="shared" si="3"/>
        <v>383.02421779166667</v>
      </c>
      <c r="Y20" s="14">
        <f t="shared" si="3"/>
        <v>85.176722871970995</v>
      </c>
      <c r="Z20" s="14">
        <f t="shared" si="3"/>
        <v>421.72957801639348</v>
      </c>
      <c r="AA20" s="14">
        <f t="shared" si="3"/>
        <v>76.454321778333323</v>
      </c>
      <c r="AB20" s="14">
        <f t="shared" si="3"/>
        <v>29.885215079999991</v>
      </c>
      <c r="AC20" s="14">
        <f t="shared" si="3"/>
        <v>331.58448798333336</v>
      </c>
      <c r="AD20" s="14">
        <f t="shared" si="3"/>
        <v>97.823564535519139</v>
      </c>
      <c r="AE20" s="14">
        <f t="shared" si="3"/>
        <v>30.000000000000004</v>
      </c>
      <c r="AF20" s="14">
        <f t="shared" si="3"/>
        <v>112.26361709836065</v>
      </c>
      <c r="AG20" s="14">
        <f t="shared" si="3"/>
        <v>30.000000000000004</v>
      </c>
      <c r="AH20" s="14">
        <f t="shared" si="3"/>
        <v>30.000000000000004</v>
      </c>
      <c r="AI20" s="14">
        <f t="shared" si="3"/>
        <v>30.000000000000004</v>
      </c>
      <c r="AJ20" s="14">
        <f t="shared" si="3"/>
        <v>30.000000000000004</v>
      </c>
      <c r="AK20" s="14">
        <f t="shared" si="3"/>
        <v>498.0388097616667</v>
      </c>
      <c r="AL20" s="14">
        <f t="shared" si="3"/>
        <v>299.60064214387978</v>
      </c>
      <c r="AM20" s="13" t="s">
        <v>48</v>
      </c>
    </row>
    <row r="21" spans="1:39" ht="78.75">
      <c r="A21" s="23" t="s">
        <v>53</v>
      </c>
      <c r="B21" s="24" t="s">
        <v>54</v>
      </c>
      <c r="C21" s="13" t="s">
        <v>47</v>
      </c>
      <c r="D21" s="13" t="s">
        <v>48</v>
      </c>
      <c r="E21" s="13" t="s">
        <v>48</v>
      </c>
      <c r="F21" s="13" t="s">
        <v>48</v>
      </c>
      <c r="G21" s="13" t="s">
        <v>48</v>
      </c>
      <c r="H21" s="14">
        <v>49.371900949528573</v>
      </c>
      <c r="I21" s="14">
        <f>('[1]02'!U21/1.22)*0.20197</f>
        <v>48.711519786421555</v>
      </c>
      <c r="J21" s="14">
        <v>0</v>
      </c>
      <c r="K21" s="14">
        <v>244.4516559366667</v>
      </c>
      <c r="L21" s="14">
        <v>24.445165593666673</v>
      </c>
      <c r="M21" s="14">
        <v>85.55807957783334</v>
      </c>
      <c r="N21" s="14">
        <v>127.11486108706667</v>
      </c>
      <c r="O21" s="14">
        <v>7.3335496781000007</v>
      </c>
      <c r="P21" s="14">
        <f>'[1]02'!U21/1.22</f>
        <v>241.18195665901644</v>
      </c>
      <c r="Q21" s="14">
        <f t="shared" ref="Q21:Q22" si="4">P21*0.1</f>
        <v>24.118195665901645</v>
      </c>
      <c r="R21" s="14">
        <f t="shared" ref="R21:R22" si="5">P21*0.35</f>
        <v>84.413684830655754</v>
      </c>
      <c r="S21" s="14">
        <f t="shared" ref="S21:S22" si="6">P21-Q21-R21-T21</f>
        <v>125.41461746268853</v>
      </c>
      <c r="T21" s="14">
        <f t="shared" ref="T21:T22" si="7">P21*0.03</f>
        <v>7.2354586997704926</v>
      </c>
      <c r="U21" s="14">
        <v>46.747324732300335</v>
      </c>
      <c r="V21" s="14">
        <v>231.45677443333332</v>
      </c>
      <c r="W21" s="14">
        <v>46.747324732300335</v>
      </c>
      <c r="X21" s="14">
        <v>231.45677443333332</v>
      </c>
      <c r="Y21" s="14">
        <f t="shared" ref="Y21:Y22" si="8">Z21*0.20197</f>
        <v>46.12996940882001</v>
      </c>
      <c r="Z21" s="14">
        <f>'[1]02'!X21/1.22</f>
        <v>228.40010600000002</v>
      </c>
      <c r="AA21" s="14">
        <v>52.886740669999988</v>
      </c>
      <c r="AB21" s="14">
        <v>8.7008588099999926</v>
      </c>
      <c r="AC21" s="14">
        <v>148.23160798333336</v>
      </c>
      <c r="AD21" s="15">
        <f>'[1]02'!AX21/1.22</f>
        <v>39.792840491803283</v>
      </c>
      <c r="AE21" s="14">
        <v>15.000000000000002</v>
      </c>
      <c r="AF21" s="14">
        <f>'[1]02'!BH21/1.22</f>
        <v>15.000000000000002</v>
      </c>
      <c r="AG21" s="14">
        <v>15.000000000000002</v>
      </c>
      <c r="AH21" s="14">
        <v>15.000000000000002</v>
      </c>
      <c r="AI21" s="14">
        <v>15.000000000000002</v>
      </c>
      <c r="AJ21" s="14">
        <v>15.000000000000002</v>
      </c>
      <c r="AK21" s="14">
        <f>AA21+AC21+AE21+AG21+AI21</f>
        <v>246.11834865333336</v>
      </c>
      <c r="AL21" s="14">
        <f>AB21+AD21+AF21+AH21+AJ21</f>
        <v>93.493699301803275</v>
      </c>
      <c r="AM21" s="13" t="s">
        <v>48</v>
      </c>
    </row>
    <row r="22" spans="1:39" ht="78.75">
      <c r="A22" s="23" t="s">
        <v>55</v>
      </c>
      <c r="B22" s="24" t="s">
        <v>56</v>
      </c>
      <c r="C22" s="13" t="s">
        <v>47</v>
      </c>
      <c r="D22" s="13" t="s">
        <v>48</v>
      </c>
      <c r="E22" s="13" t="s">
        <v>48</v>
      </c>
      <c r="F22" s="13" t="s">
        <v>48</v>
      </c>
      <c r="G22" s="13" t="s">
        <v>48</v>
      </c>
      <c r="H22" s="14">
        <v>15.401247932866665</v>
      </c>
      <c r="I22" s="14">
        <f>('[1]02'!U22/1.22)*0.20197</f>
        <v>15.148768458557376</v>
      </c>
      <c r="J22" s="14">
        <v>0</v>
      </c>
      <c r="K22" s="14">
        <v>76.255126666666655</v>
      </c>
      <c r="L22" s="14">
        <v>7.6255126666666655</v>
      </c>
      <c r="M22" s="14">
        <v>26.689294333333329</v>
      </c>
      <c r="N22" s="14">
        <v>39.652665866666659</v>
      </c>
      <c r="O22" s="14">
        <v>2.2876537999999997</v>
      </c>
      <c r="P22" s="14">
        <f>'[1]02'!U22/1.22</f>
        <v>75.00504262295081</v>
      </c>
      <c r="Q22" s="14">
        <f t="shared" si="4"/>
        <v>7.500504262295081</v>
      </c>
      <c r="R22" s="14">
        <f t="shared" si="5"/>
        <v>26.251764918032784</v>
      </c>
      <c r="S22" s="14">
        <f t="shared" si="6"/>
        <v>39.002622163934419</v>
      </c>
      <c r="T22" s="14">
        <f t="shared" si="7"/>
        <v>2.250151278688524</v>
      </c>
      <c r="U22" s="14">
        <v>15.401247932866665</v>
      </c>
      <c r="V22" s="14">
        <v>76.255126666666655</v>
      </c>
      <c r="W22" s="14">
        <v>15.401247932866665</v>
      </c>
      <c r="X22" s="14">
        <v>76.255126666666655</v>
      </c>
      <c r="Y22" s="14">
        <f t="shared" si="8"/>
        <v>15.148768458557376</v>
      </c>
      <c r="Z22" s="14">
        <f>'[1]02'!X22/1.22</f>
        <v>75.00504262295081</v>
      </c>
      <c r="AA22" s="14">
        <v>2.0466083333333334</v>
      </c>
      <c r="AB22" s="14">
        <v>0</v>
      </c>
      <c r="AC22" s="14">
        <v>74.208518333333345</v>
      </c>
      <c r="AD22" s="15">
        <f>'[1]02'!AX22/1.22</f>
        <v>38.435555737704917</v>
      </c>
      <c r="AE22" s="14">
        <v>15.000000000000002</v>
      </c>
      <c r="AF22" s="14">
        <f>'[1]02'!BH22/1.22</f>
        <v>15.000000000000002</v>
      </c>
      <c r="AG22" s="14">
        <v>15.000000000000002</v>
      </c>
      <c r="AH22" s="14">
        <v>15.000000000000002</v>
      </c>
      <c r="AI22" s="14">
        <v>15.000000000000002</v>
      </c>
      <c r="AJ22" s="14">
        <v>15.000000000000002</v>
      </c>
      <c r="AK22" s="14">
        <f>AA22+AC22+AE22+AG22+AI22</f>
        <v>121.25512666666668</v>
      </c>
      <c r="AL22" s="14">
        <f>AB22+AD22+AF22+AH22+AJ22</f>
        <v>83.435555737704917</v>
      </c>
      <c r="AM22" s="13" t="s">
        <v>48</v>
      </c>
    </row>
    <row r="23" spans="1:39" ht="63">
      <c r="A23" s="23" t="s">
        <v>57</v>
      </c>
      <c r="B23" s="24" t="s">
        <v>58</v>
      </c>
      <c r="C23" s="13" t="s">
        <v>47</v>
      </c>
      <c r="D23" s="13" t="s">
        <v>48</v>
      </c>
      <c r="E23" s="13" t="s">
        <v>48</v>
      </c>
      <c r="F23" s="13" t="s">
        <v>48</v>
      </c>
      <c r="G23" s="13" t="s">
        <v>48</v>
      </c>
      <c r="H23" s="14">
        <f t="shared" ref="H23:AL23" si="9">SUM(H24:H33)</f>
        <v>17.245726844715922</v>
      </c>
      <c r="I23" s="14">
        <f t="shared" si="9"/>
        <v>25.89952425951164</v>
      </c>
      <c r="J23" s="14">
        <f t="shared" si="9"/>
        <v>0</v>
      </c>
      <c r="K23" s="14">
        <f t="shared" si="9"/>
        <v>85.387566691666677</v>
      </c>
      <c r="L23" s="14">
        <f t="shared" si="9"/>
        <v>8.5387566691666699</v>
      </c>
      <c r="M23" s="14">
        <f t="shared" si="9"/>
        <v>29.885648342083336</v>
      </c>
      <c r="N23" s="14">
        <f t="shared" si="9"/>
        <v>44.401534679666675</v>
      </c>
      <c r="O23" s="14">
        <f t="shared" si="9"/>
        <v>2.5616270007500002</v>
      </c>
      <c r="P23" s="14">
        <f t="shared" si="9"/>
        <v>128.23451136065574</v>
      </c>
      <c r="Q23" s="14">
        <f t="shared" si="9"/>
        <v>12.823451136065575</v>
      </c>
      <c r="R23" s="14">
        <f t="shared" si="9"/>
        <v>44.882078976229508</v>
      </c>
      <c r="S23" s="14">
        <f t="shared" si="9"/>
        <v>66.681945907540992</v>
      </c>
      <c r="T23" s="14">
        <f t="shared" si="9"/>
        <v>3.847035340819672</v>
      </c>
      <c r="U23" s="14">
        <f t="shared" si="9"/>
        <v>15.210828602215917</v>
      </c>
      <c r="V23" s="14">
        <f t="shared" si="9"/>
        <v>75.31231669166668</v>
      </c>
      <c r="W23" s="14">
        <f t="shared" si="9"/>
        <v>15.210828602215917</v>
      </c>
      <c r="X23" s="14">
        <f t="shared" si="9"/>
        <v>75.31231669166668</v>
      </c>
      <c r="Y23" s="14">
        <f t="shared" si="9"/>
        <v>23.897985004593608</v>
      </c>
      <c r="Z23" s="14">
        <f t="shared" si="9"/>
        <v>118.32442939344263</v>
      </c>
      <c r="AA23" s="14">
        <f t="shared" si="9"/>
        <v>21.520972775000001</v>
      </c>
      <c r="AB23" s="14">
        <v>21.184356269999999</v>
      </c>
      <c r="AC23" s="14">
        <f t="shared" si="9"/>
        <v>109.1443616666667</v>
      </c>
      <c r="AD23" s="14">
        <f t="shared" si="9"/>
        <v>19.59516830601093</v>
      </c>
      <c r="AE23" s="14">
        <f t="shared" si="9"/>
        <v>0</v>
      </c>
      <c r="AF23" s="14">
        <f t="shared" si="9"/>
        <v>82.263617098360655</v>
      </c>
      <c r="AG23" s="14">
        <f t="shared" si="9"/>
        <v>0</v>
      </c>
      <c r="AH23" s="14">
        <f t="shared" si="9"/>
        <v>0</v>
      </c>
      <c r="AI23" s="14">
        <f t="shared" si="9"/>
        <v>0</v>
      </c>
      <c r="AJ23" s="14">
        <f t="shared" si="9"/>
        <v>0</v>
      </c>
      <c r="AK23" s="14">
        <f t="shared" si="9"/>
        <v>130.66533444166669</v>
      </c>
      <c r="AL23" s="14">
        <f t="shared" si="9"/>
        <v>122.67138710437159</v>
      </c>
      <c r="AM23" s="13" t="s">
        <v>48</v>
      </c>
    </row>
    <row r="24" spans="1:39" ht="112.5" customHeight="1">
      <c r="A24" s="20" t="s">
        <v>57</v>
      </c>
      <c r="B24" s="21" t="s">
        <v>59</v>
      </c>
      <c r="C24" s="18" t="s">
        <v>60</v>
      </c>
      <c r="D24" s="15" t="str">
        <f>'[1]02'!D24</f>
        <v>П</v>
      </c>
      <c r="E24" s="19">
        <f>'[1]02'!E24</f>
        <v>2024</v>
      </c>
      <c r="F24" s="19">
        <v>2026</v>
      </c>
      <c r="G24" s="19">
        <f>'[1]02'!G24</f>
        <v>2026</v>
      </c>
      <c r="H24" s="15">
        <v>0.30512769227500003</v>
      </c>
      <c r="I24" s="15">
        <f>('[1]02'!U24/1.22)*0.20197</f>
        <v>0.30012559895901642</v>
      </c>
      <c r="J24" s="15">
        <v>0</v>
      </c>
      <c r="K24" s="15">
        <v>1.5107575000000002</v>
      </c>
      <c r="L24" s="15">
        <v>0.15107575000000004</v>
      </c>
      <c r="M24" s="15">
        <v>0.52876512500000006</v>
      </c>
      <c r="N24" s="15">
        <v>0.78559390000000018</v>
      </c>
      <c r="O24" s="15">
        <v>4.5322725000000001E-2</v>
      </c>
      <c r="P24" s="15">
        <f>'[1]02'!U24/1.22</f>
        <v>1.4859909836065575</v>
      </c>
      <c r="Q24" s="15">
        <f t="shared" ref="Q24:Q33" si="10">P24*0.1</f>
        <v>0.14859909836065574</v>
      </c>
      <c r="R24" s="15">
        <f t="shared" ref="R24:R33" si="11">P24*0.35</f>
        <v>0.52009684426229508</v>
      </c>
      <c r="S24" s="15">
        <f t="shared" ref="S24:S33" si="12">P24-Q24-R24-T24</f>
        <v>0.77271531147540995</v>
      </c>
      <c r="T24" s="15">
        <f t="shared" ref="T24:T33" si="13">P24*0.03</f>
        <v>4.4579729508196719E-2</v>
      </c>
      <c r="U24" s="15">
        <v>0.30512769227500003</v>
      </c>
      <c r="V24" s="15">
        <v>1.5107575000000002</v>
      </c>
      <c r="W24" s="15">
        <v>0.30512769227500003</v>
      </c>
      <c r="X24" s="15">
        <v>1.5107575000000002</v>
      </c>
      <c r="Y24" s="15">
        <f t="shared" ref="Y24:Y33" si="14">Z24*0.20197</f>
        <v>0.30012559895901642</v>
      </c>
      <c r="Z24" s="15">
        <f>'[1]02'!X24/1.22</f>
        <v>1.4859909836065575</v>
      </c>
      <c r="AA24" s="15">
        <v>0</v>
      </c>
      <c r="AB24" s="15">
        <v>0</v>
      </c>
      <c r="AC24" s="15">
        <v>1.5107575000000002</v>
      </c>
      <c r="AD24" s="15">
        <f>'[1]02'!AX24/1.22</f>
        <v>0.32213114754098365</v>
      </c>
      <c r="AE24" s="15">
        <v>0</v>
      </c>
      <c r="AF24" s="15">
        <f>'[1]02'!BH24/1.2</f>
        <v>0</v>
      </c>
      <c r="AG24" s="15">
        <v>0</v>
      </c>
      <c r="AH24" s="15">
        <f>'[1]02'!BR24/1.2</f>
        <v>0</v>
      </c>
      <c r="AI24" s="15">
        <v>0</v>
      </c>
      <c r="AJ24" s="15">
        <f>'[1]02'!CB24/1.2</f>
        <v>0</v>
      </c>
      <c r="AK24" s="14">
        <f t="shared" ref="AK24:AL30" si="15">AA24+AC24+AE24+AG24+AI24</f>
        <v>1.5107575000000002</v>
      </c>
      <c r="AL24" s="14">
        <f t="shared" si="15"/>
        <v>0.32213114754098365</v>
      </c>
      <c r="AM24" s="16" t="s">
        <v>61</v>
      </c>
    </row>
    <row r="25" spans="1:39" ht="94.5">
      <c r="A25" s="20" t="s">
        <v>57</v>
      </c>
      <c r="B25" s="21" t="s">
        <v>62</v>
      </c>
      <c r="C25" s="18" t="s">
        <v>63</v>
      </c>
      <c r="D25" s="15" t="str">
        <f>'[1]02'!D25</f>
        <v>П</v>
      </c>
      <c r="E25" s="19">
        <f>'[1]02'!E25</f>
        <v>2024</v>
      </c>
      <c r="F25" s="19">
        <f>'[1]02'!F25</f>
        <v>2025</v>
      </c>
      <c r="G25" s="19">
        <f>'[1]02'!G25</f>
        <v>2025</v>
      </c>
      <c r="H25" s="15">
        <v>0.89203416666666679</v>
      </c>
      <c r="I25" s="15">
        <f>('[1]02'!U25/1.22)*0.20197</f>
        <v>0.87741065573770505</v>
      </c>
      <c r="J25" s="15">
        <v>0</v>
      </c>
      <c r="K25" s="15">
        <v>4.416666666666667</v>
      </c>
      <c r="L25" s="15">
        <v>0.44166666666666671</v>
      </c>
      <c r="M25" s="15">
        <v>1.5458333333333334</v>
      </c>
      <c r="N25" s="15">
        <v>2.2966666666666669</v>
      </c>
      <c r="O25" s="15">
        <v>0.13250000000000001</v>
      </c>
      <c r="P25" s="15">
        <f>'[1]02'!U25/1.22</f>
        <v>4.3442622950819674</v>
      </c>
      <c r="Q25" s="15">
        <f t="shared" si="10"/>
        <v>0.43442622950819676</v>
      </c>
      <c r="R25" s="15">
        <f t="shared" si="11"/>
        <v>1.5204918032786885</v>
      </c>
      <c r="S25" s="15">
        <f t="shared" si="12"/>
        <v>2.2590163934426228</v>
      </c>
      <c r="T25" s="15">
        <f t="shared" si="13"/>
        <v>0.13032786885245901</v>
      </c>
      <c r="U25" s="15">
        <v>0.62442391666666675</v>
      </c>
      <c r="V25" s="15">
        <v>3.0916666666666668</v>
      </c>
      <c r="W25" s="15">
        <v>0.62442391666666675</v>
      </c>
      <c r="X25" s="15">
        <v>3.0916666666666668</v>
      </c>
      <c r="Y25" s="15">
        <f t="shared" si="14"/>
        <v>0.61418745901639349</v>
      </c>
      <c r="Z25" s="15">
        <f>'[1]02'!X25/1.22</f>
        <v>3.040983606557377</v>
      </c>
      <c r="AA25" s="15">
        <v>4.416666666666667</v>
      </c>
      <c r="AB25" s="15">
        <v>0</v>
      </c>
      <c r="AC25" s="15">
        <v>0</v>
      </c>
      <c r="AD25" s="15">
        <v>0</v>
      </c>
      <c r="AE25" s="15">
        <v>0</v>
      </c>
      <c r="AF25" s="15">
        <f>'[1]02'!BH25/1.2</f>
        <v>0</v>
      </c>
      <c r="AG25" s="15">
        <v>0</v>
      </c>
      <c r="AH25" s="15">
        <f>'[1]02'!BR25/1.2</f>
        <v>0</v>
      </c>
      <c r="AI25" s="15">
        <v>0</v>
      </c>
      <c r="AJ25" s="15">
        <f>'[1]02'!CB25/1.2</f>
        <v>0</v>
      </c>
      <c r="AK25" s="14">
        <f t="shared" si="15"/>
        <v>4.416666666666667</v>
      </c>
      <c r="AL25" s="14">
        <f t="shared" si="15"/>
        <v>0</v>
      </c>
      <c r="AM25" s="16" t="s">
        <v>64</v>
      </c>
    </row>
    <row r="26" spans="1:39" ht="94.5">
      <c r="A26" s="20" t="s">
        <v>57</v>
      </c>
      <c r="B26" s="21" t="s">
        <v>65</v>
      </c>
      <c r="C26" s="18" t="s">
        <v>66</v>
      </c>
      <c r="D26" s="15" t="str">
        <f>'[1]02'!D26</f>
        <v>П</v>
      </c>
      <c r="E26" s="19">
        <f>'[1]02'!E26</f>
        <v>2024</v>
      </c>
      <c r="F26" s="19">
        <f>'[1]02'!F26</f>
        <v>2025</v>
      </c>
      <c r="G26" s="19">
        <f>'[1]02'!G26</f>
        <v>2025</v>
      </c>
      <c r="H26" s="15">
        <v>2.9454799875000002</v>
      </c>
      <c r="I26" s="15">
        <f>('[1]02'!U26/1.22)*0.20197</f>
        <v>2.897193430327869</v>
      </c>
      <c r="J26" s="15">
        <v>0</v>
      </c>
      <c r="K26" s="15">
        <v>14.58375</v>
      </c>
      <c r="L26" s="15">
        <v>1.4583750000000002</v>
      </c>
      <c r="M26" s="15">
        <v>5.1043124999999998</v>
      </c>
      <c r="N26" s="15">
        <v>7.5835499999999989</v>
      </c>
      <c r="O26" s="15">
        <v>0.43751249999999997</v>
      </c>
      <c r="P26" s="15">
        <f>'[1]02'!U26/1.22</f>
        <v>14.34467213114754</v>
      </c>
      <c r="Q26" s="15">
        <f t="shared" si="10"/>
        <v>1.434467213114754</v>
      </c>
      <c r="R26" s="15">
        <f t="shared" si="11"/>
        <v>5.020635245901639</v>
      </c>
      <c r="S26" s="15">
        <f t="shared" si="12"/>
        <v>7.4592295081967208</v>
      </c>
      <c r="T26" s="15">
        <f t="shared" si="13"/>
        <v>0.4303401639344262</v>
      </c>
      <c r="U26" s="15">
        <v>1.1781919949999999</v>
      </c>
      <c r="V26" s="15">
        <v>5.8334999999999999</v>
      </c>
      <c r="W26" s="15">
        <v>1.1781919949999999</v>
      </c>
      <c r="X26" s="15">
        <v>5.8334999999999999</v>
      </c>
      <c r="Y26" s="15">
        <f t="shared" si="14"/>
        <v>1.1588773721311476</v>
      </c>
      <c r="Z26" s="15">
        <f>'[1]02'!X26/1.22</f>
        <v>5.737868852459016</v>
      </c>
      <c r="AA26" s="15">
        <v>14.58375</v>
      </c>
      <c r="AB26" s="15">
        <v>14.690566929999999</v>
      </c>
      <c r="AC26" s="15">
        <v>0</v>
      </c>
      <c r="AD26" s="15">
        <v>0</v>
      </c>
      <c r="AE26" s="15">
        <v>0</v>
      </c>
      <c r="AF26" s="15">
        <f>'[1]02'!BH26/1.2</f>
        <v>0</v>
      </c>
      <c r="AG26" s="15">
        <v>0</v>
      </c>
      <c r="AH26" s="15">
        <f>'[1]02'!BR26/1.2</f>
        <v>0</v>
      </c>
      <c r="AI26" s="15">
        <v>0</v>
      </c>
      <c r="AJ26" s="15">
        <f>'[1]02'!CB26/1.2</f>
        <v>0</v>
      </c>
      <c r="AK26" s="14">
        <f t="shared" si="15"/>
        <v>14.58375</v>
      </c>
      <c r="AL26" s="14">
        <f t="shared" si="15"/>
        <v>14.690566929999999</v>
      </c>
      <c r="AM26" s="16" t="s">
        <v>48</v>
      </c>
    </row>
    <row r="27" spans="1:39" ht="157.5">
      <c r="A27" s="20" t="s">
        <v>57</v>
      </c>
      <c r="B27" s="21" t="s">
        <v>67</v>
      </c>
      <c r="C27" s="18" t="s">
        <v>68</v>
      </c>
      <c r="D27" s="15" t="str">
        <f>'[1]02'!D27</f>
        <v>П</v>
      </c>
      <c r="E27" s="19">
        <f>'[1]02'!E27</f>
        <v>2025</v>
      </c>
      <c r="F27" s="19">
        <f>'[1]02'!F27</f>
        <v>2026</v>
      </c>
      <c r="G27" s="19">
        <f>'[1]02'!G27</f>
        <v>2027</v>
      </c>
      <c r="H27" s="15">
        <v>2.8187258035083338</v>
      </c>
      <c r="I27" s="15">
        <f>('[1]02'!U27/1.22)*0.20197</f>
        <v>2.7725171837786893</v>
      </c>
      <c r="J27" s="15">
        <v>0</v>
      </c>
      <c r="K27" s="15">
        <v>13.956160833333335</v>
      </c>
      <c r="L27" s="15">
        <v>1.3956160833333335</v>
      </c>
      <c r="M27" s="15">
        <v>4.8846562916666674</v>
      </c>
      <c r="N27" s="15">
        <v>7.2572036333333347</v>
      </c>
      <c r="O27" s="15">
        <v>0.41868482500000004</v>
      </c>
      <c r="P27" s="15">
        <f>'[1]02'!U27/1.22</f>
        <v>13.727371311475412</v>
      </c>
      <c r="Q27" s="15">
        <f t="shared" si="10"/>
        <v>1.3727371311475414</v>
      </c>
      <c r="R27" s="15">
        <f t="shared" si="11"/>
        <v>4.8045799590163938</v>
      </c>
      <c r="S27" s="15">
        <f t="shared" si="12"/>
        <v>7.1382330819672148</v>
      </c>
      <c r="T27" s="15">
        <f t="shared" si="13"/>
        <v>0.41182113934426234</v>
      </c>
      <c r="U27" s="15">
        <v>2.8187258035083338</v>
      </c>
      <c r="V27" s="15">
        <v>13.956160833333335</v>
      </c>
      <c r="W27" s="15">
        <v>2.8187258035083338</v>
      </c>
      <c r="X27" s="15">
        <v>13.956160833333335</v>
      </c>
      <c r="Y27" s="15">
        <f t="shared" si="14"/>
        <v>2.7725171837786893</v>
      </c>
      <c r="Z27" s="15">
        <f>'[1]02'!X27/1.22</f>
        <v>13.727371311475412</v>
      </c>
      <c r="AA27" s="15">
        <v>0</v>
      </c>
      <c r="AB27" s="15">
        <v>0</v>
      </c>
      <c r="AC27" s="15">
        <v>13.956160833333335</v>
      </c>
      <c r="AD27" s="15">
        <v>0</v>
      </c>
      <c r="AE27" s="15">
        <v>0</v>
      </c>
      <c r="AF27" s="15">
        <f>P27</f>
        <v>13.727371311475412</v>
      </c>
      <c r="AG27" s="15">
        <v>0</v>
      </c>
      <c r="AH27" s="15">
        <f>'[1]02'!BR27/1.2</f>
        <v>0</v>
      </c>
      <c r="AI27" s="15">
        <v>0</v>
      </c>
      <c r="AJ27" s="15">
        <f>'[1]02'!CB27/1.2</f>
        <v>0</v>
      </c>
      <c r="AK27" s="14">
        <f t="shared" si="15"/>
        <v>13.956160833333335</v>
      </c>
      <c r="AL27" s="14">
        <f t="shared" si="15"/>
        <v>13.727371311475412</v>
      </c>
      <c r="AM27" s="16" t="s">
        <v>69</v>
      </c>
    </row>
    <row r="28" spans="1:39" ht="189">
      <c r="A28" s="20" t="s">
        <v>57</v>
      </c>
      <c r="B28" s="21" t="s">
        <v>70</v>
      </c>
      <c r="C28" s="18" t="s">
        <v>71</v>
      </c>
      <c r="D28" s="15" t="str">
        <f>'[1]02'!D28</f>
        <v>П</v>
      </c>
      <c r="E28" s="19">
        <f>'[1]02'!E28</f>
        <v>2025</v>
      </c>
      <c r="F28" s="19">
        <f>'[1]02'!F28</f>
        <v>2026</v>
      </c>
      <c r="G28" s="19">
        <f>'[1]02'!G28</f>
        <v>2026</v>
      </c>
      <c r="H28" s="15">
        <v>1.8480056396166671</v>
      </c>
      <c r="I28" s="15">
        <f>('[1]02'!U28/1.22)*0.20197</f>
        <v>1.8177104651967217</v>
      </c>
      <c r="J28" s="15">
        <v>0</v>
      </c>
      <c r="K28" s="15">
        <v>9.1499016666666684</v>
      </c>
      <c r="L28" s="15">
        <v>0.91499016666666688</v>
      </c>
      <c r="M28" s="15">
        <v>3.2024655833333338</v>
      </c>
      <c r="N28" s="15">
        <v>4.7579488666666672</v>
      </c>
      <c r="O28" s="15">
        <v>0.27449705000000002</v>
      </c>
      <c r="P28" s="15">
        <f>'[1]02'!U28/1.22</f>
        <v>8.9999032786885262</v>
      </c>
      <c r="Q28" s="15">
        <f t="shared" si="10"/>
        <v>0.89999032786885269</v>
      </c>
      <c r="R28" s="15">
        <f t="shared" si="11"/>
        <v>3.1499661475409839</v>
      </c>
      <c r="S28" s="15">
        <f t="shared" si="12"/>
        <v>4.6799497049180339</v>
      </c>
      <c r="T28" s="15">
        <f t="shared" si="13"/>
        <v>0.26999709836065577</v>
      </c>
      <c r="U28" s="15">
        <v>1.8480056396166671</v>
      </c>
      <c r="V28" s="15">
        <v>9.1499016666666684</v>
      </c>
      <c r="W28" s="15">
        <v>1.8480056396166671</v>
      </c>
      <c r="X28" s="15">
        <v>9.1499016666666684</v>
      </c>
      <c r="Y28" s="15">
        <f t="shared" si="14"/>
        <v>1.8177104651967217</v>
      </c>
      <c r="Z28" s="15">
        <f>'[1]02'!X28/1.22</f>
        <v>8.9999032786885262</v>
      </c>
      <c r="AA28" s="15">
        <v>0</v>
      </c>
      <c r="AB28" s="15">
        <v>0</v>
      </c>
      <c r="AC28" s="15">
        <v>9.1499016666666684</v>
      </c>
      <c r="AD28" s="15">
        <f>'[1]02'!AX28/1.22</f>
        <v>2.2383581967213115</v>
      </c>
      <c r="AE28" s="15">
        <v>0</v>
      </c>
      <c r="AF28" s="15">
        <f>'[1]02'!BH28/1.2</f>
        <v>0</v>
      </c>
      <c r="AG28" s="15">
        <v>0</v>
      </c>
      <c r="AH28" s="15">
        <f>'[1]02'!BR28/1.2</f>
        <v>0</v>
      </c>
      <c r="AI28" s="15">
        <v>0</v>
      </c>
      <c r="AJ28" s="15">
        <f>'[1]02'!CB28/1.2</f>
        <v>0</v>
      </c>
      <c r="AK28" s="14">
        <f t="shared" si="15"/>
        <v>9.1499016666666684</v>
      </c>
      <c r="AL28" s="14">
        <f t="shared" si="15"/>
        <v>2.2383581967213115</v>
      </c>
      <c r="AM28" s="16" t="s">
        <v>72</v>
      </c>
    </row>
    <row r="29" spans="1:39" ht="409.5">
      <c r="A29" s="20" t="s">
        <v>57</v>
      </c>
      <c r="B29" s="21" t="s">
        <v>73</v>
      </c>
      <c r="C29" s="18" t="s">
        <v>74</v>
      </c>
      <c r="D29" s="15" t="str">
        <f>'[1]02'!D29</f>
        <v>П</v>
      </c>
      <c r="E29" s="19">
        <f>'[1]02'!E29</f>
        <v>2025</v>
      </c>
      <c r="F29" s="19">
        <f>'[1]02'!F29</f>
        <v>2026</v>
      </c>
      <c r="G29" s="19">
        <f>'[1]02'!G29</f>
        <v>2026</v>
      </c>
      <c r="H29" s="15">
        <v>4.987513835149251</v>
      </c>
      <c r="I29" s="15">
        <f>('[1]02'!U29/1.22)*0.20197</f>
        <v>4.9057513132615576</v>
      </c>
      <c r="J29" s="15">
        <v>0</v>
      </c>
      <c r="K29" s="15">
        <v>24.694330025000003</v>
      </c>
      <c r="L29" s="15">
        <v>2.4694330025000006</v>
      </c>
      <c r="M29" s="15">
        <v>8.6430155087500005</v>
      </c>
      <c r="N29" s="15">
        <v>12.841051613000001</v>
      </c>
      <c r="O29" s="15">
        <v>0.7408299007500001</v>
      </c>
      <c r="P29" s="15">
        <f>'[1]02'!U29/1.22</f>
        <v>24.289504942622951</v>
      </c>
      <c r="Q29" s="15">
        <f t="shared" si="10"/>
        <v>2.4289504942622955</v>
      </c>
      <c r="R29" s="15">
        <f t="shared" si="11"/>
        <v>8.5013267299180324</v>
      </c>
      <c r="S29" s="15">
        <f t="shared" si="12"/>
        <v>12.630542570163936</v>
      </c>
      <c r="T29" s="15">
        <f t="shared" si="13"/>
        <v>0.72868514827868847</v>
      </c>
      <c r="U29" s="15">
        <v>4.987513835149251</v>
      </c>
      <c r="V29" s="15">
        <v>24.694330025000003</v>
      </c>
      <c r="W29" s="15">
        <v>4.987513835149251</v>
      </c>
      <c r="X29" s="15">
        <v>24.694330025000003</v>
      </c>
      <c r="Y29" s="15">
        <f t="shared" si="14"/>
        <v>4.9057513132615576</v>
      </c>
      <c r="Z29" s="15">
        <f>'[1]02'!X29/1.22</f>
        <v>24.289504942622951</v>
      </c>
      <c r="AA29" s="15">
        <v>0</v>
      </c>
      <c r="AB29" s="15">
        <v>0</v>
      </c>
      <c r="AC29" s="15">
        <v>69.97212500000002</v>
      </c>
      <c r="AD29" s="15">
        <v>0</v>
      </c>
      <c r="AE29" s="15">
        <v>0</v>
      </c>
      <c r="AF29" s="15">
        <f>Z29</f>
        <v>24.289504942622951</v>
      </c>
      <c r="AG29" s="15">
        <v>0</v>
      </c>
      <c r="AH29" s="15">
        <f>'[1]02'!BR29/1.2</f>
        <v>0</v>
      </c>
      <c r="AI29" s="15">
        <v>0</v>
      </c>
      <c r="AJ29" s="15">
        <f>'[1]02'!CB29/1.2</f>
        <v>0</v>
      </c>
      <c r="AK29" s="14">
        <f t="shared" si="15"/>
        <v>69.97212500000002</v>
      </c>
      <c r="AL29" s="14">
        <f t="shared" si="15"/>
        <v>24.289504942622951</v>
      </c>
      <c r="AM29" s="16" t="s">
        <v>75</v>
      </c>
    </row>
    <row r="30" spans="1:39" ht="204.75">
      <c r="A30" s="20" t="s">
        <v>57</v>
      </c>
      <c r="B30" s="21" t="s">
        <v>76</v>
      </c>
      <c r="C30" s="18" t="s">
        <v>77</v>
      </c>
      <c r="D30" s="15" t="str">
        <f>'[1]02'!D30</f>
        <v>П</v>
      </c>
      <c r="E30" s="19">
        <f>'[1]02'!E30</f>
        <v>2025</v>
      </c>
      <c r="F30" s="19">
        <f>'[1]02'!F30</f>
        <v>2026</v>
      </c>
      <c r="G30" s="19">
        <f>'[1]02'!G30</f>
        <v>2026</v>
      </c>
      <c r="H30" s="15">
        <v>2.9397575041666673</v>
      </c>
      <c r="I30" s="15">
        <f>('[1]02'!U30/1.22)*0.20197</f>
        <v>2.8915647581967217</v>
      </c>
      <c r="J30" s="15">
        <v>0</v>
      </c>
      <c r="K30" s="15">
        <v>14.555416666666668</v>
      </c>
      <c r="L30" s="15">
        <v>1.455541666666667</v>
      </c>
      <c r="M30" s="15">
        <v>5.0943958333333335</v>
      </c>
      <c r="N30" s="15">
        <v>7.5688166666666676</v>
      </c>
      <c r="O30" s="15">
        <v>0.43666250000000001</v>
      </c>
      <c r="P30" s="15">
        <f>'[1]02'!U30/1.22</f>
        <v>14.316803278688525</v>
      </c>
      <c r="Q30" s="15">
        <f t="shared" si="10"/>
        <v>1.4316803278688526</v>
      </c>
      <c r="R30" s="15">
        <f t="shared" si="11"/>
        <v>5.0108811475409833</v>
      </c>
      <c r="S30" s="15">
        <f t="shared" si="12"/>
        <v>7.4447377049180332</v>
      </c>
      <c r="T30" s="15">
        <f t="shared" si="13"/>
        <v>0.42950409836065573</v>
      </c>
      <c r="U30" s="15">
        <v>2.9397575041666673</v>
      </c>
      <c r="V30" s="15">
        <v>14.555416666666668</v>
      </c>
      <c r="W30" s="15">
        <v>2.9397575041666673</v>
      </c>
      <c r="X30" s="15">
        <v>14.555416666666668</v>
      </c>
      <c r="Y30" s="15">
        <f t="shared" si="14"/>
        <v>2.8915647581967217</v>
      </c>
      <c r="Z30" s="15">
        <f>'[1]02'!X30/1.22</f>
        <v>14.316803278688525</v>
      </c>
      <c r="AA30" s="15">
        <v>0</v>
      </c>
      <c r="AB30" s="15">
        <v>6.12203477</v>
      </c>
      <c r="AC30" s="15">
        <v>14.555416666666668</v>
      </c>
      <c r="AD30" s="15">
        <v>14.555416666666668</v>
      </c>
      <c r="AE30" s="15">
        <v>0</v>
      </c>
      <c r="AF30" s="15">
        <f>'[1]02'!BH30/1.2</f>
        <v>0</v>
      </c>
      <c r="AG30" s="15">
        <v>0</v>
      </c>
      <c r="AH30" s="15">
        <f>'[1]02'!BR30/1.2</f>
        <v>0</v>
      </c>
      <c r="AI30" s="15">
        <v>0</v>
      </c>
      <c r="AJ30" s="15">
        <f>'[1]02'!CB30/1.2</f>
        <v>0</v>
      </c>
      <c r="AK30" s="14">
        <f t="shared" si="15"/>
        <v>14.555416666666668</v>
      </c>
      <c r="AL30" s="14">
        <f t="shared" si="15"/>
        <v>20.677451436666669</v>
      </c>
      <c r="AM30" s="16" t="s">
        <v>48</v>
      </c>
    </row>
    <row r="31" spans="1:39" ht="157.5">
      <c r="A31" s="20" t="s">
        <v>57</v>
      </c>
      <c r="B31" s="21" t="s">
        <v>78</v>
      </c>
      <c r="C31" s="18" t="s">
        <v>79</v>
      </c>
      <c r="D31" s="15" t="str">
        <f>'[1]02'!D31</f>
        <v>П</v>
      </c>
      <c r="E31" s="19">
        <f>'[1]02'!E31</f>
        <v>2026</v>
      </c>
      <c r="F31" s="19" t="str">
        <f>'[1]02'!F31</f>
        <v>нд</v>
      </c>
      <c r="G31" s="19">
        <f>'[1]02'!G31</f>
        <v>2027</v>
      </c>
      <c r="H31" s="15" t="s">
        <v>48</v>
      </c>
      <c r="I31" s="15">
        <f>('[1]02'!U31/1.22)*0.20197</f>
        <v>2.9812135843812295</v>
      </c>
      <c r="J31" s="15" t="s">
        <v>48</v>
      </c>
      <c r="K31" s="15" t="s">
        <v>48</v>
      </c>
      <c r="L31" s="15" t="s">
        <v>48</v>
      </c>
      <c r="M31" s="15" t="s">
        <v>48</v>
      </c>
      <c r="N31" s="15" t="s">
        <v>48</v>
      </c>
      <c r="O31" s="15" t="s">
        <v>48</v>
      </c>
      <c r="P31" s="15">
        <f>'[1]02'!U31/1.22</f>
        <v>14.760675270491802</v>
      </c>
      <c r="Q31" s="15">
        <f t="shared" si="10"/>
        <v>1.4760675270491803</v>
      </c>
      <c r="R31" s="15">
        <f t="shared" si="11"/>
        <v>5.1662363446721304</v>
      </c>
      <c r="S31" s="15">
        <f t="shared" si="12"/>
        <v>7.6755511406557382</v>
      </c>
      <c r="T31" s="15">
        <f t="shared" si="13"/>
        <v>0.44282025811475406</v>
      </c>
      <c r="U31" s="15" t="s">
        <v>48</v>
      </c>
      <c r="V31" s="15" t="s">
        <v>48</v>
      </c>
      <c r="W31" s="15" t="s">
        <v>48</v>
      </c>
      <c r="X31" s="15" t="s">
        <v>48</v>
      </c>
      <c r="Y31" s="15">
        <f t="shared" si="14"/>
        <v>2.9812135843812295</v>
      </c>
      <c r="Z31" s="15">
        <f>'[1]02'!X31/1.22</f>
        <v>14.760675270491802</v>
      </c>
      <c r="AA31" s="15" t="s">
        <v>48</v>
      </c>
      <c r="AB31" s="15">
        <v>0</v>
      </c>
      <c r="AC31" s="15" t="s">
        <v>48</v>
      </c>
      <c r="AD31" s="15">
        <v>0</v>
      </c>
      <c r="AE31" s="15" t="s">
        <v>48</v>
      </c>
      <c r="AF31" s="15">
        <f>Z31</f>
        <v>14.760675270491802</v>
      </c>
      <c r="AG31" s="15" t="s">
        <v>48</v>
      </c>
      <c r="AH31" s="15">
        <v>0</v>
      </c>
      <c r="AI31" s="15" t="s">
        <v>48</v>
      </c>
      <c r="AJ31" s="15">
        <v>0</v>
      </c>
      <c r="AK31" s="14" t="s">
        <v>48</v>
      </c>
      <c r="AL31" s="14">
        <f>AB31+AD31+AF31+AH31+AJ31</f>
        <v>14.760675270491802</v>
      </c>
      <c r="AM31" s="16" t="s">
        <v>80</v>
      </c>
    </row>
    <row r="32" spans="1:39" ht="126">
      <c r="A32" s="20" t="s">
        <v>57</v>
      </c>
      <c r="B32" s="21" t="s">
        <v>81</v>
      </c>
      <c r="C32" s="18" t="s">
        <v>82</v>
      </c>
      <c r="D32" s="15" t="str">
        <f>'[1]02'!D32</f>
        <v>П</v>
      </c>
      <c r="E32" s="19">
        <f>'[1]02'!E32</f>
        <v>2026</v>
      </c>
      <c r="F32" s="19" t="str">
        <f>'[1]02'!F32</f>
        <v>нд</v>
      </c>
      <c r="G32" s="19">
        <f>'[1]02'!G32</f>
        <v>2027</v>
      </c>
      <c r="H32" s="15" t="s">
        <v>48</v>
      </c>
      <c r="I32" s="15">
        <f>('[1]02'!U32/1.22)*0.20197</f>
        <v>5.9553006639344268</v>
      </c>
      <c r="J32" s="15" t="s">
        <v>48</v>
      </c>
      <c r="K32" s="15" t="s">
        <v>48</v>
      </c>
      <c r="L32" s="15" t="s">
        <v>48</v>
      </c>
      <c r="M32" s="15" t="s">
        <v>48</v>
      </c>
      <c r="N32" s="15" t="s">
        <v>48</v>
      </c>
      <c r="O32" s="15" t="s">
        <v>48</v>
      </c>
      <c r="P32" s="15">
        <f>'[1]02'!U32/1.22</f>
        <v>29.486065573770492</v>
      </c>
      <c r="Q32" s="15">
        <f t="shared" si="10"/>
        <v>2.9486065573770492</v>
      </c>
      <c r="R32" s="15">
        <f t="shared" si="11"/>
        <v>10.320122950819671</v>
      </c>
      <c r="S32" s="15">
        <f t="shared" si="12"/>
        <v>15.332754098360653</v>
      </c>
      <c r="T32" s="15">
        <f t="shared" si="13"/>
        <v>0.88458196721311477</v>
      </c>
      <c r="U32" s="15" t="s">
        <v>48</v>
      </c>
      <c r="V32" s="15" t="s">
        <v>48</v>
      </c>
      <c r="W32" s="15" t="s">
        <v>48</v>
      </c>
      <c r="X32" s="15" t="s">
        <v>48</v>
      </c>
      <c r="Y32" s="15">
        <f t="shared" si="14"/>
        <v>5.9553006639344268</v>
      </c>
      <c r="Z32" s="15">
        <f>'[1]02'!X32/1.22</f>
        <v>29.486065573770492</v>
      </c>
      <c r="AA32" s="15" t="s">
        <v>48</v>
      </c>
      <c r="AB32" s="15">
        <v>0</v>
      </c>
      <c r="AC32" s="15" t="s">
        <v>48</v>
      </c>
      <c r="AD32" s="15">
        <v>0</v>
      </c>
      <c r="AE32" s="15" t="s">
        <v>48</v>
      </c>
      <c r="AF32" s="15">
        <f>Z32</f>
        <v>29.486065573770492</v>
      </c>
      <c r="AG32" s="15" t="s">
        <v>48</v>
      </c>
      <c r="AH32" s="15">
        <v>0</v>
      </c>
      <c r="AI32" s="15" t="s">
        <v>48</v>
      </c>
      <c r="AJ32" s="15">
        <v>0</v>
      </c>
      <c r="AK32" s="14" t="s">
        <v>48</v>
      </c>
      <c r="AL32" s="14">
        <f>AB32+AD32+AF32+AH32+AJ32</f>
        <v>29.486065573770492</v>
      </c>
      <c r="AM32" s="16" t="s">
        <v>83</v>
      </c>
    </row>
    <row r="33" spans="1:71" ht="126">
      <c r="A33" s="20" t="s">
        <v>57</v>
      </c>
      <c r="B33" s="21" t="s">
        <v>84</v>
      </c>
      <c r="C33" s="18" t="s">
        <v>85</v>
      </c>
      <c r="D33" s="15" t="str">
        <f>'[1]02'!D33</f>
        <v>П</v>
      </c>
      <c r="E33" s="19">
        <f>'[1]02'!E33</f>
        <v>2025</v>
      </c>
      <c r="F33" s="19">
        <f>'[1]02'!F33</f>
        <v>2025</v>
      </c>
      <c r="G33" s="19">
        <f>'[1]02'!G33</f>
        <v>2025</v>
      </c>
      <c r="H33" s="15">
        <v>0.50908221583333346</v>
      </c>
      <c r="I33" s="15">
        <f>('[1]02'!U33/1.22)*0.20197</f>
        <v>0.50073660573770506</v>
      </c>
      <c r="J33" s="15">
        <v>0</v>
      </c>
      <c r="K33" s="15">
        <v>2.5205833333333336</v>
      </c>
      <c r="L33" s="15">
        <v>0.25205833333333338</v>
      </c>
      <c r="M33" s="15">
        <v>0.88220416666666668</v>
      </c>
      <c r="N33" s="15">
        <v>1.3107033333333336</v>
      </c>
      <c r="O33" s="15">
        <v>7.5617500000000004E-2</v>
      </c>
      <c r="P33" s="15">
        <f>'[1]02'!U33/1.22</f>
        <v>2.4792622950819676</v>
      </c>
      <c r="Q33" s="15">
        <f t="shared" si="10"/>
        <v>0.24792622950819676</v>
      </c>
      <c r="R33" s="15">
        <f t="shared" si="11"/>
        <v>0.86774180327868866</v>
      </c>
      <c r="S33" s="15">
        <f t="shared" si="12"/>
        <v>1.2892163934426235</v>
      </c>
      <c r="T33" s="15">
        <f t="shared" si="13"/>
        <v>7.437786885245902E-2</v>
      </c>
      <c r="U33" s="15">
        <v>0.50908221583333346</v>
      </c>
      <c r="V33" s="15">
        <v>2.5205833333333336</v>
      </c>
      <c r="W33" s="15">
        <v>0.50908221583333346</v>
      </c>
      <c r="X33" s="15">
        <v>2.5205833333333336</v>
      </c>
      <c r="Y33" s="15">
        <f t="shared" si="14"/>
        <v>0.50073660573770506</v>
      </c>
      <c r="Z33" s="15">
        <f>'[1]02'!X33/1.22</f>
        <v>2.4792622950819676</v>
      </c>
      <c r="AA33" s="15">
        <v>2.5205561083333339</v>
      </c>
      <c r="AB33" s="15">
        <v>0</v>
      </c>
      <c r="AC33" s="15">
        <v>0</v>
      </c>
      <c r="AD33" s="15">
        <f>Z33</f>
        <v>2.4792622950819676</v>
      </c>
      <c r="AE33" s="15">
        <v>0</v>
      </c>
      <c r="AF33" s="15">
        <f>'[1]02'!BH33/1.2</f>
        <v>0</v>
      </c>
      <c r="AG33" s="15">
        <v>0</v>
      </c>
      <c r="AH33" s="15">
        <f>'[1]02'!BR33/1.2</f>
        <v>0</v>
      </c>
      <c r="AI33" s="15">
        <v>0</v>
      </c>
      <c r="AJ33" s="15">
        <f>'[1]02'!CB33/1.2</f>
        <v>0</v>
      </c>
      <c r="AK33" s="14">
        <f>AA33+AC33+AE33+AG33+AI33</f>
        <v>2.5205561083333339</v>
      </c>
      <c r="AL33" s="14">
        <f>AB33+AD33+AF33+AH33+AJ33</f>
        <v>2.4792622950819676</v>
      </c>
      <c r="AM33" s="16" t="s">
        <v>86</v>
      </c>
    </row>
    <row r="34" spans="1:71" ht="47.25">
      <c r="A34" s="23" t="s">
        <v>87</v>
      </c>
      <c r="B34" s="24" t="s">
        <v>88</v>
      </c>
      <c r="C34" s="13" t="s">
        <v>47</v>
      </c>
      <c r="D34" s="13" t="s">
        <v>48</v>
      </c>
      <c r="E34" s="13" t="s">
        <v>48</v>
      </c>
      <c r="F34" s="13" t="s">
        <v>48</v>
      </c>
      <c r="G34" s="13" t="s">
        <v>48</v>
      </c>
      <c r="H34" s="14">
        <f t="shared" ref="H34:AA34" si="16">H35+H51</f>
        <v>82.61351635705438</v>
      </c>
      <c r="I34" s="14">
        <f t="shared" si="16"/>
        <v>127.67887519262395</v>
      </c>
      <c r="J34" s="14">
        <f t="shared" si="16"/>
        <v>0</v>
      </c>
      <c r="K34" s="14">
        <f t="shared" si="16"/>
        <v>496.4227234086581</v>
      </c>
      <c r="L34" s="14">
        <f t="shared" si="16"/>
        <v>33.076759915865814</v>
      </c>
      <c r="M34" s="14">
        <f t="shared" si="16"/>
        <v>173.74795319303033</v>
      </c>
      <c r="N34" s="14">
        <f t="shared" si="16"/>
        <v>271.39222611250227</v>
      </c>
      <c r="O34" s="14">
        <f t="shared" si="16"/>
        <v>18.205784187259745</v>
      </c>
      <c r="P34" s="14">
        <f t="shared" si="16"/>
        <v>771.20500235820282</v>
      </c>
      <c r="Q34" s="14">
        <f t="shared" si="16"/>
        <v>60.554987810820279</v>
      </c>
      <c r="R34" s="14">
        <f t="shared" si="16"/>
        <v>269.92175082537096</v>
      </c>
      <c r="S34" s="14">
        <f t="shared" si="16"/>
        <v>414.27901116626543</v>
      </c>
      <c r="T34" s="14">
        <f t="shared" si="16"/>
        <v>26.449252555746085</v>
      </c>
      <c r="U34" s="14">
        <f t="shared" si="16"/>
        <v>73.38341731991747</v>
      </c>
      <c r="V34" s="14">
        <f t="shared" si="16"/>
        <v>574.90882409605615</v>
      </c>
      <c r="W34" s="14">
        <f t="shared" si="16"/>
        <v>60.534709805247473</v>
      </c>
      <c r="X34" s="14">
        <f t="shared" si="16"/>
        <v>299.72129427760296</v>
      </c>
      <c r="Y34" s="14">
        <f t="shared" si="16"/>
        <v>141.58089741781686</v>
      </c>
      <c r="Z34" s="14">
        <f t="shared" si="16"/>
        <v>700.99964062888967</v>
      </c>
      <c r="AA34" s="14">
        <f t="shared" si="16"/>
        <v>42.757456397202674</v>
      </c>
      <c r="AB34" s="14">
        <v>20.67538957</v>
      </c>
      <c r="AC34" s="14">
        <f t="shared" ref="AC34:AL34" si="17">AC35+AC51</f>
        <v>107.20203023279733</v>
      </c>
      <c r="AD34" s="14">
        <f t="shared" si="17"/>
        <v>151.98302517152973</v>
      </c>
      <c r="AE34" s="14">
        <f t="shared" si="17"/>
        <v>89.704564556594548</v>
      </c>
      <c r="AF34" s="14">
        <f t="shared" si="17"/>
        <v>27.282980485286991</v>
      </c>
      <c r="AG34" s="14">
        <f t="shared" si="17"/>
        <v>105.54333653350858</v>
      </c>
      <c r="AH34" s="14">
        <f t="shared" si="17"/>
        <v>245.27153593214098</v>
      </c>
      <c r="AI34" s="14">
        <f t="shared" si="17"/>
        <v>72.937897897039335</v>
      </c>
      <c r="AJ34" s="14">
        <f t="shared" si="17"/>
        <v>9.784741711358361</v>
      </c>
      <c r="AK34" s="14">
        <f t="shared" si="17"/>
        <v>418.14528561714246</v>
      </c>
      <c r="AL34" s="14">
        <f t="shared" si="17"/>
        <v>448.77155697031606</v>
      </c>
      <c r="AM34" s="17" t="s">
        <v>48</v>
      </c>
    </row>
    <row r="35" spans="1:71" ht="31.5">
      <c r="A35" s="23" t="s">
        <v>89</v>
      </c>
      <c r="B35" s="24" t="s">
        <v>90</v>
      </c>
      <c r="C35" s="13" t="s">
        <v>47</v>
      </c>
      <c r="D35" s="13" t="s">
        <v>48</v>
      </c>
      <c r="E35" s="13" t="s">
        <v>48</v>
      </c>
      <c r="F35" s="13" t="s">
        <v>48</v>
      </c>
      <c r="G35" s="13" t="s">
        <v>48</v>
      </c>
      <c r="H35" s="14">
        <f t="shared" ref="H35:AL35" si="18">SUM(H36:H50)</f>
        <v>48.853195912281876</v>
      </c>
      <c r="I35" s="14">
        <f t="shared" si="18"/>
        <v>91.80541137028618</v>
      </c>
      <c r="J35" s="14">
        <f t="shared" si="18"/>
        <v>0</v>
      </c>
      <c r="K35" s="14">
        <f t="shared" si="18"/>
        <v>318.50276446877712</v>
      </c>
      <c r="L35" s="14">
        <f t="shared" si="18"/>
        <v>31.850276446877714</v>
      </c>
      <c r="M35" s="14">
        <f t="shared" si="18"/>
        <v>111.47596756407199</v>
      </c>
      <c r="N35" s="14">
        <f t="shared" si="18"/>
        <v>165.62143752376414</v>
      </c>
      <c r="O35" s="14">
        <f t="shared" si="18"/>
        <v>9.5550829340633143</v>
      </c>
      <c r="P35" s="14">
        <f t="shared" si="18"/>
        <v>590.54325970472428</v>
      </c>
      <c r="Q35" s="14">
        <f t="shared" si="18"/>
        <v>59.054325970472426</v>
      </c>
      <c r="R35" s="14">
        <f t="shared" si="18"/>
        <v>206.69014089665347</v>
      </c>
      <c r="S35" s="14">
        <f t="shared" si="18"/>
        <v>307.08249504645659</v>
      </c>
      <c r="T35" s="14">
        <f t="shared" si="18"/>
        <v>17.716297791141727</v>
      </c>
      <c r="U35" s="14">
        <f t="shared" si="18"/>
        <v>48.853195912281876</v>
      </c>
      <c r="V35" s="14">
        <f t="shared" si="18"/>
        <v>472.97128948272314</v>
      </c>
      <c r="W35" s="14">
        <f t="shared" si="18"/>
        <v>41.655635694679702</v>
      </c>
      <c r="X35" s="14">
        <f t="shared" si="18"/>
        <v>206.2466489809363</v>
      </c>
      <c r="Y35" s="14">
        <f t="shared" si="18"/>
        <v>118.76748842029885</v>
      </c>
      <c r="Z35" s="14">
        <f t="shared" si="18"/>
        <v>588.04519691191194</v>
      </c>
      <c r="AA35" s="14">
        <f t="shared" si="18"/>
        <v>0</v>
      </c>
      <c r="AB35" s="14">
        <f t="shared" si="18"/>
        <v>0</v>
      </c>
      <c r="AC35" s="14">
        <f t="shared" si="18"/>
        <v>44.353682999999997</v>
      </c>
      <c r="AD35" s="14">
        <f t="shared" si="18"/>
        <v>50.862504508196722</v>
      </c>
      <c r="AE35" s="14">
        <f t="shared" si="18"/>
        <v>89.704564556594548</v>
      </c>
      <c r="AF35" s="14">
        <f t="shared" si="18"/>
        <v>24.239021771689465</v>
      </c>
      <c r="AG35" s="14">
        <f t="shared" si="18"/>
        <v>105.54333653350858</v>
      </c>
      <c r="AH35" s="14">
        <f t="shared" si="18"/>
        <v>245.27153593214098</v>
      </c>
      <c r="AI35" s="14">
        <f t="shared" si="18"/>
        <v>62.990077157158339</v>
      </c>
      <c r="AJ35" s="14">
        <f t="shared" si="18"/>
        <v>0</v>
      </c>
      <c r="AK35" s="14">
        <f t="shared" si="18"/>
        <v>302.59166124726147</v>
      </c>
      <c r="AL35" s="14">
        <f t="shared" si="18"/>
        <v>320.37306221202715</v>
      </c>
      <c r="AM35" s="17" t="s">
        <v>48</v>
      </c>
    </row>
    <row r="36" spans="1:71" ht="110.25">
      <c r="A36" s="20" t="s">
        <v>89</v>
      </c>
      <c r="B36" s="21" t="s">
        <v>91</v>
      </c>
      <c r="C36" s="18" t="s">
        <v>92</v>
      </c>
      <c r="D36" s="15" t="str">
        <f>'[1]02'!D36</f>
        <v>П</v>
      </c>
      <c r="E36" s="19">
        <f>'[1]02'!E36</f>
        <v>2026</v>
      </c>
      <c r="F36" s="19">
        <f>'[1]02'!F36</f>
        <v>2028</v>
      </c>
      <c r="G36" s="19">
        <f>'[1]02'!G36</f>
        <v>2028</v>
      </c>
      <c r="H36" s="15">
        <v>11.372006479129441</v>
      </c>
      <c r="I36" s="15">
        <f>('[1]02'!U36/1.2)*0.20197</f>
        <v>11.372006479129441</v>
      </c>
      <c r="J36" s="15">
        <v>0</v>
      </c>
      <c r="K36" s="15">
        <v>56.305423969547164</v>
      </c>
      <c r="L36" s="15">
        <v>5.6305423969547164</v>
      </c>
      <c r="M36" s="15">
        <v>19.706898389341507</v>
      </c>
      <c r="N36" s="15">
        <v>29.278820464164525</v>
      </c>
      <c r="O36" s="15">
        <v>1.6891627190864149</v>
      </c>
      <c r="P36" s="15">
        <f>'[1]02'!U36/1.22</f>
        <v>55.382384232341472</v>
      </c>
      <c r="Q36" s="15">
        <f t="shared" ref="Q36:Q50" si="19">P36*0.1</f>
        <v>5.5382384232341479</v>
      </c>
      <c r="R36" s="15">
        <f t="shared" ref="R36:R50" si="20">P36*0.35</f>
        <v>19.383834481319514</v>
      </c>
      <c r="S36" s="15">
        <f t="shared" ref="S36:S50" si="21">P36-Q36-R36-T36</f>
        <v>28.798839800817568</v>
      </c>
      <c r="T36" s="15">
        <f t="shared" ref="T36:T50" si="22">P36*0.03</f>
        <v>1.661471526970244</v>
      </c>
      <c r="U36" s="15">
        <v>11.372006479129441</v>
      </c>
      <c r="V36" s="15">
        <v>56.305423969547164</v>
      </c>
      <c r="W36" s="15">
        <f t="shared" ref="W36:W41" si="23">X36*0.20197</f>
        <v>11.372006479129441</v>
      </c>
      <c r="X36" s="15">
        <f t="shared" ref="X36:X41" si="24">V36-AA36</f>
        <v>56.305423969547164</v>
      </c>
      <c r="Y36" s="15">
        <f t="shared" ref="Y36:Y50" si="25">Z36*0.20197</f>
        <v>11.185580143406007</v>
      </c>
      <c r="Z36" s="15">
        <f>'[1]02'!X36/1.22</f>
        <v>55.382384232341472</v>
      </c>
      <c r="AA36" s="15">
        <v>0</v>
      </c>
      <c r="AB36" s="15">
        <v>0</v>
      </c>
      <c r="AC36" s="15">
        <v>0</v>
      </c>
      <c r="AD36" s="15">
        <v>0</v>
      </c>
      <c r="AE36" s="15">
        <v>27.826573178460002</v>
      </c>
      <c r="AF36" s="15">
        <v>0</v>
      </c>
      <c r="AG36" s="15">
        <v>28.478850791087169</v>
      </c>
      <c r="AH36" s="15">
        <f>P36</f>
        <v>55.382384232341472</v>
      </c>
      <c r="AI36" s="15">
        <f>'[1]02'!BW36/1.2</f>
        <v>0</v>
      </c>
      <c r="AJ36" s="15">
        <f>'[1]02'!CB36/1.2</f>
        <v>0</v>
      </c>
      <c r="AK36" s="15">
        <f t="shared" ref="AK36:AK47" si="26">AA36+AC36+AE36+AG36+AI36</f>
        <v>56.305423969547171</v>
      </c>
      <c r="AL36" s="15">
        <f t="shared" ref="AL36:AL47" si="27">AB36+AD36+AF36+AH36+AJ36</f>
        <v>55.382384232341472</v>
      </c>
      <c r="AM36" s="16" t="s">
        <v>93</v>
      </c>
      <c r="BS36" s="1">
        <v>14.808968934152</v>
      </c>
    </row>
    <row r="37" spans="1:71" ht="126">
      <c r="A37" s="20" t="s">
        <v>89</v>
      </c>
      <c r="B37" s="21" t="s">
        <v>94</v>
      </c>
      <c r="C37" s="18" t="s">
        <v>95</v>
      </c>
      <c r="D37" s="15" t="str">
        <f>'[1]02'!D37</f>
        <v>П</v>
      </c>
      <c r="E37" s="19">
        <f>'[1]02'!E37</f>
        <v>2027</v>
      </c>
      <c r="F37" s="19">
        <f>'[1]02'!F37</f>
        <v>2027</v>
      </c>
      <c r="G37" s="19">
        <f>'[1]02'!G37</f>
        <v>2027</v>
      </c>
      <c r="H37" s="15">
        <v>0.10805734019151084</v>
      </c>
      <c r="I37" s="15">
        <f>('[1]02'!U37/1.2)*0.20197</f>
        <v>0.10805734019151084</v>
      </c>
      <c r="J37" s="15">
        <v>0</v>
      </c>
      <c r="K37" s="15">
        <v>0.53501678561920496</v>
      </c>
      <c r="L37" s="15">
        <v>5.35016785619205E-2</v>
      </c>
      <c r="M37" s="15">
        <v>0.18725587496672172</v>
      </c>
      <c r="N37" s="15">
        <v>0.27820872852198658</v>
      </c>
      <c r="O37" s="15">
        <v>1.6050503568576149E-2</v>
      </c>
      <c r="P37" s="15">
        <f>'[1]02'!U37/1.22</f>
        <v>0.52624601864184095</v>
      </c>
      <c r="Q37" s="15">
        <f t="shared" si="19"/>
        <v>5.2624601864184099E-2</v>
      </c>
      <c r="R37" s="15">
        <f t="shared" si="20"/>
        <v>0.18418610652464432</v>
      </c>
      <c r="S37" s="15">
        <f t="shared" si="21"/>
        <v>0.27364792969375729</v>
      </c>
      <c r="T37" s="15">
        <f t="shared" si="22"/>
        <v>1.5787380559255229E-2</v>
      </c>
      <c r="U37" s="15">
        <v>0.10805734019151084</v>
      </c>
      <c r="V37" s="15">
        <v>0.53501678561920496</v>
      </c>
      <c r="W37" s="15">
        <f t="shared" si="23"/>
        <v>0.10805734019151084</v>
      </c>
      <c r="X37" s="15">
        <f t="shared" si="24"/>
        <v>0.53501678561920496</v>
      </c>
      <c r="Y37" s="15">
        <f t="shared" si="25"/>
        <v>0.10628590838509262</v>
      </c>
      <c r="Z37" s="15">
        <f>'[1]02'!X37/1.22</f>
        <v>0.52624601864184095</v>
      </c>
      <c r="AA37" s="15">
        <v>0</v>
      </c>
      <c r="AB37" s="15">
        <v>0</v>
      </c>
      <c r="AC37" s="15">
        <v>0</v>
      </c>
      <c r="AD37" s="15">
        <v>0</v>
      </c>
      <c r="AE37" s="15">
        <v>0.53501678561920496</v>
      </c>
      <c r="AF37" s="15">
        <f>'[1]02'!BH37/1.22</f>
        <v>0.52624601864184095</v>
      </c>
      <c r="AG37" s="15">
        <v>0</v>
      </c>
      <c r="AH37" s="15">
        <f>'[1]02'!BR37/1.2</f>
        <v>0</v>
      </c>
      <c r="AI37" s="15">
        <f>'[1]02'!BW37/1.2</f>
        <v>0</v>
      </c>
      <c r="AJ37" s="15">
        <f>'[1]02'!CB37/1.2</f>
        <v>0</v>
      </c>
      <c r="AK37" s="15">
        <f t="shared" si="26"/>
        <v>0.53501678561920496</v>
      </c>
      <c r="AL37" s="15">
        <f t="shared" si="27"/>
        <v>0.52624601864184095</v>
      </c>
      <c r="AM37" s="16" t="s">
        <v>93</v>
      </c>
    </row>
    <row r="38" spans="1:71" ht="126">
      <c r="A38" s="20" t="s">
        <v>89</v>
      </c>
      <c r="B38" s="21" t="s">
        <v>96</v>
      </c>
      <c r="C38" s="18" t="s">
        <v>97</v>
      </c>
      <c r="D38" s="15" t="str">
        <f>'[1]02'!D38</f>
        <v>П</v>
      </c>
      <c r="E38" s="19">
        <f>'[1]02'!E38</f>
        <v>2027</v>
      </c>
      <c r="F38" s="19">
        <f>'[1]02'!F38</f>
        <v>2027</v>
      </c>
      <c r="G38" s="19">
        <f>'[1]02'!G38</f>
        <v>2027</v>
      </c>
      <c r="H38" s="15">
        <v>0.17330382654260684</v>
      </c>
      <c r="I38" s="15">
        <f>('[1]02'!U38/1.2)*0.20197</f>
        <v>0.17330382654260684</v>
      </c>
      <c r="J38" s="15">
        <v>0</v>
      </c>
      <c r="K38" s="15">
        <v>0.85806717107791664</v>
      </c>
      <c r="L38" s="15">
        <v>8.5806717107791669E-2</v>
      </c>
      <c r="M38" s="15">
        <v>0.3003235098772708</v>
      </c>
      <c r="N38" s="15">
        <v>0.44619492896051671</v>
      </c>
      <c r="O38" s="15">
        <v>2.5742015132337499E-2</v>
      </c>
      <c r="P38" s="15">
        <f>'[1]02'!U38/1.22</f>
        <v>0.84400049614221306</v>
      </c>
      <c r="Q38" s="15">
        <f t="shared" si="19"/>
        <v>8.4400049614221317E-2</v>
      </c>
      <c r="R38" s="15">
        <f t="shared" si="20"/>
        <v>0.29540017364977456</v>
      </c>
      <c r="S38" s="15">
        <f t="shared" si="21"/>
        <v>0.43888025799395081</v>
      </c>
      <c r="T38" s="15">
        <f t="shared" si="22"/>
        <v>2.5320014884266391E-2</v>
      </c>
      <c r="U38" s="15">
        <v>0.17330382654260684</v>
      </c>
      <c r="V38" s="15">
        <v>0.85806717107791664</v>
      </c>
      <c r="W38" s="15">
        <f t="shared" si="23"/>
        <v>0.17330382654260684</v>
      </c>
      <c r="X38" s="15">
        <f t="shared" si="24"/>
        <v>0.85806717107791664</v>
      </c>
      <c r="Y38" s="15">
        <f t="shared" si="25"/>
        <v>0.17046278020584277</v>
      </c>
      <c r="Z38" s="15">
        <f>'[1]02'!X38/1.22</f>
        <v>0.84400049614221306</v>
      </c>
      <c r="AA38" s="15">
        <v>0</v>
      </c>
      <c r="AB38" s="15">
        <v>0</v>
      </c>
      <c r="AC38" s="15">
        <v>0</v>
      </c>
      <c r="AD38" s="15">
        <v>0</v>
      </c>
      <c r="AE38" s="15">
        <v>0.85796717107791676</v>
      </c>
      <c r="AF38" s="15">
        <f>'[1]02'!BH38/1.22</f>
        <v>0.84390213548647541</v>
      </c>
      <c r="AG38" s="15">
        <v>0</v>
      </c>
      <c r="AH38" s="15">
        <f>'[1]02'!BR38/1.2</f>
        <v>0</v>
      </c>
      <c r="AI38" s="15">
        <f>'[1]02'!BW38/1.2</f>
        <v>0</v>
      </c>
      <c r="AJ38" s="15">
        <f>'[1]02'!CB38/1.2</f>
        <v>0</v>
      </c>
      <c r="AK38" s="15">
        <f t="shared" si="26"/>
        <v>0.85796717107791676</v>
      </c>
      <c r="AL38" s="15">
        <f t="shared" si="27"/>
        <v>0.84390213548647541</v>
      </c>
      <c r="AM38" s="16" t="s">
        <v>93</v>
      </c>
    </row>
    <row r="39" spans="1:71" ht="126">
      <c r="A39" s="20" t="s">
        <v>89</v>
      </c>
      <c r="B39" s="21" t="s">
        <v>98</v>
      </c>
      <c r="C39" s="18" t="s">
        <v>99</v>
      </c>
      <c r="D39" s="15" t="str">
        <f>'[1]02'!D39</f>
        <v>П</v>
      </c>
      <c r="E39" s="19">
        <f>'[1]02'!E39</f>
        <v>2027</v>
      </c>
      <c r="F39" s="19">
        <f>'[1]02'!F39</f>
        <v>2027</v>
      </c>
      <c r="G39" s="19">
        <f>'[1]02'!G39</f>
        <v>2027</v>
      </c>
      <c r="H39" s="15">
        <v>8.0412408172583355E-2</v>
      </c>
      <c r="I39" s="15">
        <f>('[1]02'!U39/1.2)*0.20197</f>
        <v>8.0412408172583355E-2</v>
      </c>
      <c r="J39" s="15">
        <v>0</v>
      </c>
      <c r="K39" s="15">
        <v>0.39814035833333339</v>
      </c>
      <c r="L39" s="15">
        <v>3.9814035833333344E-2</v>
      </c>
      <c r="M39" s="15">
        <v>0.13934912541666666</v>
      </c>
      <c r="N39" s="15">
        <v>0.20703298633333342</v>
      </c>
      <c r="O39" s="15">
        <v>1.1944210750000002E-2</v>
      </c>
      <c r="P39" s="15">
        <f>'[1]02'!U39/1.22</f>
        <v>0.3916134672131148</v>
      </c>
      <c r="Q39" s="15">
        <f t="shared" si="19"/>
        <v>3.9161346721311482E-2</v>
      </c>
      <c r="R39" s="15">
        <f t="shared" si="20"/>
        <v>0.13706471352459018</v>
      </c>
      <c r="S39" s="15">
        <f t="shared" si="21"/>
        <v>0.20363900295081969</v>
      </c>
      <c r="T39" s="15">
        <f t="shared" si="22"/>
        <v>1.1748404016393443E-2</v>
      </c>
      <c r="U39" s="15">
        <v>8.0412408172583355E-2</v>
      </c>
      <c r="V39" s="15">
        <v>0.39814035833333339</v>
      </c>
      <c r="W39" s="15">
        <f t="shared" si="23"/>
        <v>8.0412408172583355E-2</v>
      </c>
      <c r="X39" s="15">
        <f t="shared" si="24"/>
        <v>0.39814035833333339</v>
      </c>
      <c r="Y39" s="15">
        <f t="shared" si="25"/>
        <v>7.9094171973032798E-2</v>
      </c>
      <c r="Z39" s="15">
        <f>'[1]02'!X39/1.22</f>
        <v>0.3916134672131148</v>
      </c>
      <c r="AA39" s="15">
        <v>0</v>
      </c>
      <c r="AB39" s="15">
        <v>0</v>
      </c>
      <c r="AC39" s="15">
        <v>0</v>
      </c>
      <c r="AD39" s="15">
        <v>0</v>
      </c>
      <c r="AE39" s="15">
        <v>0.39797369166666668</v>
      </c>
      <c r="AF39" s="15">
        <f>'[1]02'!BH39/1.22</f>
        <v>0.39144953278688527</v>
      </c>
      <c r="AG39" s="15">
        <v>0</v>
      </c>
      <c r="AH39" s="15">
        <f>'[1]02'!BR39/1.2</f>
        <v>0</v>
      </c>
      <c r="AI39" s="15">
        <f>'[1]02'!BW39/1.2</f>
        <v>0</v>
      </c>
      <c r="AJ39" s="15">
        <f>'[1]02'!CB39/1.2</f>
        <v>0</v>
      </c>
      <c r="AK39" s="15">
        <f t="shared" si="26"/>
        <v>0.39797369166666668</v>
      </c>
      <c r="AL39" s="15">
        <f t="shared" si="27"/>
        <v>0.39144953278688527</v>
      </c>
      <c r="AM39" s="16" t="s">
        <v>93</v>
      </c>
    </row>
    <row r="40" spans="1:71" ht="94.5">
      <c r="A40" s="20" t="s">
        <v>89</v>
      </c>
      <c r="B40" s="21" t="s">
        <v>100</v>
      </c>
      <c r="C40" s="18" t="s">
        <v>101</v>
      </c>
      <c r="D40" s="15" t="str">
        <f>'[1]02'!D40</f>
        <v>П</v>
      </c>
      <c r="E40" s="19">
        <f>'[1]02'!E40</f>
        <v>2025</v>
      </c>
      <c r="F40" s="19">
        <f>'[1]02'!F40</f>
        <v>2027</v>
      </c>
      <c r="G40" s="19">
        <f>'[1]02'!G40</f>
        <v>2026</v>
      </c>
      <c r="H40" s="15">
        <v>18.979417308103912</v>
      </c>
      <c r="I40" s="15">
        <f>('[1]02'!U40/1.2)*0.20197</f>
        <v>8.9581133555099992</v>
      </c>
      <c r="J40" s="15">
        <v>0</v>
      </c>
      <c r="K40" s="15">
        <v>44.353682999999997</v>
      </c>
      <c r="L40" s="15">
        <v>4.4353682999999995</v>
      </c>
      <c r="M40" s="15">
        <v>15.523789049999998</v>
      </c>
      <c r="N40" s="15">
        <v>23.063915160000001</v>
      </c>
      <c r="O40" s="15">
        <v>1.3306104899999998</v>
      </c>
      <c r="P40" s="15">
        <f>'[1]02'!U40/1.22</f>
        <v>43.626573442622949</v>
      </c>
      <c r="Q40" s="15">
        <f t="shared" si="19"/>
        <v>4.3626573442622947</v>
      </c>
      <c r="R40" s="15">
        <f t="shared" si="20"/>
        <v>15.269300704918031</v>
      </c>
      <c r="S40" s="15">
        <f t="shared" si="21"/>
        <v>22.685818190163936</v>
      </c>
      <c r="T40" s="15">
        <f t="shared" si="22"/>
        <v>1.3087972032786883</v>
      </c>
      <c r="U40" s="15">
        <v>18.979417308103912</v>
      </c>
      <c r="V40" s="15">
        <v>93.971467584809176</v>
      </c>
      <c r="W40" s="15">
        <f t="shared" si="23"/>
        <v>18.979417308103912</v>
      </c>
      <c r="X40" s="15">
        <f t="shared" si="24"/>
        <v>93.971467584809176</v>
      </c>
      <c r="Y40" s="15">
        <f t="shared" si="25"/>
        <v>8.9581133555099992</v>
      </c>
      <c r="Z40" s="15">
        <v>44.353682999999997</v>
      </c>
      <c r="AA40" s="15">
        <v>0</v>
      </c>
      <c r="AB40" s="15">
        <v>0</v>
      </c>
      <c r="AC40" s="15">
        <v>44.353682999999997</v>
      </c>
      <c r="AD40" s="15">
        <f>P40</f>
        <v>43.626573442622949</v>
      </c>
      <c r="AE40" s="15">
        <v>0</v>
      </c>
      <c r="AF40" s="15">
        <f>'[1]02'!BH40/1.22</f>
        <v>0</v>
      </c>
      <c r="AG40" s="15">
        <v>0</v>
      </c>
      <c r="AH40" s="15">
        <f>'[1]02'!BR40/1.2</f>
        <v>0</v>
      </c>
      <c r="AI40" s="15">
        <f>'[1]02'!BW40/1.2</f>
        <v>0</v>
      </c>
      <c r="AJ40" s="15">
        <f>'[1]02'!CB40/1.2</f>
        <v>0</v>
      </c>
      <c r="AK40" s="15">
        <f t="shared" si="26"/>
        <v>44.353682999999997</v>
      </c>
      <c r="AL40" s="15">
        <f t="shared" si="27"/>
        <v>43.626573442622949</v>
      </c>
      <c r="AM40" s="16" t="s">
        <v>48</v>
      </c>
    </row>
    <row r="41" spans="1:71" ht="110.25">
      <c r="A41" s="20" t="s">
        <v>89</v>
      </c>
      <c r="B41" s="21" t="s">
        <v>102</v>
      </c>
      <c r="C41" s="18" t="s">
        <v>103</v>
      </c>
      <c r="D41" s="15" t="str">
        <f>'[1]02'!D41</f>
        <v>П</v>
      </c>
      <c r="E41" s="19">
        <f>'[1]02'!E41</f>
        <v>2026</v>
      </c>
      <c r="F41" s="19">
        <f>'[1]02'!F41</f>
        <v>2029</v>
      </c>
      <c r="G41" s="19">
        <f>'[1]02'!G41</f>
        <v>2027</v>
      </c>
      <c r="H41" s="15">
        <v>7.1975602176021667</v>
      </c>
      <c r="I41" s="15">
        <f>('[1]02'!U41/1.2)*0.20197</f>
        <v>34.674968248129424</v>
      </c>
      <c r="J41" s="15">
        <v>0</v>
      </c>
      <c r="K41" s="15">
        <v>35.636778816666663</v>
      </c>
      <c r="L41" s="15">
        <v>3.5636778816666665</v>
      </c>
      <c r="M41" s="15">
        <v>12.472872585833331</v>
      </c>
      <c r="N41" s="15">
        <v>18.531124984666672</v>
      </c>
      <c r="O41" s="15">
        <v>1.0691033644999999</v>
      </c>
      <c r="P41" s="15">
        <f>'[1]02'!U41/1.22</f>
        <v>168.86926843442623</v>
      </c>
      <c r="Q41" s="15">
        <f t="shared" si="19"/>
        <v>16.886926843442623</v>
      </c>
      <c r="R41" s="15">
        <f t="shared" si="20"/>
        <v>59.104243952049174</v>
      </c>
      <c r="S41" s="15">
        <f t="shared" si="21"/>
        <v>87.812019585901638</v>
      </c>
      <c r="T41" s="15">
        <f t="shared" si="22"/>
        <v>5.0660780530327871</v>
      </c>
      <c r="U41" s="15">
        <v>7.1975602176021667</v>
      </c>
      <c r="V41" s="15">
        <f>'[1]02'!AA41/1.22</f>
        <v>0</v>
      </c>
      <c r="W41" s="15">
        <f t="shared" si="23"/>
        <v>0</v>
      </c>
      <c r="X41" s="15">
        <f t="shared" si="24"/>
        <v>0</v>
      </c>
      <c r="Y41" s="15">
        <f t="shared" si="25"/>
        <v>34.106526145701068</v>
      </c>
      <c r="Z41" s="15">
        <f>'[1]02'!X41/1.22</f>
        <v>168.86926843442623</v>
      </c>
      <c r="AA41" s="15">
        <v>0</v>
      </c>
      <c r="AB41" s="15">
        <v>0</v>
      </c>
      <c r="AC41" s="15">
        <v>0</v>
      </c>
      <c r="AD41" s="15">
        <v>0</v>
      </c>
      <c r="AE41" s="15">
        <v>22.460466153484333</v>
      </c>
      <c r="AF41" s="15">
        <v>0</v>
      </c>
      <c r="AG41" s="15">
        <v>0</v>
      </c>
      <c r="AH41" s="15">
        <f>P41</f>
        <v>168.86926843442623</v>
      </c>
      <c r="AI41" s="15">
        <f>'[1]02'!BW41/1.2</f>
        <v>0</v>
      </c>
      <c r="AJ41" s="15">
        <f>'[1]02'!CB41/1.2</f>
        <v>0</v>
      </c>
      <c r="AK41" s="15">
        <f t="shared" si="26"/>
        <v>22.460466153484333</v>
      </c>
      <c r="AL41" s="15">
        <f t="shared" si="27"/>
        <v>168.86926843442623</v>
      </c>
      <c r="AM41" s="16" t="s">
        <v>104</v>
      </c>
    </row>
    <row r="42" spans="1:71" ht="94.5">
      <c r="A42" s="20" t="s">
        <v>89</v>
      </c>
      <c r="B42" s="21" t="s">
        <v>105</v>
      </c>
      <c r="C42" s="18" t="s">
        <v>106</v>
      </c>
      <c r="D42" s="15" t="str">
        <f>'[1]02'!D42</f>
        <v>П</v>
      </c>
      <c r="E42" s="19">
        <f>'[1]02'!E42</f>
        <v>2027</v>
      </c>
      <c r="F42" s="19">
        <f>'[1]02'!F42</f>
        <v>2028</v>
      </c>
      <c r="G42" s="19">
        <f>'[1]02'!G42</f>
        <v>2028</v>
      </c>
      <c r="H42" s="15" t="s">
        <v>48</v>
      </c>
      <c r="I42" s="15">
        <f>('[1]02'!U42/1.2)*0.20197</f>
        <v>4.4731977014125839</v>
      </c>
      <c r="J42" s="15">
        <v>0</v>
      </c>
      <c r="K42" s="15">
        <v>22.147832358333336</v>
      </c>
      <c r="L42" s="15">
        <v>2.2147832358333335</v>
      </c>
      <c r="M42" s="15">
        <v>7.7517413254166669</v>
      </c>
      <c r="N42" s="15">
        <v>11.516872826333335</v>
      </c>
      <c r="O42" s="15">
        <v>0.66443497075000002</v>
      </c>
      <c r="P42" s="15">
        <f>'[1]02'!U42/1.22</f>
        <v>21.784753139344264</v>
      </c>
      <c r="Q42" s="15">
        <f t="shared" si="19"/>
        <v>2.1784753139344266</v>
      </c>
      <c r="R42" s="15">
        <f t="shared" si="20"/>
        <v>7.6246635987704918</v>
      </c>
      <c r="S42" s="15">
        <f t="shared" si="21"/>
        <v>11.328071632459016</v>
      </c>
      <c r="T42" s="15">
        <f t="shared" si="22"/>
        <v>0.6535425941803279</v>
      </c>
      <c r="U42" s="15" t="s">
        <v>48</v>
      </c>
      <c r="V42" s="15">
        <f>P42</f>
        <v>21.784753139344264</v>
      </c>
      <c r="W42" s="15" t="s">
        <v>48</v>
      </c>
      <c r="X42" s="15" t="s">
        <v>48</v>
      </c>
      <c r="Y42" s="15">
        <f t="shared" si="25"/>
        <v>4.3998665915533612</v>
      </c>
      <c r="Z42" s="15">
        <f>'[1]02'!X42/1.22</f>
        <v>21.784753139344264</v>
      </c>
      <c r="AA42" s="15">
        <v>0</v>
      </c>
      <c r="AB42" s="15">
        <v>0</v>
      </c>
      <c r="AC42" s="15">
        <v>0</v>
      </c>
      <c r="AD42" s="15">
        <v>0</v>
      </c>
      <c r="AE42" s="15">
        <v>11.073916179166668</v>
      </c>
      <c r="AF42" s="15">
        <f>'[1]02'!BH42/1.22</f>
        <v>0</v>
      </c>
      <c r="AG42" s="15">
        <v>11.073916179166668</v>
      </c>
      <c r="AH42" s="15">
        <v>0</v>
      </c>
      <c r="AI42" s="15">
        <v>0</v>
      </c>
      <c r="AJ42" s="15">
        <v>0</v>
      </c>
      <c r="AK42" s="15">
        <f t="shared" si="26"/>
        <v>22.147832358333336</v>
      </c>
      <c r="AL42" s="15">
        <f t="shared" si="27"/>
        <v>0</v>
      </c>
      <c r="AM42" s="16" t="s">
        <v>107</v>
      </c>
    </row>
    <row r="43" spans="1:71" ht="110.25">
      <c r="A43" s="20" t="s">
        <v>89</v>
      </c>
      <c r="B43" s="21" t="s">
        <v>108</v>
      </c>
      <c r="C43" s="18" t="s">
        <v>109</v>
      </c>
      <c r="D43" s="15" t="str">
        <f>'[1]02'!D43</f>
        <v>П</v>
      </c>
      <c r="E43" s="19">
        <f>'[1]02'!E43</f>
        <v>2028</v>
      </c>
      <c r="F43" s="19">
        <f>'[1]02'!F43</f>
        <v>2029</v>
      </c>
      <c r="G43" s="19">
        <f>'[1]02'!G43</f>
        <v>2029</v>
      </c>
      <c r="H43" s="15" t="s">
        <v>48</v>
      </c>
      <c r="I43" s="15">
        <f>('[1]02'!U43/1.2)*0.20197</f>
        <v>4.3161422534925658</v>
      </c>
      <c r="J43" s="15">
        <v>0</v>
      </c>
      <c r="K43" s="15">
        <v>21.370214653129501</v>
      </c>
      <c r="L43" s="15">
        <v>2.1370214653129502</v>
      </c>
      <c r="M43" s="15">
        <v>7.4795751285953251</v>
      </c>
      <c r="N43" s="15">
        <v>11.112511619627339</v>
      </c>
      <c r="O43" s="15">
        <v>0.64110643959388502</v>
      </c>
      <c r="P43" s="15">
        <f>'[1]02'!U43/1.22</f>
        <v>21.019883265373281</v>
      </c>
      <c r="Q43" s="15">
        <f t="shared" si="19"/>
        <v>2.1019883265373283</v>
      </c>
      <c r="R43" s="15">
        <f t="shared" si="20"/>
        <v>7.3569591428806476</v>
      </c>
      <c r="S43" s="15">
        <f t="shared" si="21"/>
        <v>10.930339297994108</v>
      </c>
      <c r="T43" s="15">
        <f t="shared" si="22"/>
        <v>0.63059649796119843</v>
      </c>
      <c r="U43" s="15" t="s">
        <v>48</v>
      </c>
      <c r="V43" s="15">
        <f t="shared" ref="V43:V50" si="28">P43</f>
        <v>21.019883265373281</v>
      </c>
      <c r="W43" s="15" t="s">
        <v>48</v>
      </c>
      <c r="X43" s="15" t="s">
        <v>48</v>
      </c>
      <c r="Y43" s="15">
        <f t="shared" si="25"/>
        <v>4.2453858231074415</v>
      </c>
      <c r="Z43" s="15">
        <f>'[1]02'!X43/1.22</f>
        <v>21.019883265373281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12.068440659898084</v>
      </c>
      <c r="AH43" s="15">
        <f>P43</f>
        <v>21.019883265373281</v>
      </c>
      <c r="AI43" s="15">
        <v>9.3017739932314178</v>
      </c>
      <c r="AJ43" s="15">
        <f>'[1]02'!CB43/1.2</f>
        <v>0</v>
      </c>
      <c r="AK43" s="15">
        <f t="shared" si="26"/>
        <v>21.370214653129501</v>
      </c>
      <c r="AL43" s="15">
        <f t="shared" si="27"/>
        <v>21.019883265373281</v>
      </c>
      <c r="AM43" s="16" t="s">
        <v>107</v>
      </c>
    </row>
    <row r="44" spans="1:71" ht="63">
      <c r="A44" s="20" t="s">
        <v>89</v>
      </c>
      <c r="B44" s="21" t="s">
        <v>110</v>
      </c>
      <c r="C44" s="18" t="s">
        <v>111</v>
      </c>
      <c r="D44" s="15" t="str">
        <f>'[1]02'!D44</f>
        <v>П</v>
      </c>
      <c r="E44" s="19">
        <f>'[1]02'!E44</f>
        <v>2028</v>
      </c>
      <c r="F44" s="19">
        <f>'[1]02'!F44</f>
        <v>2029</v>
      </c>
      <c r="G44" s="19">
        <f>'[1]02'!G44</f>
        <v>2029</v>
      </c>
      <c r="H44" s="15" t="s">
        <v>48</v>
      </c>
      <c r="I44" s="15">
        <f>('[1]02'!U44/1.2)*0.20197</f>
        <v>7.6337233613592517</v>
      </c>
      <c r="J44" s="15">
        <v>0</v>
      </c>
      <c r="K44" s="15">
        <v>37.796323025000007</v>
      </c>
      <c r="L44" s="15">
        <v>3.7796323025000009</v>
      </c>
      <c r="M44" s="15">
        <v>13.228713058750001</v>
      </c>
      <c r="N44" s="15">
        <v>19.654087973000006</v>
      </c>
      <c r="O44" s="15">
        <v>1.1338896907500002</v>
      </c>
      <c r="P44" s="15">
        <f>'[1]02'!U44/1.22</f>
        <v>37.176711172131149</v>
      </c>
      <c r="Q44" s="15">
        <f t="shared" si="19"/>
        <v>3.7176711172131149</v>
      </c>
      <c r="R44" s="15">
        <f t="shared" si="20"/>
        <v>13.011848910245902</v>
      </c>
      <c r="S44" s="15">
        <f t="shared" si="21"/>
        <v>19.331889809508198</v>
      </c>
      <c r="T44" s="15">
        <f t="shared" si="22"/>
        <v>1.1153013351639345</v>
      </c>
      <c r="U44" s="15" t="s">
        <v>48</v>
      </c>
      <c r="V44" s="15">
        <f t="shared" si="28"/>
        <v>37.176711172131149</v>
      </c>
      <c r="W44" s="15" t="s">
        <v>48</v>
      </c>
      <c r="X44" s="15" t="s">
        <v>48</v>
      </c>
      <c r="Y44" s="15">
        <f t="shared" si="25"/>
        <v>7.5085803554353285</v>
      </c>
      <c r="Z44" s="15">
        <f>'[1]02'!X44/1.22</f>
        <v>37.176711172131149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f>'[1]02'!BH44/1.22</f>
        <v>0</v>
      </c>
      <c r="AG44" s="15">
        <v>20.4878770125</v>
      </c>
      <c r="AH44" s="15">
        <v>0</v>
      </c>
      <c r="AI44" s="15">
        <v>17.308446012499999</v>
      </c>
      <c r="AJ44" s="15">
        <v>0</v>
      </c>
      <c r="AK44" s="15">
        <f t="shared" si="26"/>
        <v>37.796323025</v>
      </c>
      <c r="AL44" s="15">
        <f t="shared" si="27"/>
        <v>0</v>
      </c>
      <c r="AM44" s="16" t="s">
        <v>107</v>
      </c>
      <c r="BS44" s="1">
        <v>24.585452414999999</v>
      </c>
    </row>
    <row r="45" spans="1:71" ht="141.75">
      <c r="A45" s="20" t="s">
        <v>89</v>
      </c>
      <c r="B45" s="21" t="s">
        <v>112</v>
      </c>
      <c r="C45" s="18" t="s">
        <v>113</v>
      </c>
      <c r="D45" s="15" t="str">
        <f>'[1]02'!D45</f>
        <v>П</v>
      </c>
      <c r="E45" s="19">
        <f>'[1]02'!E45</f>
        <v>2029</v>
      </c>
      <c r="F45" s="19">
        <f>'[1]02'!F45</f>
        <v>2029</v>
      </c>
      <c r="G45" s="19">
        <f>'[1]02'!G45</f>
        <v>2029</v>
      </c>
      <c r="H45" s="15" t="s">
        <v>48</v>
      </c>
      <c r="I45" s="15">
        <f>('[1]02'!U45/1.2)*0.20197</f>
        <v>4.457619965698</v>
      </c>
      <c r="J45" s="15">
        <v>0</v>
      </c>
      <c r="K45" s="15">
        <v>22.070703399999999</v>
      </c>
      <c r="L45" s="15">
        <v>2.20707034</v>
      </c>
      <c r="M45" s="15">
        <v>7.7247461899999994</v>
      </c>
      <c r="N45" s="15">
        <v>11.476765767999998</v>
      </c>
      <c r="O45" s="15">
        <v>0.66212110199999996</v>
      </c>
      <c r="P45" s="15">
        <f>'[1]02'!U45/1.22</f>
        <v>21.708888590163934</v>
      </c>
      <c r="Q45" s="15">
        <f t="shared" si="19"/>
        <v>2.1708888590163933</v>
      </c>
      <c r="R45" s="15">
        <f t="shared" si="20"/>
        <v>7.5981110065573763</v>
      </c>
      <c r="S45" s="15">
        <f t="shared" si="21"/>
        <v>11.288622066885246</v>
      </c>
      <c r="T45" s="15">
        <f t="shared" si="22"/>
        <v>0.65126665770491798</v>
      </c>
      <c r="U45" s="15" t="s">
        <v>48</v>
      </c>
      <c r="V45" s="15">
        <f t="shared" si="28"/>
        <v>21.708888590163934</v>
      </c>
      <c r="W45" s="15" t="s">
        <v>48</v>
      </c>
      <c r="X45" s="15" t="s">
        <v>48</v>
      </c>
      <c r="Y45" s="15">
        <f t="shared" si="25"/>
        <v>4.3845442285554102</v>
      </c>
      <c r="Z45" s="15">
        <f>'[1]02'!X45/1.22</f>
        <v>21.708888590163934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f>'[1]02'!BH45/1.22</f>
        <v>0</v>
      </c>
      <c r="AG45" s="15">
        <v>0</v>
      </c>
      <c r="AH45" s="15">
        <f>'[1]02'!BR45/1.2</f>
        <v>0</v>
      </c>
      <c r="AI45" s="15">
        <v>19.336179508333334</v>
      </c>
      <c r="AJ45" s="15">
        <v>0</v>
      </c>
      <c r="AK45" s="15">
        <f t="shared" si="26"/>
        <v>19.336179508333334</v>
      </c>
      <c r="AL45" s="15">
        <f t="shared" si="27"/>
        <v>0</v>
      </c>
      <c r="AM45" s="16" t="s">
        <v>107</v>
      </c>
    </row>
    <row r="46" spans="1:71" ht="78.75">
      <c r="A46" s="20" t="s">
        <v>89</v>
      </c>
      <c r="B46" s="21" t="s">
        <v>114</v>
      </c>
      <c r="C46" s="18" t="s">
        <v>115</v>
      </c>
      <c r="D46" s="15" t="str">
        <f>'[1]02'!D46</f>
        <v>П</v>
      </c>
      <c r="E46" s="19">
        <f>'[1]02'!E46</f>
        <v>2029</v>
      </c>
      <c r="F46" s="19">
        <f>'[1]02'!F46</f>
        <v>2029</v>
      </c>
      <c r="G46" s="19">
        <f>'[1]02'!G46</f>
        <v>2029</v>
      </c>
      <c r="H46" s="15" t="s">
        <v>48</v>
      </c>
      <c r="I46" s="15">
        <f>('[1]02'!U46/1.2)*0.20197</f>
        <v>2.2691950490426667</v>
      </c>
      <c r="J46" s="15">
        <v>0</v>
      </c>
      <c r="K46" s="15">
        <v>11.235307466666667</v>
      </c>
      <c r="L46" s="15">
        <v>1.1235307466666666</v>
      </c>
      <c r="M46" s="15">
        <v>3.9323576133333331</v>
      </c>
      <c r="N46" s="15">
        <v>5.8423598826666669</v>
      </c>
      <c r="O46" s="15">
        <v>0.33705922399999999</v>
      </c>
      <c r="P46" s="15">
        <f>'[1]02'!U46/1.22</f>
        <v>11.051122098360656</v>
      </c>
      <c r="Q46" s="15">
        <f t="shared" si="19"/>
        <v>1.1051122098360657</v>
      </c>
      <c r="R46" s="15">
        <f t="shared" si="20"/>
        <v>3.8678927344262295</v>
      </c>
      <c r="S46" s="15">
        <f t="shared" si="21"/>
        <v>5.7465834911475415</v>
      </c>
      <c r="T46" s="15">
        <f t="shared" si="22"/>
        <v>0.33153366295081965</v>
      </c>
      <c r="U46" s="15" t="s">
        <v>48</v>
      </c>
      <c r="V46" s="15">
        <f t="shared" si="28"/>
        <v>11.051122098360656</v>
      </c>
      <c r="W46" s="15" t="s">
        <v>48</v>
      </c>
      <c r="X46" s="15" t="s">
        <v>48</v>
      </c>
      <c r="Y46" s="15">
        <f t="shared" si="25"/>
        <v>2.231995130205902</v>
      </c>
      <c r="Z46" s="15">
        <f>'[1]02'!X46/1.22</f>
        <v>11.051122098360656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f>'[1]02'!BH46/1.22</f>
        <v>11.051122098360656</v>
      </c>
      <c r="AG46" s="15">
        <v>0</v>
      </c>
      <c r="AH46" s="15">
        <f>'[1]02'!BR46/1.2</f>
        <v>0</v>
      </c>
      <c r="AI46" s="15">
        <v>11.235307466666667</v>
      </c>
      <c r="AJ46" s="15">
        <f>'[1]02'!CB46/1.2</f>
        <v>0</v>
      </c>
      <c r="AK46" s="15">
        <f t="shared" si="26"/>
        <v>11.235307466666667</v>
      </c>
      <c r="AL46" s="15">
        <f t="shared" si="27"/>
        <v>11.051122098360656</v>
      </c>
      <c r="AM46" s="16" t="s">
        <v>107</v>
      </c>
    </row>
    <row r="47" spans="1:71" ht="119.25" customHeight="1">
      <c r="A47" s="20" t="s">
        <v>89</v>
      </c>
      <c r="B47" s="21" t="s">
        <v>116</v>
      </c>
      <c r="C47" s="18" t="s">
        <v>117</v>
      </c>
      <c r="D47" s="15" t="str">
        <f>'[1]02'!D47</f>
        <v>П</v>
      </c>
      <c r="E47" s="19">
        <f>'[1]02'!E47</f>
        <v>2028</v>
      </c>
      <c r="F47" s="19">
        <f>'[1]02'!F47</f>
        <v>2029</v>
      </c>
      <c r="G47" s="19">
        <f>'[1]02'!G47</f>
        <v>2029</v>
      </c>
      <c r="H47" s="15" t="s">
        <v>48</v>
      </c>
      <c r="I47" s="15">
        <f>('[1]02'!U47/1.2)*0.20197</f>
        <v>2.3462330490658889</v>
      </c>
      <c r="J47" s="15">
        <v>0</v>
      </c>
      <c r="K47" s="15">
        <v>11.616740352853833</v>
      </c>
      <c r="L47" s="15">
        <v>1.1616740352853834</v>
      </c>
      <c r="M47" s="15">
        <v>4.065859123498841</v>
      </c>
      <c r="N47" s="15">
        <v>6.0407049834839945</v>
      </c>
      <c r="O47" s="15">
        <v>0.34850221058561498</v>
      </c>
      <c r="P47" s="15">
        <f>'[1]02'!U47/1.22</f>
        <v>11.426301986413607</v>
      </c>
      <c r="Q47" s="15">
        <f t="shared" si="19"/>
        <v>1.1426301986413607</v>
      </c>
      <c r="R47" s="15">
        <f t="shared" si="20"/>
        <v>3.9992056952447621</v>
      </c>
      <c r="S47" s="15">
        <f t="shared" si="21"/>
        <v>5.9416770329350754</v>
      </c>
      <c r="T47" s="15">
        <f t="shared" si="22"/>
        <v>0.34278905959240819</v>
      </c>
      <c r="U47" s="15" t="s">
        <v>48</v>
      </c>
      <c r="V47" s="15">
        <f t="shared" si="28"/>
        <v>11.426301986413607</v>
      </c>
      <c r="W47" s="15" t="s">
        <v>48</v>
      </c>
      <c r="X47" s="15" t="s">
        <v>48</v>
      </c>
      <c r="Y47" s="15">
        <f t="shared" si="25"/>
        <v>2.3077702121959565</v>
      </c>
      <c r="Z47" s="15">
        <f>'[1]02'!X47/1.22</f>
        <v>11.426301986413607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f>'[1]02'!BH47/1.22</f>
        <v>11.426301986413607</v>
      </c>
      <c r="AG47" s="15">
        <v>5.8083701764269167</v>
      </c>
      <c r="AH47" s="15">
        <f>'[1]02'!BR47/1.2</f>
        <v>0</v>
      </c>
      <c r="AI47" s="15">
        <v>5.8083701764269167</v>
      </c>
      <c r="AJ47" s="15">
        <f>'[1]02'!CB47/1.2</f>
        <v>0</v>
      </c>
      <c r="AK47" s="15">
        <f t="shared" si="26"/>
        <v>11.616740352853833</v>
      </c>
      <c r="AL47" s="15">
        <f t="shared" si="27"/>
        <v>11.426301986413607</v>
      </c>
      <c r="AM47" s="16" t="s">
        <v>107</v>
      </c>
    </row>
    <row r="48" spans="1:71" ht="78.75">
      <c r="A48" s="20" t="s">
        <v>89</v>
      </c>
      <c r="B48" s="21" t="s">
        <v>118</v>
      </c>
      <c r="C48" s="18" t="s">
        <v>119</v>
      </c>
      <c r="D48" s="15" t="str">
        <f>'[1]02'!D48</f>
        <v>П</v>
      </c>
      <c r="E48" s="19">
        <f>'[1]02'!E48</f>
        <v>2026</v>
      </c>
      <c r="F48" s="19" t="str">
        <f>'[1]02'!F48</f>
        <v>нд</v>
      </c>
      <c r="G48" s="19">
        <f>'[1]02'!G48</f>
        <v>2026</v>
      </c>
      <c r="H48" s="15" t="s">
        <v>48</v>
      </c>
      <c r="I48" s="15" t="s">
        <v>48</v>
      </c>
      <c r="J48" s="15"/>
      <c r="K48" s="15" t="s">
        <v>48</v>
      </c>
      <c r="L48" s="15" t="s">
        <v>48</v>
      </c>
      <c r="M48" s="15" t="s">
        <v>48</v>
      </c>
      <c r="N48" s="15" t="s">
        <v>48</v>
      </c>
      <c r="O48" s="15" t="s">
        <v>48</v>
      </c>
      <c r="P48" s="15">
        <f>'[1]02'!U48/1.2</f>
        <v>7.3565299166666671</v>
      </c>
      <c r="Q48" s="15">
        <f t="shared" si="19"/>
        <v>0.73565299166666676</v>
      </c>
      <c r="R48" s="15">
        <f t="shared" si="20"/>
        <v>2.5747854708333335</v>
      </c>
      <c r="S48" s="15">
        <f t="shared" si="21"/>
        <v>3.8253955566666664</v>
      </c>
      <c r="T48" s="15">
        <f t="shared" si="22"/>
        <v>0.22069589750000002</v>
      </c>
      <c r="U48" s="15" t="s">
        <v>48</v>
      </c>
      <c r="V48" s="15">
        <f t="shared" si="28"/>
        <v>7.3565299166666671</v>
      </c>
      <c r="W48" s="15" t="s">
        <v>48</v>
      </c>
      <c r="X48" s="15" t="s">
        <v>48</v>
      </c>
      <c r="Y48" s="15">
        <f t="shared" si="25"/>
        <v>1.4614409973139346</v>
      </c>
      <c r="Z48" s="15">
        <f>'[1]02'!X48/1.22</f>
        <v>7.2359310655737712</v>
      </c>
      <c r="AA48" s="15" t="s">
        <v>48</v>
      </c>
      <c r="AB48" s="15">
        <v>0</v>
      </c>
      <c r="AC48" s="15" t="s">
        <v>48</v>
      </c>
      <c r="AD48" s="15">
        <f>Z48</f>
        <v>7.2359310655737712</v>
      </c>
      <c r="AE48" s="15" t="s">
        <v>48</v>
      </c>
      <c r="AF48" s="15">
        <v>0</v>
      </c>
      <c r="AG48" s="15" t="s">
        <v>48</v>
      </c>
      <c r="AH48" s="15">
        <v>0</v>
      </c>
      <c r="AI48" s="15" t="s">
        <v>48</v>
      </c>
      <c r="AJ48" s="15">
        <v>0</v>
      </c>
      <c r="AK48" s="15" t="s">
        <v>48</v>
      </c>
      <c r="AL48" s="15">
        <f>AB48+AD48+AF48+AH48+AJ48</f>
        <v>7.2359310655737712</v>
      </c>
      <c r="AM48" s="16" t="s">
        <v>120</v>
      </c>
    </row>
    <row r="49" spans="1:93" ht="78.75">
      <c r="A49" s="20" t="s">
        <v>89</v>
      </c>
      <c r="B49" s="21" t="s">
        <v>121</v>
      </c>
      <c r="C49" s="18" t="s">
        <v>122</v>
      </c>
      <c r="D49" s="15" t="str">
        <f>'[1]02'!D49</f>
        <v>П</v>
      </c>
      <c r="E49" s="19">
        <f>'[1]02'!E49</f>
        <v>2028</v>
      </c>
      <c r="F49" s="19" t="str">
        <f>'[1]02'!F49</f>
        <v>нд</v>
      </c>
      <c r="G49" s="19">
        <f>'[1]02'!G49</f>
        <v>2031</v>
      </c>
      <c r="H49" s="15" t="s">
        <v>48</v>
      </c>
      <c r="I49" s="15" t="s">
        <v>48</v>
      </c>
      <c r="J49" s="15"/>
      <c r="K49" s="15" t="s">
        <v>48</v>
      </c>
      <c r="L49" s="15" t="s">
        <v>48</v>
      </c>
      <c r="M49" s="15" t="s">
        <v>48</v>
      </c>
      <c r="N49" s="15" t="s">
        <v>48</v>
      </c>
      <c r="O49" s="15" t="s">
        <v>48</v>
      </c>
      <c r="P49" s="15">
        <f>'[1]02'!U49/1.2</f>
        <v>135.20045033333332</v>
      </c>
      <c r="Q49" s="15">
        <f t="shared" si="19"/>
        <v>13.520045033333332</v>
      </c>
      <c r="R49" s="15">
        <f t="shared" si="20"/>
        <v>47.320157616666663</v>
      </c>
      <c r="S49" s="15">
        <f t="shared" si="21"/>
        <v>70.304234173333327</v>
      </c>
      <c r="T49" s="15">
        <f t="shared" si="22"/>
        <v>4.0560135099999997</v>
      </c>
      <c r="U49" s="15" t="s">
        <v>48</v>
      </c>
      <c r="V49" s="15">
        <f t="shared" si="28"/>
        <v>135.20045033333332</v>
      </c>
      <c r="W49" s="15" t="s">
        <v>48</v>
      </c>
      <c r="X49" s="15" t="s">
        <v>48</v>
      </c>
      <c r="Y49" s="15">
        <f t="shared" si="25"/>
        <v>26.858788479170489</v>
      </c>
      <c r="Z49" s="15">
        <f>'[1]02'!X49/1.22</f>
        <v>132.9840495081967</v>
      </c>
      <c r="AA49" s="15" t="s">
        <v>48</v>
      </c>
      <c r="AB49" s="15">
        <v>0</v>
      </c>
      <c r="AC49" s="15" t="s">
        <v>48</v>
      </c>
      <c r="AD49" s="15">
        <v>0</v>
      </c>
      <c r="AE49" s="15" t="s">
        <v>48</v>
      </c>
      <c r="AF49" s="15">
        <v>0</v>
      </c>
      <c r="AG49" s="15" t="s">
        <v>48</v>
      </c>
      <c r="AH49" s="15">
        <v>0</v>
      </c>
      <c r="AI49" s="15" t="s">
        <v>48</v>
      </c>
      <c r="AJ49" s="15">
        <v>0</v>
      </c>
      <c r="AK49" s="15" t="s">
        <v>48</v>
      </c>
      <c r="AL49" s="15">
        <f>AB49+AD49+AF49+AH49+AJ49</f>
        <v>0</v>
      </c>
      <c r="AM49" s="16" t="s">
        <v>120</v>
      </c>
    </row>
    <row r="50" spans="1:93" ht="78.75">
      <c r="A50" s="20" t="s">
        <v>89</v>
      </c>
      <c r="B50" s="21" t="s">
        <v>123</v>
      </c>
      <c r="C50" s="18" t="s">
        <v>124</v>
      </c>
      <c r="D50" s="15" t="str">
        <f>'[1]02'!D50</f>
        <v>П</v>
      </c>
      <c r="E50" s="19">
        <f>'[1]02'!E50</f>
        <v>2027</v>
      </c>
      <c r="F50" s="19">
        <f>'[1]02'!F50</f>
        <v>2029</v>
      </c>
      <c r="G50" s="19">
        <f>'[1]02'!G50</f>
        <v>2030</v>
      </c>
      <c r="H50" s="15">
        <v>10.942438332539652</v>
      </c>
      <c r="I50" s="15">
        <f>('[1]02'!U50/1.2)*0.20197</f>
        <v>10.942438332539652</v>
      </c>
      <c r="J50" s="15">
        <v>0</v>
      </c>
      <c r="K50" s="15">
        <v>54.178533111549498</v>
      </c>
      <c r="L50" s="15">
        <v>5.4178533111549498</v>
      </c>
      <c r="M50" s="15">
        <v>18.962486589042324</v>
      </c>
      <c r="N50" s="15">
        <v>28.172837218005739</v>
      </c>
      <c r="O50" s="15">
        <v>1.625355993346485</v>
      </c>
      <c r="P50" s="15">
        <f>'[1]02'!U50/1.2</f>
        <v>54.178533111549498</v>
      </c>
      <c r="Q50" s="15">
        <f t="shared" si="19"/>
        <v>5.4178533111549498</v>
      </c>
      <c r="R50" s="15">
        <f t="shared" si="20"/>
        <v>18.962486589042324</v>
      </c>
      <c r="S50" s="15">
        <f t="shared" si="21"/>
        <v>28.172837218005739</v>
      </c>
      <c r="T50" s="15">
        <f t="shared" si="22"/>
        <v>1.625355993346485</v>
      </c>
      <c r="U50" s="15">
        <v>10.942438332539652</v>
      </c>
      <c r="V50" s="15">
        <f t="shared" si="28"/>
        <v>54.178533111549498</v>
      </c>
      <c r="W50" s="15">
        <f t="shared" ref="W50" si="29">X50*0.20197</f>
        <v>10.942438332539652</v>
      </c>
      <c r="X50" s="15">
        <f>V50-AA50</f>
        <v>54.178533111549498</v>
      </c>
      <c r="Y50" s="15">
        <f t="shared" si="25"/>
        <v>10.763054097579985</v>
      </c>
      <c r="Z50" s="15">
        <f>'[1]02'!X50/1.22</f>
        <v>53.290360437589669</v>
      </c>
      <c r="AA50" s="15">
        <v>0</v>
      </c>
      <c r="AB50" s="15">
        <v>0</v>
      </c>
      <c r="AC50" s="15">
        <v>0</v>
      </c>
      <c r="AD50" s="15">
        <v>0</v>
      </c>
      <c r="AE50" s="15">
        <v>26.55265139711975</v>
      </c>
      <c r="AF50" s="15">
        <f>'[1]02'!BH50/1.2</f>
        <v>0</v>
      </c>
      <c r="AG50" s="15">
        <v>27.625881714429745</v>
      </c>
      <c r="AH50" s="15">
        <f>'[1]02'!BR50/1.2</f>
        <v>0</v>
      </c>
      <c r="AI50" s="15">
        <f>'[1]02'!BW50/1.2</f>
        <v>0</v>
      </c>
      <c r="AJ50" s="15">
        <v>0</v>
      </c>
      <c r="AK50" s="15">
        <f>AA50+AC50+AE50+AG50+AI50</f>
        <v>54.178533111549498</v>
      </c>
      <c r="AL50" s="15">
        <f>AB50+AD50+AF50+AH50+AJ50</f>
        <v>0</v>
      </c>
      <c r="AM50" s="16" t="s">
        <v>107</v>
      </c>
    </row>
    <row r="51" spans="1:93" ht="31.5">
      <c r="A51" s="23" t="s">
        <v>125</v>
      </c>
      <c r="B51" s="24" t="s">
        <v>126</v>
      </c>
      <c r="C51" s="13" t="s">
        <v>47</v>
      </c>
      <c r="D51" s="13" t="s">
        <v>48</v>
      </c>
      <c r="E51" s="13" t="s">
        <v>48</v>
      </c>
      <c r="F51" s="13" t="s">
        <v>48</v>
      </c>
      <c r="G51" s="13" t="s">
        <v>48</v>
      </c>
      <c r="H51" s="14">
        <f t="shared" ref="H51:AL51" si="30">SUM(H52:H57)</f>
        <v>33.760320444772503</v>
      </c>
      <c r="I51" s="14">
        <f t="shared" si="30"/>
        <v>35.873463822337769</v>
      </c>
      <c r="J51" s="14">
        <f t="shared" si="30"/>
        <v>0</v>
      </c>
      <c r="K51" s="14">
        <f t="shared" si="30"/>
        <v>177.91995893988098</v>
      </c>
      <c r="L51" s="14">
        <f t="shared" si="30"/>
        <v>1.2264834689881001</v>
      </c>
      <c r="M51" s="14">
        <f t="shared" si="30"/>
        <v>62.27198562895834</v>
      </c>
      <c r="N51" s="14">
        <f t="shared" si="30"/>
        <v>105.77078858873813</v>
      </c>
      <c r="O51" s="14">
        <f t="shared" si="30"/>
        <v>8.6507012531964307</v>
      </c>
      <c r="P51" s="14">
        <f t="shared" si="30"/>
        <v>180.66174265347851</v>
      </c>
      <c r="Q51" s="14">
        <f t="shared" si="30"/>
        <v>1.5006618403478527</v>
      </c>
      <c r="R51" s="14">
        <f t="shared" si="30"/>
        <v>63.231609928717475</v>
      </c>
      <c r="S51" s="14">
        <f t="shared" si="30"/>
        <v>107.19651611980883</v>
      </c>
      <c r="T51" s="14">
        <f t="shared" si="30"/>
        <v>8.7329547646043562</v>
      </c>
      <c r="U51" s="14">
        <f t="shared" si="30"/>
        <v>24.530221407635601</v>
      </c>
      <c r="V51" s="14">
        <f t="shared" si="30"/>
        <v>101.937534613333</v>
      </c>
      <c r="W51" s="14">
        <f t="shared" si="30"/>
        <v>18.879074110567768</v>
      </c>
      <c r="X51" s="14">
        <f t="shared" si="30"/>
        <v>93.474645296666665</v>
      </c>
      <c r="Y51" s="14">
        <f t="shared" si="30"/>
        <v>22.813408997517996</v>
      </c>
      <c r="Z51" s="14">
        <f t="shared" si="30"/>
        <v>112.95444371697774</v>
      </c>
      <c r="AA51" s="14">
        <f t="shared" si="30"/>
        <v>42.757456397202674</v>
      </c>
      <c r="AB51" s="14">
        <v>14.730363649999997</v>
      </c>
      <c r="AC51" s="14">
        <f t="shared" si="30"/>
        <v>62.84834723279733</v>
      </c>
      <c r="AD51" s="14">
        <f t="shared" si="30"/>
        <v>101.120520663333</v>
      </c>
      <c r="AE51" s="14">
        <f t="shared" si="30"/>
        <v>0</v>
      </c>
      <c r="AF51" s="14">
        <f t="shared" si="30"/>
        <v>3.043958713597525</v>
      </c>
      <c r="AG51" s="14">
        <f t="shared" si="30"/>
        <v>0</v>
      </c>
      <c r="AH51" s="14">
        <f t="shared" si="30"/>
        <v>0</v>
      </c>
      <c r="AI51" s="14">
        <f t="shared" si="30"/>
        <v>9.947820739881001</v>
      </c>
      <c r="AJ51" s="14">
        <f t="shared" si="30"/>
        <v>9.784741711358361</v>
      </c>
      <c r="AK51" s="14">
        <f t="shared" si="30"/>
        <v>115.55362436988099</v>
      </c>
      <c r="AL51" s="14">
        <f t="shared" si="30"/>
        <v>128.39849475828888</v>
      </c>
      <c r="AM51" s="17" t="s">
        <v>48</v>
      </c>
    </row>
    <row r="52" spans="1:93" ht="78.75">
      <c r="A52" s="20" t="s">
        <v>125</v>
      </c>
      <c r="B52" s="21" t="s">
        <v>127</v>
      </c>
      <c r="C52" s="18" t="s">
        <v>128</v>
      </c>
      <c r="D52" s="15" t="str">
        <f>'[1]02'!D52</f>
        <v>С</v>
      </c>
      <c r="E52" s="19">
        <f>'[1]02'!E52</f>
        <v>2022</v>
      </c>
      <c r="F52" s="19">
        <f>'[1]02'!F52</f>
        <v>2026</v>
      </c>
      <c r="G52" s="19">
        <f>'[1]02'!G52</f>
        <v>2026</v>
      </c>
      <c r="H52" s="15">
        <v>32.353262778105837</v>
      </c>
      <c r="I52" s="15">
        <f>('[1]02'!U52/1.2)*0.20197</f>
        <v>32.353262778105837</v>
      </c>
      <c r="J52" s="15">
        <v>0</v>
      </c>
      <c r="K52" s="15">
        <v>160.18845758333333</v>
      </c>
      <c r="L52" s="15">
        <v>0</v>
      </c>
      <c r="M52" s="15">
        <v>56.06596015416666</v>
      </c>
      <c r="N52" s="15">
        <v>96.113074550000007</v>
      </c>
      <c r="O52" s="15">
        <v>8.0094228791666673</v>
      </c>
      <c r="P52" s="15">
        <f>'[1]02'!U52/1.2</f>
        <v>160.18845758333333</v>
      </c>
      <c r="Q52" s="15">
        <v>0</v>
      </c>
      <c r="R52" s="15">
        <f>P52*0.35</f>
        <v>56.06596015416666</v>
      </c>
      <c r="S52" s="15">
        <f>P52-R52-T52</f>
        <v>96.113074550000007</v>
      </c>
      <c r="T52" s="15">
        <f>P52*0.05</f>
        <v>8.0094228791666673</v>
      </c>
      <c r="U52" s="15">
        <v>22.958151433487433</v>
      </c>
      <c r="V52" s="15">
        <v>99.922695663333002</v>
      </c>
      <c r="W52" s="15">
        <v>19.818164469752933</v>
      </c>
      <c r="X52" s="15">
        <v>98.12429801333333</v>
      </c>
      <c r="Y52" s="15">
        <f t="shared" ref="Y52:Y57" si="31">Z52*0.20197</f>
        <v>19.818164469752933</v>
      </c>
      <c r="Z52" s="15">
        <v>98.12429801333333</v>
      </c>
      <c r="AA52" s="15">
        <v>35.275950780536</v>
      </c>
      <c r="AB52" s="15">
        <v>13.7484012</v>
      </c>
      <c r="AC52" s="15">
        <v>62.84834723279733</v>
      </c>
      <c r="AD52" s="15">
        <f>V52</f>
        <v>99.922695663333002</v>
      </c>
      <c r="AE52" s="15">
        <f>'[1]02'!BC52/1.2</f>
        <v>0</v>
      </c>
      <c r="AF52" s="15">
        <f>'[1]02'!BH52/1.2</f>
        <v>0</v>
      </c>
      <c r="AG52" s="15">
        <f>'[1]02'!BM52/1.2</f>
        <v>0</v>
      </c>
      <c r="AH52" s="15">
        <f>'[1]02'!BR52/1.2</f>
        <v>0</v>
      </c>
      <c r="AI52" s="15">
        <f>'[1]02'!BW52/1.2</f>
        <v>0</v>
      </c>
      <c r="AJ52" s="15">
        <f>'[1]02'!CB52/1.2</f>
        <v>0</v>
      </c>
      <c r="AK52" s="15">
        <f t="shared" ref="AK52:AL55" si="32">AA52+AC52+AE52+AG52+AI52</f>
        <v>98.12429801333333</v>
      </c>
      <c r="AL52" s="15">
        <f t="shared" si="32"/>
        <v>113.67109686333301</v>
      </c>
      <c r="AM52" s="16" t="s">
        <v>93</v>
      </c>
    </row>
    <row r="53" spans="1:93" ht="78.75">
      <c r="A53" s="20" t="s">
        <v>125</v>
      </c>
      <c r="B53" s="21" t="s">
        <v>129</v>
      </c>
      <c r="C53" s="18" t="s">
        <v>130</v>
      </c>
      <c r="D53" s="15" t="str">
        <f>'[1]02'!D53</f>
        <v>П</v>
      </c>
      <c r="E53" s="19">
        <f>'[1]02'!E53</f>
        <v>2024</v>
      </c>
      <c r="F53" s="19">
        <f>'[1]02'!F53</f>
        <v>2025</v>
      </c>
      <c r="G53" s="19">
        <f>'[1]02'!G53</f>
        <v>2025</v>
      </c>
      <c r="H53" s="15">
        <v>0.30295500000000003</v>
      </c>
      <c r="I53" s="15">
        <f>('[1]02'!U53/1.2)*0.20197</f>
        <v>0.24192471525000001</v>
      </c>
      <c r="J53" s="15">
        <v>0</v>
      </c>
      <c r="K53" s="15">
        <v>1.5</v>
      </c>
      <c r="L53" s="15">
        <v>0.15000000000000002</v>
      </c>
      <c r="M53" s="15">
        <v>0.52499999999999991</v>
      </c>
      <c r="N53" s="15">
        <v>0.78000000000000014</v>
      </c>
      <c r="O53" s="15">
        <v>4.4999999999999998E-2</v>
      </c>
      <c r="P53" s="15">
        <f>'[1]02'!U53/1.2</f>
        <v>1.1978249999999999</v>
      </c>
      <c r="Q53" s="15">
        <f t="shared" ref="Q53" si="33">P53*0.1</f>
        <v>0.1197825</v>
      </c>
      <c r="R53" s="15">
        <f t="shared" ref="R53" si="34">P53*0.35</f>
        <v>0.41923874999999994</v>
      </c>
      <c r="S53" s="15">
        <f t="shared" ref="S53" si="35">P53-Q53-R53-T53</f>
        <v>0.62286900000000012</v>
      </c>
      <c r="T53" s="15">
        <f t="shared" ref="T53" si="36">P53*0.03</f>
        <v>3.5934749999999994E-2</v>
      </c>
      <c r="U53" s="15">
        <v>0.30295500000000003</v>
      </c>
      <c r="V53" s="15">
        <v>1.1978249999999999</v>
      </c>
      <c r="W53" s="15">
        <f t="shared" ref="W53:W54" si="37">X53*0.20197</f>
        <v>0</v>
      </c>
      <c r="X53" s="15">
        <f t="shared" ref="X53:X54" si="38">V53-AA53</f>
        <v>0</v>
      </c>
      <c r="Y53" s="15">
        <f t="shared" si="31"/>
        <v>0.24192471525000001</v>
      </c>
      <c r="Z53" s="15">
        <v>1.1978249999999999</v>
      </c>
      <c r="AA53" s="15">
        <v>1.1978249999999999</v>
      </c>
      <c r="AB53" s="15">
        <v>0</v>
      </c>
      <c r="AC53" s="15">
        <v>0</v>
      </c>
      <c r="AD53" s="15">
        <v>1.1978249999999999</v>
      </c>
      <c r="AE53" s="15">
        <f>'[1]02'!BC53/1.2</f>
        <v>0</v>
      </c>
      <c r="AF53" s="15">
        <f>'[1]02'!BH53/1.2</f>
        <v>0</v>
      </c>
      <c r="AG53" s="15">
        <f>'[1]02'!BM53/1.2</f>
        <v>0</v>
      </c>
      <c r="AH53" s="15">
        <f>'[1]02'!BR53/1.2</f>
        <v>0</v>
      </c>
      <c r="AI53" s="15">
        <f>'[1]02'!BW53/1.2</f>
        <v>0</v>
      </c>
      <c r="AJ53" s="15">
        <f>'[1]02'!CB53/1.2</f>
        <v>0</v>
      </c>
      <c r="AK53" s="15">
        <f t="shared" si="32"/>
        <v>1.1978249999999999</v>
      </c>
      <c r="AL53" s="15">
        <f t="shared" si="32"/>
        <v>1.1978249999999999</v>
      </c>
      <c r="AM53" s="16" t="s">
        <v>93</v>
      </c>
    </row>
    <row r="54" spans="1:93" ht="78.75">
      <c r="A54" s="20" t="s">
        <v>125</v>
      </c>
      <c r="B54" s="21" t="s">
        <v>131</v>
      </c>
      <c r="C54" s="18" t="s">
        <v>132</v>
      </c>
      <c r="D54" s="15" t="str">
        <f>'[1]02'!D54</f>
        <v>С</v>
      </c>
      <c r="E54" s="19">
        <f>'[1]02'!E54</f>
        <v>2023</v>
      </c>
      <c r="F54" s="19">
        <f>'[1]02'!F54</f>
        <v>2024</v>
      </c>
      <c r="G54" s="19">
        <f>'[1]02'!G54</f>
        <v>2024</v>
      </c>
      <c r="H54" s="15">
        <v>1.1041026666666669</v>
      </c>
      <c r="I54" s="15">
        <f>('[1]02'!U54/1.2)*0.20197</f>
        <v>1.1041026666666669</v>
      </c>
      <c r="J54" s="19">
        <v>0</v>
      </c>
      <c r="K54" s="15">
        <v>5.4666666666666677</v>
      </c>
      <c r="L54" s="15">
        <v>0</v>
      </c>
      <c r="M54" s="19">
        <v>1.9133333333333336</v>
      </c>
      <c r="N54" s="15">
        <v>3.2800000000000007</v>
      </c>
      <c r="O54" s="15">
        <v>0.27333333333333337</v>
      </c>
      <c r="P54" s="15">
        <f>'[1]02'!U54/1.2</f>
        <v>5.4666666666666677</v>
      </c>
      <c r="Q54" s="15">
        <v>0</v>
      </c>
      <c r="R54" s="15">
        <f>P54*0.35</f>
        <v>1.9133333333333336</v>
      </c>
      <c r="S54" s="15">
        <f>P54-R54-T54</f>
        <v>3.2800000000000007</v>
      </c>
      <c r="T54" s="15">
        <f>P54*0.05</f>
        <v>0.27333333333333337</v>
      </c>
      <c r="U54" s="15">
        <v>1.1041026666666669</v>
      </c>
      <c r="V54" s="15">
        <v>0</v>
      </c>
      <c r="W54" s="15">
        <f t="shared" si="37"/>
        <v>-1.1041026666666669</v>
      </c>
      <c r="X54" s="15">
        <f t="shared" si="38"/>
        <v>-5.4666666666666677</v>
      </c>
      <c r="Y54" s="15">
        <f t="shared" si="31"/>
        <v>0</v>
      </c>
      <c r="Z54" s="15">
        <f>'[1]02'!X54/1.22</f>
        <v>0</v>
      </c>
      <c r="AA54" s="15">
        <v>5.4666666666666677</v>
      </c>
      <c r="AB54" s="15">
        <v>0</v>
      </c>
      <c r="AC54" s="15">
        <v>0</v>
      </c>
      <c r="AD54" s="15">
        <v>0</v>
      </c>
      <c r="AE54" s="15">
        <f>'[1]02'!BC54/1.2</f>
        <v>0</v>
      </c>
      <c r="AF54" s="15">
        <f>'[1]02'!BH54/1.2</f>
        <v>0</v>
      </c>
      <c r="AG54" s="15">
        <f>'[1]02'!BM54/1.2</f>
        <v>0</v>
      </c>
      <c r="AH54" s="15">
        <f>'[1]02'!BR54/1.2</f>
        <v>0</v>
      </c>
      <c r="AI54" s="15">
        <f>'[1]02'!BW54/1.2</f>
        <v>0</v>
      </c>
      <c r="AJ54" s="15">
        <f>'[1]02'!CB54/1.2</f>
        <v>0</v>
      </c>
      <c r="AK54" s="15">
        <f t="shared" si="32"/>
        <v>5.4666666666666677</v>
      </c>
      <c r="AL54" s="15">
        <f t="shared" si="32"/>
        <v>0</v>
      </c>
      <c r="AM54" s="22" t="s">
        <v>133</v>
      </c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22"/>
    </row>
    <row r="55" spans="1:93" ht="173.25">
      <c r="A55" s="20" t="s">
        <v>125</v>
      </c>
      <c r="B55" s="21" t="s">
        <v>134</v>
      </c>
      <c r="C55" s="18" t="s">
        <v>135</v>
      </c>
      <c r="D55" s="15" t="str">
        <f>'[1]02'!D55</f>
        <v>П</v>
      </c>
      <c r="E55" s="19">
        <f>'[1]02'!E55</f>
        <v>2025</v>
      </c>
      <c r="F55" s="19">
        <f>'[1]02'!F55</f>
        <v>2025</v>
      </c>
      <c r="G55" s="19">
        <f>'[1]02'!G55</f>
        <v>2025</v>
      </c>
      <c r="H55" s="15" t="s">
        <v>48</v>
      </c>
      <c r="I55" s="15">
        <f>('[1]02'!U55/1.2)*0.20197</f>
        <v>0.1650123074815</v>
      </c>
      <c r="J55" s="15">
        <v>0</v>
      </c>
      <c r="K55" s="15">
        <v>0.81701394999999999</v>
      </c>
      <c r="L55" s="15">
        <v>8.170139500000001E-2</v>
      </c>
      <c r="M55" s="15">
        <v>0.28595488249999995</v>
      </c>
      <c r="N55" s="15">
        <v>0.42484725399999995</v>
      </c>
      <c r="O55" s="15">
        <v>2.4510418499999999E-2</v>
      </c>
      <c r="P55" s="15">
        <f>'[1]02'!U55/1.2</f>
        <v>0.81701394999999999</v>
      </c>
      <c r="Q55" s="15">
        <f t="shared" ref="Q55:Q57" si="39">P55*0.1</f>
        <v>8.170139500000001E-2</v>
      </c>
      <c r="R55" s="15">
        <f t="shared" ref="R55:R57" si="40">P55*0.35</f>
        <v>0.28595488249999995</v>
      </c>
      <c r="S55" s="15">
        <f t="shared" ref="S55:S57" si="41">P55-Q55-R55-T55</f>
        <v>0.42484725399999995</v>
      </c>
      <c r="T55" s="15">
        <f t="shared" ref="T55:T57" si="42">P55*0.03</f>
        <v>2.4510418499999999E-2</v>
      </c>
      <c r="U55" s="15">
        <v>0.1650123074815</v>
      </c>
      <c r="V55" s="15">
        <v>0.81701394999999999</v>
      </c>
      <c r="W55" s="15">
        <v>0.1650123074815</v>
      </c>
      <c r="X55" s="15">
        <v>0.81701394999999999</v>
      </c>
      <c r="Y55" s="15">
        <f t="shared" si="31"/>
        <v>0.16230718768672131</v>
      </c>
      <c r="Z55" s="15">
        <f>'[1]02'!X55/1.22</f>
        <v>0.80362027868852459</v>
      </c>
      <c r="AA55" s="15">
        <v>0.81701394999999999</v>
      </c>
      <c r="AB55" s="15">
        <v>0.70087247000000008</v>
      </c>
      <c r="AC55" s="15">
        <v>0</v>
      </c>
      <c r="AD55" s="15">
        <v>0</v>
      </c>
      <c r="AE55" s="15">
        <v>0</v>
      </c>
      <c r="AF55" s="15">
        <f>'[1]02'!BH55/1.2</f>
        <v>0</v>
      </c>
      <c r="AG55" s="15">
        <v>0</v>
      </c>
      <c r="AH55" s="15">
        <f>'[1]02'!BR55/1.2</f>
        <v>0</v>
      </c>
      <c r="AI55" s="15">
        <v>0</v>
      </c>
      <c r="AJ55" s="15">
        <f>'[1]02'!CB55/1.2</f>
        <v>0</v>
      </c>
      <c r="AK55" s="15">
        <f t="shared" si="32"/>
        <v>0.81701394999999999</v>
      </c>
      <c r="AL55" s="15">
        <f t="shared" si="32"/>
        <v>0.70087247000000008</v>
      </c>
      <c r="AM55" s="16" t="s">
        <v>136</v>
      </c>
    </row>
    <row r="56" spans="1:93" ht="108.75" customHeight="1">
      <c r="A56" s="20" t="s">
        <v>125</v>
      </c>
      <c r="B56" s="21" t="s">
        <v>137</v>
      </c>
      <c r="C56" s="18" t="s">
        <v>138</v>
      </c>
      <c r="D56" s="15" t="str">
        <f>'[1]02'!D56</f>
        <v>П</v>
      </c>
      <c r="E56" s="19">
        <f>'[1]02'!E56</f>
        <v>2026</v>
      </c>
      <c r="F56" s="19" t="str">
        <f>'[1]02'!F56</f>
        <v>нд</v>
      </c>
      <c r="G56" s="19">
        <f>'[1]02'!G56</f>
        <v>2027</v>
      </c>
      <c r="H56" s="15"/>
      <c r="I56" s="15"/>
      <c r="J56" s="15"/>
      <c r="K56" s="19" t="s">
        <v>48</v>
      </c>
      <c r="L56" s="19" t="s">
        <v>48</v>
      </c>
      <c r="M56" s="19" t="s">
        <v>48</v>
      </c>
      <c r="N56" s="19" t="s">
        <v>48</v>
      </c>
      <c r="O56" s="19" t="s">
        <v>48</v>
      </c>
      <c r="P56" s="15">
        <f>'[1]02'!U56/1.22</f>
        <v>3.043958713597525</v>
      </c>
      <c r="Q56" s="15">
        <f t="shared" si="39"/>
        <v>0.30439587135975255</v>
      </c>
      <c r="R56" s="15">
        <f t="shared" si="40"/>
        <v>1.0653855497591336</v>
      </c>
      <c r="S56" s="15">
        <f t="shared" si="41"/>
        <v>1.5828585310707128</v>
      </c>
      <c r="T56" s="15">
        <f t="shared" si="42"/>
        <v>9.1318761407925747E-2</v>
      </c>
      <c r="U56" s="15" t="s">
        <v>48</v>
      </c>
      <c r="V56" s="15" t="s">
        <v>48</v>
      </c>
      <c r="W56" s="15" t="s">
        <v>48</v>
      </c>
      <c r="X56" s="15" t="s">
        <v>48</v>
      </c>
      <c r="Y56" s="15">
        <f t="shared" si="31"/>
        <v>0.61478834138529215</v>
      </c>
      <c r="Z56" s="15">
        <f>'[1]02'!X56/1.22</f>
        <v>3.043958713597525</v>
      </c>
      <c r="AA56" s="15" t="s">
        <v>48</v>
      </c>
      <c r="AB56" s="15">
        <v>0</v>
      </c>
      <c r="AC56" s="15" t="s">
        <v>48</v>
      </c>
      <c r="AD56" s="15">
        <v>0</v>
      </c>
      <c r="AE56" s="15" t="s">
        <v>48</v>
      </c>
      <c r="AF56" s="15">
        <f>Z56</f>
        <v>3.043958713597525</v>
      </c>
      <c r="AG56" s="15" t="s">
        <v>48</v>
      </c>
      <c r="AH56" s="15">
        <v>0</v>
      </c>
      <c r="AI56" s="15" t="s">
        <v>48</v>
      </c>
      <c r="AJ56" s="15">
        <v>0</v>
      </c>
      <c r="AK56" s="15" t="s">
        <v>48</v>
      </c>
      <c r="AL56" s="15">
        <f>AB56+AD56+AF56+AH56+AJ56</f>
        <v>3.043958713597525</v>
      </c>
      <c r="AM56" s="16" t="s">
        <v>139</v>
      </c>
    </row>
    <row r="57" spans="1:93" ht="63">
      <c r="A57" s="20" t="s">
        <v>125</v>
      </c>
      <c r="B57" s="21" t="s">
        <v>140</v>
      </c>
      <c r="C57" s="18" t="s">
        <v>141</v>
      </c>
      <c r="D57" s="15" t="str">
        <f>'[1]02'!D57</f>
        <v>П</v>
      </c>
      <c r="E57" s="19">
        <f>'[1]02'!E57</f>
        <v>2029</v>
      </c>
      <c r="F57" s="19">
        <f>'[1]02'!F57</f>
        <v>2029</v>
      </c>
      <c r="G57" s="19">
        <f>'[1]02'!G57</f>
        <v>2029</v>
      </c>
      <c r="H57" s="15" t="s">
        <v>48</v>
      </c>
      <c r="I57" s="15">
        <f>('[1]02'!U57/1.2)*0.20197</f>
        <v>2.0091613548337657</v>
      </c>
      <c r="J57" s="15">
        <v>0</v>
      </c>
      <c r="K57" s="15">
        <v>9.947820739881001</v>
      </c>
      <c r="L57" s="15">
        <v>0.99478207398810015</v>
      </c>
      <c r="M57" s="15">
        <v>3.4817372589583502</v>
      </c>
      <c r="N57" s="15">
        <v>5.1728667847381207</v>
      </c>
      <c r="O57" s="15">
        <v>0.29843462219643002</v>
      </c>
      <c r="P57" s="15">
        <f>'[1]02'!U57/1.2</f>
        <v>9.947820739881001</v>
      </c>
      <c r="Q57" s="15">
        <f t="shared" si="39"/>
        <v>0.99478207398810015</v>
      </c>
      <c r="R57" s="15">
        <f t="shared" si="40"/>
        <v>3.4817372589583502</v>
      </c>
      <c r="S57" s="15">
        <f t="shared" si="41"/>
        <v>5.1728667847381207</v>
      </c>
      <c r="T57" s="15">
        <f t="shared" si="42"/>
        <v>0.29843462219643002</v>
      </c>
      <c r="U57" s="15" t="s">
        <v>48</v>
      </c>
      <c r="V57" s="15" t="s">
        <v>48</v>
      </c>
      <c r="W57" s="15" t="s">
        <v>48</v>
      </c>
      <c r="X57" s="15" t="s">
        <v>48</v>
      </c>
      <c r="Y57" s="15">
        <f t="shared" si="31"/>
        <v>1.9762242834430483</v>
      </c>
      <c r="Z57" s="15">
        <f>'[1]02'!X57/1.22</f>
        <v>9.784741711358361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f>'[1]02'!BH57/1.2</f>
        <v>0</v>
      </c>
      <c r="AG57" s="15">
        <v>0</v>
      </c>
      <c r="AH57" s="15">
        <f>'[1]02'!BR57/1.2</f>
        <v>0</v>
      </c>
      <c r="AI57" s="15">
        <v>9.947820739881001</v>
      </c>
      <c r="AJ57" s="15">
        <f>'[1]02'!CB57/1.22</f>
        <v>9.784741711358361</v>
      </c>
      <c r="AK57" s="15">
        <f>AA57+AC57+AE57+AG57+AI57</f>
        <v>9.947820739881001</v>
      </c>
      <c r="AL57" s="15">
        <f>AB57+AD57+AF57+AH57+AJ57</f>
        <v>9.784741711358361</v>
      </c>
      <c r="AM57" s="16" t="s">
        <v>142</v>
      </c>
    </row>
    <row r="58" spans="1:93" ht="31.5">
      <c r="A58" s="23" t="s">
        <v>143</v>
      </c>
      <c r="B58" s="24" t="s">
        <v>144</v>
      </c>
      <c r="C58" s="13" t="s">
        <v>47</v>
      </c>
      <c r="D58" s="13" t="s">
        <v>48</v>
      </c>
      <c r="E58" s="13" t="s">
        <v>48</v>
      </c>
      <c r="F58" s="13" t="s">
        <v>48</v>
      </c>
      <c r="G58" s="13" t="s">
        <v>48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7" t="s">
        <v>48</v>
      </c>
    </row>
    <row r="59" spans="1:93" ht="31.5">
      <c r="A59" s="25" t="s">
        <v>145</v>
      </c>
      <c r="B59" s="24" t="s">
        <v>146</v>
      </c>
      <c r="C59" s="13" t="s">
        <v>47</v>
      </c>
      <c r="D59" s="13" t="s">
        <v>48</v>
      </c>
      <c r="E59" s="13" t="s">
        <v>48</v>
      </c>
      <c r="F59" s="13" t="s">
        <v>48</v>
      </c>
      <c r="G59" s="13" t="s">
        <v>48</v>
      </c>
      <c r="H59" s="14">
        <f t="shared" ref="H59:Z59" si="43">SUM(H60:H77)</f>
        <v>23.964015347176975</v>
      </c>
      <c r="I59" s="14">
        <f t="shared" si="43"/>
        <v>7.8939627010615006</v>
      </c>
      <c r="J59" s="14">
        <f t="shared" si="43"/>
        <v>0</v>
      </c>
      <c r="K59" s="14">
        <f t="shared" si="43"/>
        <v>95.78073341314763</v>
      </c>
      <c r="L59" s="14">
        <f t="shared" si="43"/>
        <v>3.5798327950000011</v>
      </c>
      <c r="M59" s="14">
        <f t="shared" si="43"/>
        <v>12.529414782500002</v>
      </c>
      <c r="N59" s="14">
        <f t="shared" si="43"/>
        <v>78.597535997147617</v>
      </c>
      <c r="O59" s="14">
        <f t="shared" si="43"/>
        <v>1.0739498385000001</v>
      </c>
      <c r="P59" s="14">
        <f t="shared" si="43"/>
        <v>87.112498055635385</v>
      </c>
      <c r="Q59" s="14">
        <f t="shared" si="43"/>
        <v>3.5603619128278696</v>
      </c>
      <c r="R59" s="14">
        <f t="shared" si="43"/>
        <v>12.461266694897542</v>
      </c>
      <c r="S59" s="14">
        <f t="shared" si="43"/>
        <v>70.022760874061618</v>
      </c>
      <c r="T59" s="14">
        <f t="shared" si="43"/>
        <v>1.0681085738483607</v>
      </c>
      <c r="U59" s="14">
        <f t="shared" si="43"/>
        <v>2.9470789166666664</v>
      </c>
      <c r="V59" s="14">
        <f t="shared" si="43"/>
        <v>14.591666666666667</v>
      </c>
      <c r="W59" s="14">
        <f t="shared" si="43"/>
        <v>17.460571132164841</v>
      </c>
      <c r="X59" s="14">
        <f t="shared" si="43"/>
        <v>86.451310254814274</v>
      </c>
      <c r="Y59" s="14">
        <f t="shared" si="43"/>
        <v>11.369244640587373</v>
      </c>
      <c r="Z59" s="14">
        <f t="shared" si="43"/>
        <v>56.291749470650956</v>
      </c>
      <c r="AA59" s="14">
        <v>34.01463569988401</v>
      </c>
      <c r="AB59" s="14">
        <v>41.234548263333323</v>
      </c>
      <c r="AC59" s="14">
        <f t="shared" ref="AC59:AL59" si="44">SUM(AC60:AC77)</f>
        <v>44.319283527226588</v>
      </c>
      <c r="AD59" s="14">
        <f t="shared" si="44"/>
        <v>31.164933513524595</v>
      </c>
      <c r="AE59" s="14">
        <f t="shared" si="44"/>
        <v>0.12659544012791746</v>
      </c>
      <c r="AF59" s="14">
        <f t="shared" si="44"/>
        <v>0</v>
      </c>
      <c r="AG59" s="14">
        <f t="shared" si="44"/>
        <v>0.42586681411446781</v>
      </c>
      <c r="AH59" s="14">
        <f t="shared" si="44"/>
        <v>0</v>
      </c>
      <c r="AI59" s="14">
        <f t="shared" si="44"/>
        <v>16.89326210679463</v>
      </c>
      <c r="AJ59" s="14">
        <f t="shared" si="44"/>
        <v>5.1575056531646029</v>
      </c>
      <c r="AK59" s="14">
        <f t="shared" si="44"/>
        <v>95.78073341314763</v>
      </c>
      <c r="AL59" s="14">
        <f t="shared" si="44"/>
        <v>80.252598130022534</v>
      </c>
      <c r="AM59" s="17" t="s">
        <v>48</v>
      </c>
    </row>
    <row r="60" spans="1:93" ht="110.25">
      <c r="A60" s="20" t="s">
        <v>145</v>
      </c>
      <c r="B60" s="21" t="s">
        <v>147</v>
      </c>
      <c r="C60" s="18" t="s">
        <v>148</v>
      </c>
      <c r="D60" s="15" t="str">
        <f>'[1]02'!D60</f>
        <v>И</v>
      </c>
      <c r="E60" s="19">
        <f>'[1]02'!E60</f>
        <v>2024</v>
      </c>
      <c r="F60" s="19">
        <f>'[1]02'!F60</f>
        <v>2025</v>
      </c>
      <c r="G60" s="19">
        <f>'[1]02'!G60</f>
        <v>2025</v>
      </c>
      <c r="H60" s="15">
        <v>1.3113769997274167</v>
      </c>
      <c r="I60" s="15">
        <f>('[1]02'!U60/1.2)*0.20197</f>
        <v>0.80056700291666671</v>
      </c>
      <c r="J60" s="15">
        <v>0</v>
      </c>
      <c r="K60" s="15">
        <v>3.9637916666666668</v>
      </c>
      <c r="L60" s="15">
        <v>0.39637916666666673</v>
      </c>
      <c r="M60" s="15">
        <v>1.3873270833333333</v>
      </c>
      <c r="N60" s="15">
        <v>2.0611716666666666</v>
      </c>
      <c r="O60" s="15">
        <v>0.11891375</v>
      </c>
      <c r="P60" s="15">
        <f>'[1]02'!U60/1.2</f>
        <v>3.9637916666666668</v>
      </c>
      <c r="Q60" s="15">
        <f t="shared" ref="Q60:Q67" si="45">P60*0.1</f>
        <v>0.39637916666666673</v>
      </c>
      <c r="R60" s="15">
        <f t="shared" ref="R60:R67" si="46">P60*0.35</f>
        <v>1.3873270833333333</v>
      </c>
      <c r="S60" s="15">
        <f t="shared" ref="S60:S77" si="47">P60-Q60-R60-T60</f>
        <v>2.0611716666666666</v>
      </c>
      <c r="T60" s="15">
        <f t="shared" ref="T60:T67" si="48">P60*0.03</f>
        <v>0.11891375</v>
      </c>
      <c r="U60" s="15">
        <v>0.28578755</v>
      </c>
      <c r="V60" s="15">
        <v>1.415</v>
      </c>
      <c r="W60" s="15">
        <v>0.28578755</v>
      </c>
      <c r="X60" s="15">
        <v>1.415</v>
      </c>
      <c r="Y60" s="15">
        <f t="shared" ref="W60:Y77" si="49">Z60*0.20197</f>
        <v>0</v>
      </c>
      <c r="Z60" s="15">
        <f>'[1]02'!X60/1.2</f>
        <v>0</v>
      </c>
      <c r="AA60" s="15">
        <v>3.9637916666666699</v>
      </c>
      <c r="AB60" s="15">
        <v>3.9640814600000001</v>
      </c>
      <c r="AC60" s="15">
        <f>'[1]02'!AS60/1.2</f>
        <v>0</v>
      </c>
      <c r="AD60" s="15">
        <v>0</v>
      </c>
      <c r="AE60" s="15">
        <f>'[1]02'!BC60/1.2</f>
        <v>0</v>
      </c>
      <c r="AF60" s="15">
        <f>'[1]02'!BH60/1.2</f>
        <v>0</v>
      </c>
      <c r="AG60" s="15">
        <f>'[1]02'!BM60/1.2</f>
        <v>0</v>
      </c>
      <c r="AH60" s="15">
        <f>'[1]02'!BR60/1.2</f>
        <v>0</v>
      </c>
      <c r="AI60" s="15">
        <f>'[1]02'!BW60/1.2</f>
        <v>0</v>
      </c>
      <c r="AJ60" s="15">
        <f>'[1]02'!CB60/1.2</f>
        <v>0</v>
      </c>
      <c r="AK60" s="15">
        <f t="shared" ref="AK60:AK69" si="50">AA60+AC60+AE60+AG60+AI60</f>
        <v>3.9637916666666699</v>
      </c>
      <c r="AL60" s="15">
        <f t="shared" ref="AL60:AL69" si="51">AB60+AD60+AF60+AH60+AJ60</f>
        <v>3.9640814600000001</v>
      </c>
      <c r="AM60" s="16" t="s">
        <v>142</v>
      </c>
    </row>
    <row r="61" spans="1:93" ht="110.25">
      <c r="A61" s="20" t="s">
        <v>145</v>
      </c>
      <c r="B61" s="21" t="s">
        <v>149</v>
      </c>
      <c r="C61" s="18" t="s">
        <v>150</v>
      </c>
      <c r="D61" s="15" t="str">
        <f>'[1]02'!D61</f>
        <v>И</v>
      </c>
      <c r="E61" s="19">
        <f>'[1]02'!E61</f>
        <v>2024</v>
      </c>
      <c r="F61" s="19">
        <f>'[1]02'!F61</f>
        <v>2025</v>
      </c>
      <c r="G61" s="19">
        <f>'[1]02'!G61</f>
        <v>2025</v>
      </c>
      <c r="H61" s="15">
        <v>1.3113769997274167</v>
      </c>
      <c r="I61" s="15">
        <f>('[1]02'!U61/1.2)*0.20197</f>
        <v>0.74104139466666674</v>
      </c>
      <c r="J61" s="15">
        <v>0</v>
      </c>
      <c r="K61" s="15">
        <v>3.6690666666666667</v>
      </c>
      <c r="L61" s="15">
        <v>0.36690666666666671</v>
      </c>
      <c r="M61" s="15">
        <v>1.2841733333333332</v>
      </c>
      <c r="N61" s="15">
        <v>1.9079146666666664</v>
      </c>
      <c r="O61" s="15">
        <v>0.110072</v>
      </c>
      <c r="P61" s="15">
        <f>'[1]02'!U61/1.2</f>
        <v>3.6690666666666667</v>
      </c>
      <c r="Q61" s="15">
        <f t="shared" si="45"/>
        <v>0.36690666666666671</v>
      </c>
      <c r="R61" s="15">
        <f t="shared" si="46"/>
        <v>1.2841733333333332</v>
      </c>
      <c r="S61" s="15">
        <f t="shared" si="47"/>
        <v>1.9079146666666664</v>
      </c>
      <c r="T61" s="15">
        <f t="shared" si="48"/>
        <v>0.110072</v>
      </c>
      <c r="U61" s="15">
        <v>0.29504450833333334</v>
      </c>
      <c r="V61" s="15">
        <v>1.4608333333333332</v>
      </c>
      <c r="W61" s="15">
        <v>0.29504450833333334</v>
      </c>
      <c r="X61" s="15">
        <v>1.4608333333333332</v>
      </c>
      <c r="Y61" s="15">
        <f t="shared" si="49"/>
        <v>0</v>
      </c>
      <c r="Z61" s="15">
        <f>'[1]02'!X61/1.2</f>
        <v>0</v>
      </c>
      <c r="AA61" s="15">
        <v>3.6690666666666667</v>
      </c>
      <c r="AB61" s="15">
        <v>3.6966922600000003</v>
      </c>
      <c r="AC61" s="15">
        <f>'[1]02'!AS61/1.2</f>
        <v>0</v>
      </c>
      <c r="AD61" s="15">
        <v>0</v>
      </c>
      <c r="AE61" s="15">
        <f>'[1]02'!BC61/1.2</f>
        <v>0</v>
      </c>
      <c r="AF61" s="15">
        <f>'[1]02'!BH61/1.2</f>
        <v>0</v>
      </c>
      <c r="AG61" s="15">
        <f>'[1]02'!BM61/1.2</f>
        <v>0</v>
      </c>
      <c r="AH61" s="15">
        <f>'[1]02'!BR61/1.2</f>
        <v>0</v>
      </c>
      <c r="AI61" s="15">
        <f>'[1]02'!BW61/1.2</f>
        <v>0</v>
      </c>
      <c r="AJ61" s="15">
        <f>'[1]02'!CB61/1.2</f>
        <v>0</v>
      </c>
      <c r="AK61" s="15">
        <f t="shared" si="50"/>
        <v>3.6690666666666667</v>
      </c>
      <c r="AL61" s="15">
        <f t="shared" si="51"/>
        <v>3.6966922600000003</v>
      </c>
      <c r="AM61" s="16" t="s">
        <v>142</v>
      </c>
    </row>
    <row r="62" spans="1:93" ht="110.25">
      <c r="A62" s="20" t="s">
        <v>145</v>
      </c>
      <c r="B62" s="21" t="s">
        <v>151</v>
      </c>
      <c r="C62" s="18" t="s">
        <v>152</v>
      </c>
      <c r="D62" s="15" t="str">
        <f>'[1]02'!D62</f>
        <v>И</v>
      </c>
      <c r="E62" s="19">
        <f>'[1]02'!E62</f>
        <v>2024</v>
      </c>
      <c r="F62" s="19">
        <f>'[1]02'!F62</f>
        <v>2025</v>
      </c>
      <c r="G62" s="19">
        <f>'[1]02'!G62</f>
        <v>2025</v>
      </c>
      <c r="H62" s="15">
        <v>0.70580243150341671</v>
      </c>
      <c r="I62" s="15">
        <f>('[1]02'!U62/1.2)*0.20197</f>
        <v>0.73177770399999997</v>
      </c>
      <c r="J62" s="15">
        <v>0</v>
      </c>
      <c r="K62" s="15">
        <v>3.6231999999999998</v>
      </c>
      <c r="L62" s="15">
        <v>0.36231999999999998</v>
      </c>
      <c r="M62" s="15">
        <v>1.2681199999999999</v>
      </c>
      <c r="N62" s="15">
        <v>1.884064</v>
      </c>
      <c r="O62" s="15">
        <v>0.10869599999999999</v>
      </c>
      <c r="P62" s="15">
        <f>'[1]02'!U62/1.2</f>
        <v>3.6231999999999998</v>
      </c>
      <c r="Q62" s="15">
        <f t="shared" si="45"/>
        <v>0.36231999999999998</v>
      </c>
      <c r="R62" s="15">
        <f t="shared" si="46"/>
        <v>1.2681199999999999</v>
      </c>
      <c r="S62" s="15">
        <f t="shared" si="47"/>
        <v>1.884064</v>
      </c>
      <c r="T62" s="15">
        <f t="shared" si="48"/>
        <v>0.10869599999999999</v>
      </c>
      <c r="U62" s="15">
        <v>0.4116821833333334</v>
      </c>
      <c r="V62" s="15">
        <v>2.0383333333333336</v>
      </c>
      <c r="W62" s="15">
        <v>0.4116821833333334</v>
      </c>
      <c r="X62" s="15">
        <v>2.0383333333333336</v>
      </c>
      <c r="Y62" s="15">
        <f t="shared" si="49"/>
        <v>0</v>
      </c>
      <c r="Z62" s="15">
        <f>'[1]02'!X62/1.2</f>
        <v>0</v>
      </c>
      <c r="AA62" s="15">
        <v>3.6231999999999998</v>
      </c>
      <c r="AB62" s="15">
        <v>3.6504812900000001</v>
      </c>
      <c r="AC62" s="15">
        <f>'[1]02'!AS62/1.2</f>
        <v>0</v>
      </c>
      <c r="AD62" s="15">
        <v>0</v>
      </c>
      <c r="AE62" s="15">
        <f>'[1]02'!BC62/1.2</f>
        <v>0</v>
      </c>
      <c r="AF62" s="15">
        <f>'[1]02'!BH62/1.2</f>
        <v>0</v>
      </c>
      <c r="AG62" s="15">
        <f>'[1]02'!BM62/1.2</f>
        <v>0</v>
      </c>
      <c r="AH62" s="15">
        <f>'[1]02'!BR62/1.2</f>
        <v>0</v>
      </c>
      <c r="AI62" s="15">
        <f>'[1]02'!BW62/1.2</f>
        <v>0</v>
      </c>
      <c r="AJ62" s="15">
        <f>'[1]02'!CB62/1.2</f>
        <v>0</v>
      </c>
      <c r="AK62" s="15">
        <f t="shared" si="50"/>
        <v>3.6231999999999998</v>
      </c>
      <c r="AL62" s="15">
        <f t="shared" si="51"/>
        <v>3.6504812900000001</v>
      </c>
      <c r="AM62" s="16" t="s">
        <v>142</v>
      </c>
    </row>
    <row r="63" spans="1:93" ht="78.75">
      <c r="A63" s="20" t="s">
        <v>145</v>
      </c>
      <c r="B63" s="21" t="s">
        <v>153</v>
      </c>
      <c r="C63" s="18" t="s">
        <v>154</v>
      </c>
      <c r="D63" s="15" t="str">
        <f>'[1]02'!D63</f>
        <v>И</v>
      </c>
      <c r="E63" s="19">
        <f>'[1]02'!E63</f>
        <v>2024</v>
      </c>
      <c r="F63" s="19">
        <f>'[1]02'!F63</f>
        <v>2025</v>
      </c>
      <c r="G63" s="19">
        <f>'[1]02'!G63</f>
        <v>2025</v>
      </c>
      <c r="H63" s="15">
        <v>1.2341516661379062</v>
      </c>
      <c r="I63" s="15">
        <f>('[1]02'!U63/1.2)*0.20197</f>
        <v>1.5701346050385838</v>
      </c>
      <c r="J63" s="15">
        <v>0</v>
      </c>
      <c r="K63" s="15">
        <v>7.7740981583333353</v>
      </c>
      <c r="L63" s="15">
        <v>0.77740981583333357</v>
      </c>
      <c r="M63" s="15">
        <v>2.7209343554166674</v>
      </c>
      <c r="N63" s="15">
        <v>4.0425310423333336</v>
      </c>
      <c r="O63" s="15">
        <v>0.23322294475000005</v>
      </c>
      <c r="P63" s="15">
        <f>'[1]02'!U63/1.2</f>
        <v>7.7740981583333353</v>
      </c>
      <c r="Q63" s="15">
        <f t="shared" si="45"/>
        <v>0.77740981583333357</v>
      </c>
      <c r="R63" s="15">
        <f t="shared" si="46"/>
        <v>2.7209343554166674</v>
      </c>
      <c r="S63" s="15">
        <f t="shared" si="47"/>
        <v>4.0425310423333336</v>
      </c>
      <c r="T63" s="15">
        <f t="shared" si="48"/>
        <v>0.23322294475000005</v>
      </c>
      <c r="U63" s="15">
        <v>1.3956127</v>
      </c>
      <c r="V63" s="15">
        <v>6.91</v>
      </c>
      <c r="W63" s="15">
        <v>1.3956127</v>
      </c>
      <c r="X63" s="15">
        <v>6.91</v>
      </c>
      <c r="Y63" s="15">
        <f t="shared" si="49"/>
        <v>0</v>
      </c>
      <c r="Z63" s="15">
        <f>'[1]02'!X63/1.2</f>
        <v>0</v>
      </c>
      <c r="AA63" s="15">
        <v>7.7740981583333353</v>
      </c>
      <c r="AB63" s="15">
        <v>7.8326185800000001</v>
      </c>
      <c r="AC63" s="15">
        <f>'[1]02'!AS63/1.2</f>
        <v>0</v>
      </c>
      <c r="AD63" s="15">
        <v>0</v>
      </c>
      <c r="AE63" s="15">
        <f>'[1]02'!BC63/1.2</f>
        <v>0</v>
      </c>
      <c r="AF63" s="15">
        <f>'[1]02'!BH63/1.2</f>
        <v>0</v>
      </c>
      <c r="AG63" s="15">
        <f>'[1]02'!BM63/1.2</f>
        <v>0</v>
      </c>
      <c r="AH63" s="15">
        <f>'[1]02'!BR63/1.2</f>
        <v>0</v>
      </c>
      <c r="AI63" s="15">
        <f>'[1]02'!BW63/1.2</f>
        <v>0</v>
      </c>
      <c r="AJ63" s="15">
        <f>'[1]02'!CB63/1.2</f>
        <v>0</v>
      </c>
      <c r="AK63" s="15">
        <f t="shared" si="50"/>
        <v>7.7740981583333353</v>
      </c>
      <c r="AL63" s="15">
        <f t="shared" si="51"/>
        <v>7.8326185800000001</v>
      </c>
      <c r="AM63" s="16" t="s">
        <v>142</v>
      </c>
    </row>
    <row r="64" spans="1:93" ht="110.25">
      <c r="A64" s="20" t="s">
        <v>145</v>
      </c>
      <c r="B64" s="21" t="s">
        <v>155</v>
      </c>
      <c r="C64" s="18" t="s">
        <v>156</v>
      </c>
      <c r="D64" s="15" t="str">
        <f>'[1]02'!D64</f>
        <v>И</v>
      </c>
      <c r="E64" s="19">
        <f>'[1]02'!E64</f>
        <v>2024</v>
      </c>
      <c r="F64" s="19">
        <f>'[1]02'!F64</f>
        <v>2025</v>
      </c>
      <c r="G64" s="19">
        <f>'[1]02'!G64</f>
        <v>2025</v>
      </c>
      <c r="H64" s="15">
        <v>2.9477971914254169</v>
      </c>
      <c r="I64" s="15">
        <f>('[1]02'!U64/1.2)*0.20197</f>
        <v>0.9878218053333333</v>
      </c>
      <c r="J64" s="15">
        <v>0</v>
      </c>
      <c r="K64" s="15">
        <v>4.8909333333333329</v>
      </c>
      <c r="L64" s="15">
        <v>0.48909333333333332</v>
      </c>
      <c r="M64" s="15">
        <v>1.7118266666666664</v>
      </c>
      <c r="N64" s="15">
        <v>2.5432853333333338</v>
      </c>
      <c r="O64" s="15">
        <v>0.14672799999999997</v>
      </c>
      <c r="P64" s="15">
        <f>'[1]02'!U64/1.2</f>
        <v>4.8909333333333329</v>
      </c>
      <c r="Q64" s="15">
        <f t="shared" si="45"/>
        <v>0.48909333333333332</v>
      </c>
      <c r="R64" s="15">
        <f t="shared" si="46"/>
        <v>1.7118266666666664</v>
      </c>
      <c r="S64" s="15">
        <f t="shared" si="47"/>
        <v>2.5432853333333338</v>
      </c>
      <c r="T64" s="15">
        <f t="shared" si="48"/>
        <v>0.14672799999999997</v>
      </c>
      <c r="U64" s="15">
        <v>0.55895197500000005</v>
      </c>
      <c r="V64" s="15">
        <v>2.7675000000000001</v>
      </c>
      <c r="W64" s="15">
        <v>0.55895197500000005</v>
      </c>
      <c r="X64" s="15">
        <v>2.7675000000000001</v>
      </c>
      <c r="Y64" s="15">
        <f t="shared" si="49"/>
        <v>0</v>
      </c>
      <c r="Z64" s="15">
        <f>'[1]02'!X64/1.2</f>
        <v>0</v>
      </c>
      <c r="AA64" s="15">
        <v>4.8909333333333329</v>
      </c>
      <c r="AB64" s="15">
        <v>4.9277478199999996</v>
      </c>
      <c r="AC64" s="15">
        <f>'[1]02'!AS64/1.2</f>
        <v>0</v>
      </c>
      <c r="AD64" s="15">
        <v>0</v>
      </c>
      <c r="AE64" s="15">
        <f>'[1]02'!BC64/1.2</f>
        <v>0</v>
      </c>
      <c r="AF64" s="15">
        <f>'[1]02'!BH64/1.2</f>
        <v>0</v>
      </c>
      <c r="AG64" s="15">
        <f>'[1]02'!BM64/1.2</f>
        <v>0</v>
      </c>
      <c r="AH64" s="15">
        <f>'[1]02'!BR64/1.2</f>
        <v>0</v>
      </c>
      <c r="AI64" s="15">
        <f>'[1]02'!BW64/1.2</f>
        <v>0</v>
      </c>
      <c r="AJ64" s="15">
        <f>'[1]02'!CB64/1.2</f>
        <v>0</v>
      </c>
      <c r="AK64" s="15">
        <f t="shared" si="50"/>
        <v>4.8909333333333329</v>
      </c>
      <c r="AL64" s="15">
        <f t="shared" si="51"/>
        <v>4.9277478199999996</v>
      </c>
      <c r="AM64" s="16" t="s">
        <v>142</v>
      </c>
    </row>
    <row r="65" spans="1:39" ht="47.25">
      <c r="A65" s="20" t="s">
        <v>145</v>
      </c>
      <c r="B65" s="21" t="s">
        <v>157</v>
      </c>
      <c r="C65" s="18" t="s">
        <v>158</v>
      </c>
      <c r="D65" s="15" t="str">
        <f>'[1]02'!D65</f>
        <v>И</v>
      </c>
      <c r="E65" s="19">
        <f>'[1]02'!E65</f>
        <v>2025</v>
      </c>
      <c r="F65" s="19" t="str">
        <f>'[1]02'!F65</f>
        <v>нд</v>
      </c>
      <c r="G65" s="19">
        <f>'[1]02'!G65</f>
        <v>2026</v>
      </c>
      <c r="H65" s="15">
        <v>0.92292287611983348</v>
      </c>
      <c r="I65" s="15">
        <f>('[1]02'!U65/1.2)*0.20197</f>
        <v>0.9229228761198337</v>
      </c>
      <c r="J65" s="15">
        <v>0</v>
      </c>
      <c r="K65" s="15">
        <v>4.5696037833333341</v>
      </c>
      <c r="L65" s="15">
        <v>0.45696037833333342</v>
      </c>
      <c r="M65" s="15">
        <v>1.5993613241666669</v>
      </c>
      <c r="N65" s="15">
        <v>2.3761939673333341</v>
      </c>
      <c r="O65" s="15">
        <v>0.13708811350000003</v>
      </c>
      <c r="P65" s="15">
        <f>'[1]02'!U65/1.22</f>
        <v>4.494692245901641</v>
      </c>
      <c r="Q65" s="15">
        <f t="shared" si="45"/>
        <v>0.44946922459016414</v>
      </c>
      <c r="R65" s="15">
        <f t="shared" si="46"/>
        <v>1.5731422860655742</v>
      </c>
      <c r="S65" s="15">
        <f t="shared" si="47"/>
        <v>2.3372399678688538</v>
      </c>
      <c r="T65" s="15">
        <f t="shared" si="48"/>
        <v>0.13484076737704923</v>
      </c>
      <c r="U65" s="15" t="s">
        <v>48</v>
      </c>
      <c r="V65" s="15" t="s">
        <v>48</v>
      </c>
      <c r="W65" s="15">
        <v>0.92292287611983348</v>
      </c>
      <c r="X65" s="15">
        <v>4.5696037833333341</v>
      </c>
      <c r="Y65" s="15">
        <f t="shared" si="49"/>
        <v>0.90779299290475435</v>
      </c>
      <c r="Z65" s="15">
        <f>'[1]02'!X65/1.22</f>
        <v>4.4946922459016401</v>
      </c>
      <c r="AA65" s="15">
        <v>0</v>
      </c>
      <c r="AB65" s="15">
        <v>1.9439133599999998</v>
      </c>
      <c r="AC65" s="15">
        <v>4.5696037833333341</v>
      </c>
      <c r="AD65" s="15">
        <v>4.5696037833333341</v>
      </c>
      <c r="AE65" s="15">
        <v>0</v>
      </c>
      <c r="AF65" s="15">
        <f>'[1]02'!BH65/1.2</f>
        <v>0</v>
      </c>
      <c r="AG65" s="15">
        <v>0</v>
      </c>
      <c r="AH65" s="15">
        <f>'[1]02'!BR65/1.2</f>
        <v>0</v>
      </c>
      <c r="AI65" s="15">
        <v>0</v>
      </c>
      <c r="AJ65" s="15">
        <f>'[1]02'!CB65/1.2</f>
        <v>0</v>
      </c>
      <c r="AK65" s="15">
        <f t="shared" si="50"/>
        <v>4.5696037833333341</v>
      </c>
      <c r="AL65" s="15">
        <f t="shared" si="51"/>
        <v>6.5135171433333339</v>
      </c>
      <c r="AM65" s="16" t="s">
        <v>142</v>
      </c>
    </row>
    <row r="66" spans="1:39" ht="47.25">
      <c r="A66" s="20" t="s">
        <v>145</v>
      </c>
      <c r="B66" s="21" t="s">
        <v>159</v>
      </c>
      <c r="C66" s="18" t="s">
        <v>160</v>
      </c>
      <c r="D66" s="15" t="str">
        <f>'[1]02'!D66</f>
        <v>И</v>
      </c>
      <c r="E66" s="19">
        <f>'[1]02'!E66</f>
        <v>2025</v>
      </c>
      <c r="F66" s="19" t="str">
        <f>'[1]02'!F66</f>
        <v>нд</v>
      </c>
      <c r="G66" s="19">
        <f>'[1]02'!G66</f>
        <v>2026</v>
      </c>
      <c r="H66" s="15">
        <v>0.98557051811591678</v>
      </c>
      <c r="I66" s="15">
        <f>('[1]02'!U66/1.2)*0.20197</f>
        <v>0.49035238987050012</v>
      </c>
      <c r="J66" s="15">
        <v>0</v>
      </c>
      <c r="K66" s="15">
        <v>4.8797866916666672</v>
      </c>
      <c r="L66" s="15">
        <v>0.48797866916666677</v>
      </c>
      <c r="M66" s="15">
        <v>1.7079253420833334</v>
      </c>
      <c r="N66" s="15">
        <v>2.5374890796666665</v>
      </c>
      <c r="O66" s="15">
        <v>0.14639360075000002</v>
      </c>
      <c r="P66" s="15">
        <f>'[1]02'!U66/1.22</f>
        <v>2.388046868852459</v>
      </c>
      <c r="Q66" s="15">
        <f t="shared" si="45"/>
        <v>0.23880468688524592</v>
      </c>
      <c r="R66" s="15">
        <f t="shared" si="46"/>
        <v>0.83581640409836055</v>
      </c>
      <c r="S66" s="15">
        <f t="shared" si="47"/>
        <v>1.2417843718032788</v>
      </c>
      <c r="T66" s="15">
        <f t="shared" si="48"/>
        <v>7.1641406065573773E-2</v>
      </c>
      <c r="U66" s="15" t="s">
        <v>48</v>
      </c>
      <c r="V66" s="15" t="s">
        <v>48</v>
      </c>
      <c r="W66" s="15">
        <v>0.98557051811591678</v>
      </c>
      <c r="X66" s="15">
        <v>4.8797866916666672</v>
      </c>
      <c r="Y66" s="15">
        <f t="shared" si="49"/>
        <v>0.96941362437631162</v>
      </c>
      <c r="Z66" s="15">
        <f>'[1]02'!X66/1.22</f>
        <v>4.7997901885245904</v>
      </c>
      <c r="AA66" s="15">
        <v>0</v>
      </c>
      <c r="AB66" s="15">
        <v>0.10518269999999999</v>
      </c>
      <c r="AC66" s="15">
        <v>4.8797866916666672</v>
      </c>
      <c r="AD66" s="15">
        <v>4.8797866916666672</v>
      </c>
      <c r="AE66" s="15">
        <v>0</v>
      </c>
      <c r="AF66" s="15">
        <f>'[1]02'!BH66/1.2</f>
        <v>0</v>
      </c>
      <c r="AG66" s="15">
        <v>0</v>
      </c>
      <c r="AH66" s="15">
        <f>'[1]02'!BR66/1.2</f>
        <v>0</v>
      </c>
      <c r="AI66" s="15">
        <v>0</v>
      </c>
      <c r="AJ66" s="15">
        <f>'[1]02'!CB66/1.2</f>
        <v>0</v>
      </c>
      <c r="AK66" s="15">
        <f t="shared" si="50"/>
        <v>4.8797866916666672</v>
      </c>
      <c r="AL66" s="15">
        <f t="shared" si="51"/>
        <v>4.9849693916666675</v>
      </c>
      <c r="AM66" s="16" t="s">
        <v>142</v>
      </c>
    </row>
    <row r="67" spans="1:39" ht="47.25">
      <c r="A67" s="20" t="s">
        <v>145</v>
      </c>
      <c r="B67" s="21" t="s">
        <v>161</v>
      </c>
      <c r="C67" s="18" t="s">
        <v>162</v>
      </c>
      <c r="D67" s="15" t="str">
        <f>'[1]02'!D67</f>
        <v>И</v>
      </c>
      <c r="E67" s="19">
        <f>'[1]02'!E67</f>
        <v>2025</v>
      </c>
      <c r="F67" s="19" t="str">
        <f>'[1]02'!F67</f>
        <v>нд</v>
      </c>
      <c r="G67" s="19">
        <f>'[1]02'!G67</f>
        <v>2026</v>
      </c>
      <c r="H67" s="15">
        <v>0.49035238987050012</v>
      </c>
      <c r="I67" s="15">
        <f>('[1]02'!U67/1.2)*0.20197</f>
        <v>0.98557051811591678</v>
      </c>
      <c r="J67" s="15">
        <v>0</v>
      </c>
      <c r="K67" s="15">
        <v>2.4278476500000004</v>
      </c>
      <c r="L67" s="15">
        <v>0.24278476500000004</v>
      </c>
      <c r="M67" s="15">
        <v>0.8497466775000001</v>
      </c>
      <c r="N67" s="15">
        <v>1.262480778</v>
      </c>
      <c r="O67" s="15">
        <v>7.2835429500000007E-2</v>
      </c>
      <c r="P67" s="15">
        <f>'[1]02'!U67/1.22</f>
        <v>4.7997901885245904</v>
      </c>
      <c r="Q67" s="15">
        <f t="shared" si="45"/>
        <v>0.47997901885245908</v>
      </c>
      <c r="R67" s="15">
        <f t="shared" si="46"/>
        <v>1.6799265659836065</v>
      </c>
      <c r="S67" s="15">
        <f t="shared" si="47"/>
        <v>2.4958908980327865</v>
      </c>
      <c r="T67" s="15">
        <f t="shared" si="48"/>
        <v>0.14399370565573771</v>
      </c>
      <c r="U67" s="15" t="s">
        <v>48</v>
      </c>
      <c r="V67" s="15" t="s">
        <v>48</v>
      </c>
      <c r="W67" s="15">
        <v>0.49035238987050012</v>
      </c>
      <c r="X67" s="15">
        <v>2.4278476500000004</v>
      </c>
      <c r="Y67" s="15">
        <f t="shared" si="49"/>
        <v>0.48231382610213119</v>
      </c>
      <c r="Z67" s="15">
        <f>'[1]02'!X67/1.22</f>
        <v>2.388046868852459</v>
      </c>
      <c r="AA67" s="15">
        <v>0</v>
      </c>
      <c r="AB67" s="15">
        <v>4.1024234900000005</v>
      </c>
      <c r="AC67" s="15">
        <v>2.4278476500000004</v>
      </c>
      <c r="AD67" s="15">
        <v>2.4278476500000004</v>
      </c>
      <c r="AE67" s="15">
        <v>0</v>
      </c>
      <c r="AF67" s="15">
        <f>'[1]02'!BH67/1.2</f>
        <v>0</v>
      </c>
      <c r="AG67" s="15">
        <v>0</v>
      </c>
      <c r="AH67" s="15">
        <f>'[1]02'!BR67/1.2</f>
        <v>0</v>
      </c>
      <c r="AI67" s="15">
        <v>0</v>
      </c>
      <c r="AJ67" s="15">
        <f>'[1]02'!CB67/1.2</f>
        <v>0</v>
      </c>
      <c r="AK67" s="15">
        <f t="shared" si="50"/>
        <v>2.4278476500000004</v>
      </c>
      <c r="AL67" s="15">
        <f t="shared" si="51"/>
        <v>6.5302711400000009</v>
      </c>
      <c r="AM67" s="16" t="s">
        <v>142</v>
      </c>
    </row>
    <row r="68" spans="1:39" ht="31.5">
      <c r="A68" s="20" t="s">
        <v>145</v>
      </c>
      <c r="B68" s="21" t="s">
        <v>163</v>
      </c>
      <c r="C68" s="18" t="s">
        <v>164</v>
      </c>
      <c r="D68" s="15" t="str">
        <f>'[1]02'!D68</f>
        <v>И</v>
      </c>
      <c r="E68" s="19">
        <f>'[1]02'!E68</f>
        <v>2025</v>
      </c>
      <c r="F68" s="19" t="str">
        <f>'[1]02'!F68</f>
        <v>нд</v>
      </c>
      <c r="G68" s="19">
        <f>'[1]02'!G68</f>
        <v>2025</v>
      </c>
      <c r="H68" s="15">
        <v>0.31143774000000002</v>
      </c>
      <c r="I68" s="15">
        <f>('[1]02'!U68/1.2)*0.20197</f>
        <v>0.31143774000000002</v>
      </c>
      <c r="J68" s="15">
        <v>0</v>
      </c>
      <c r="K68" s="15">
        <v>1.542</v>
      </c>
      <c r="L68" s="15">
        <v>0</v>
      </c>
      <c r="M68" s="15">
        <v>0</v>
      </c>
      <c r="N68" s="15">
        <v>1.542</v>
      </c>
      <c r="O68" s="15">
        <v>0</v>
      </c>
      <c r="P68" s="15">
        <f>'[1]02'!U68/1.22</f>
        <v>1.5167213114754099</v>
      </c>
      <c r="Q68" s="15">
        <v>0</v>
      </c>
      <c r="R68" s="15">
        <v>0</v>
      </c>
      <c r="S68" s="15">
        <f t="shared" si="47"/>
        <v>1.5167213114754099</v>
      </c>
      <c r="T68" s="15">
        <v>0</v>
      </c>
      <c r="U68" s="15" t="s">
        <v>48</v>
      </c>
      <c r="V68" s="15" t="s">
        <v>48</v>
      </c>
      <c r="W68" s="15">
        <v>0.31143774000000002</v>
      </c>
      <c r="X68" s="15">
        <v>1.542</v>
      </c>
      <c r="Y68" s="15">
        <f t="shared" si="49"/>
        <v>0.30633220327868854</v>
      </c>
      <c r="Z68" s="15">
        <f>'[1]02'!X68/1.22</f>
        <v>1.5167213114754099</v>
      </c>
      <c r="AA68" s="15">
        <v>1.542</v>
      </c>
      <c r="AB68" s="15">
        <v>1.3941666699999999</v>
      </c>
      <c r="AC68" s="15">
        <v>0</v>
      </c>
      <c r="AD68" s="15">
        <v>1.542</v>
      </c>
      <c r="AE68" s="15">
        <v>0</v>
      </c>
      <c r="AF68" s="15">
        <f>'[1]02'!BH68/1.2</f>
        <v>0</v>
      </c>
      <c r="AG68" s="15">
        <v>0</v>
      </c>
      <c r="AH68" s="15">
        <f>'[1]02'!BR68/1.2</f>
        <v>0</v>
      </c>
      <c r="AI68" s="15">
        <v>0</v>
      </c>
      <c r="AJ68" s="15">
        <f>'[1]02'!CB68/1.2</f>
        <v>0</v>
      </c>
      <c r="AK68" s="15">
        <f t="shared" si="50"/>
        <v>1.542</v>
      </c>
      <c r="AL68" s="15">
        <f t="shared" si="51"/>
        <v>2.93616667</v>
      </c>
      <c r="AM68" s="16" t="s">
        <v>165</v>
      </c>
    </row>
    <row r="69" spans="1:39" ht="94.5">
      <c r="A69" s="20" t="s">
        <v>145</v>
      </c>
      <c r="B69" s="21" t="s">
        <v>166</v>
      </c>
      <c r="C69" s="18" t="s">
        <v>167</v>
      </c>
      <c r="D69" s="15" t="str">
        <f>'[1]02'!D69</f>
        <v>И</v>
      </c>
      <c r="E69" s="19">
        <f>'[1]02'!E69</f>
        <v>2025</v>
      </c>
      <c r="F69" s="19" t="str">
        <f>'[1]02'!F69</f>
        <v>нд</v>
      </c>
      <c r="G69" s="19">
        <f>'[1]02'!G69</f>
        <v>2025</v>
      </c>
      <c r="H69" s="15">
        <v>0.19580991500000006</v>
      </c>
      <c r="I69" s="15">
        <f>('[1]02'!U69/1.2)*0.20197</f>
        <v>0.3523366650000001</v>
      </c>
      <c r="J69" s="15">
        <v>0</v>
      </c>
      <c r="K69" s="15">
        <v>0.96950000000000025</v>
      </c>
      <c r="L69" s="15">
        <v>0</v>
      </c>
      <c r="M69" s="15">
        <v>0</v>
      </c>
      <c r="N69" s="15">
        <v>0.96950000000000025</v>
      </c>
      <c r="O69" s="15">
        <v>0</v>
      </c>
      <c r="P69" s="15">
        <f>'[1]02'!U69/1.22</f>
        <v>1.7159016393442625</v>
      </c>
      <c r="Q69" s="15">
        <v>0</v>
      </c>
      <c r="R69" s="15">
        <v>0</v>
      </c>
      <c r="S69" s="15">
        <f t="shared" si="47"/>
        <v>1.7159016393442625</v>
      </c>
      <c r="T69" s="15">
        <v>0</v>
      </c>
      <c r="U69" s="15" t="s">
        <v>48</v>
      </c>
      <c r="V69" s="15" t="s">
        <v>48</v>
      </c>
      <c r="W69" s="15">
        <v>0.19580991500000006</v>
      </c>
      <c r="X69" s="15">
        <v>0.96950000000000025</v>
      </c>
      <c r="Y69" s="15">
        <f t="shared" si="49"/>
        <v>0.19259991639344268</v>
      </c>
      <c r="Z69" s="15">
        <f>'[1]02'!X69/1.22</f>
        <v>0.95360655737704936</v>
      </c>
      <c r="AA69" s="15">
        <v>0.96950000000000025</v>
      </c>
      <c r="AB69" s="15">
        <v>2.2181100000000002</v>
      </c>
      <c r="AC69" s="15">
        <v>0</v>
      </c>
      <c r="AD69" s="15">
        <v>0.96950000000000025</v>
      </c>
      <c r="AE69" s="15">
        <v>0</v>
      </c>
      <c r="AF69" s="15">
        <f>'[1]02'!BH69/1.2</f>
        <v>0</v>
      </c>
      <c r="AG69" s="15">
        <v>0</v>
      </c>
      <c r="AH69" s="15">
        <f>'[1]02'!BR69/1.2</f>
        <v>0</v>
      </c>
      <c r="AI69" s="15">
        <v>0</v>
      </c>
      <c r="AJ69" s="15">
        <f>'[1]02'!CB69/1.2</f>
        <v>0</v>
      </c>
      <c r="AK69" s="15">
        <f t="shared" si="50"/>
        <v>0.96950000000000025</v>
      </c>
      <c r="AL69" s="15">
        <f t="shared" si="51"/>
        <v>3.1876100000000003</v>
      </c>
      <c r="AM69" s="16" t="s">
        <v>168</v>
      </c>
    </row>
    <row r="70" spans="1:39" ht="157.5">
      <c r="A70" s="20" t="s">
        <v>145</v>
      </c>
      <c r="B70" s="21" t="s">
        <v>169</v>
      </c>
      <c r="C70" s="18" t="s">
        <v>170</v>
      </c>
      <c r="D70" s="15" t="str">
        <f>'[1]02'!D70</f>
        <v>И</v>
      </c>
      <c r="E70" s="19">
        <f>'[1]02'!E70</f>
        <v>2026</v>
      </c>
      <c r="F70" s="19" t="str">
        <f>'[1]02'!F70</f>
        <v>нд</v>
      </c>
      <c r="G70" s="19">
        <f>'[1]02'!G70</f>
        <v>2026</v>
      </c>
      <c r="H70" s="15" t="s">
        <v>48</v>
      </c>
      <c r="I70" s="15" t="s">
        <v>48</v>
      </c>
      <c r="J70" s="15">
        <v>0</v>
      </c>
      <c r="K70" s="19" t="s">
        <v>48</v>
      </c>
      <c r="L70" s="19" t="s">
        <v>48</v>
      </c>
      <c r="M70" s="19" t="s">
        <v>48</v>
      </c>
      <c r="N70" s="19" t="s">
        <v>48</v>
      </c>
      <c r="O70" s="19" t="s">
        <v>48</v>
      </c>
      <c r="P70" s="15">
        <f>'[1]02'!U70/1.22</f>
        <v>4.448516065573771</v>
      </c>
      <c r="Q70" s="15">
        <v>0</v>
      </c>
      <c r="R70" s="15">
        <v>0</v>
      </c>
      <c r="S70" s="15">
        <f t="shared" si="47"/>
        <v>4.448516065573771</v>
      </c>
      <c r="T70" s="15">
        <v>0</v>
      </c>
      <c r="U70" s="19" t="s">
        <v>48</v>
      </c>
      <c r="V70" s="19" t="s">
        <v>48</v>
      </c>
      <c r="W70" s="19" t="s">
        <v>48</v>
      </c>
      <c r="X70" s="19" t="s">
        <v>48</v>
      </c>
      <c r="Y70" s="15">
        <f t="shared" si="49"/>
        <v>0.89846678976393457</v>
      </c>
      <c r="Z70" s="15">
        <f>'[1]02'!X70/1.22</f>
        <v>4.448516065573771</v>
      </c>
      <c r="AA70" s="15" t="s">
        <v>48</v>
      </c>
      <c r="AB70" s="15">
        <v>4.2726580000000007</v>
      </c>
      <c r="AC70" s="15" t="s">
        <v>48</v>
      </c>
      <c r="AD70" s="15">
        <f>Z70</f>
        <v>4.448516065573771</v>
      </c>
      <c r="AE70" s="15" t="s">
        <v>48</v>
      </c>
      <c r="AF70" s="15">
        <f>'[1]02'!BH70/1.2</f>
        <v>0</v>
      </c>
      <c r="AG70" s="15" t="s">
        <v>48</v>
      </c>
      <c r="AH70" s="15">
        <v>0</v>
      </c>
      <c r="AI70" s="15" t="s">
        <v>48</v>
      </c>
      <c r="AJ70" s="15">
        <v>0</v>
      </c>
      <c r="AK70" s="15" t="s">
        <v>48</v>
      </c>
      <c r="AL70" s="15">
        <f t="shared" ref="AL70:AL77" si="52">AB70+AD70+AF70+AH70+AJ70</f>
        <v>8.7211740655737717</v>
      </c>
      <c r="AM70" s="16" t="s">
        <v>171</v>
      </c>
    </row>
    <row r="71" spans="1:39" ht="63">
      <c r="A71" s="20" t="s">
        <v>145</v>
      </c>
      <c r="B71" s="21" t="s">
        <v>172</v>
      </c>
      <c r="C71" s="18" t="s">
        <v>173</v>
      </c>
      <c r="D71" s="15" t="str">
        <f>'[1]02'!D71</f>
        <v>И</v>
      </c>
      <c r="E71" s="19">
        <f>'[1]02'!E71</f>
        <v>2026</v>
      </c>
      <c r="F71" s="19" t="str">
        <f>'[1]02'!F71</f>
        <v>нд</v>
      </c>
      <c r="G71" s="19">
        <f>'[1]02'!G71</f>
        <v>2026</v>
      </c>
      <c r="H71" s="15" t="s">
        <v>48</v>
      </c>
      <c r="I71" s="15" t="s">
        <v>48</v>
      </c>
      <c r="J71" s="15">
        <v>0</v>
      </c>
      <c r="K71" s="19" t="s">
        <v>48</v>
      </c>
      <c r="L71" s="19" t="s">
        <v>48</v>
      </c>
      <c r="M71" s="19" t="s">
        <v>48</v>
      </c>
      <c r="N71" s="19" t="s">
        <v>48</v>
      </c>
      <c r="O71" s="19" t="s">
        <v>48</v>
      </c>
      <c r="P71" s="15">
        <f>'[1]02'!U71/1.22</f>
        <v>0.65313560655737701</v>
      </c>
      <c r="Q71" s="15">
        <v>0</v>
      </c>
      <c r="R71" s="15">
        <v>0</v>
      </c>
      <c r="S71" s="15">
        <f t="shared" si="47"/>
        <v>0.65313560655737701</v>
      </c>
      <c r="T71" s="15">
        <v>0</v>
      </c>
      <c r="U71" s="19" t="s">
        <v>48</v>
      </c>
      <c r="V71" s="19" t="s">
        <v>48</v>
      </c>
      <c r="W71" s="19" t="s">
        <v>48</v>
      </c>
      <c r="X71" s="19" t="s">
        <v>48</v>
      </c>
      <c r="Y71" s="15">
        <f t="shared" si="49"/>
        <v>0.13191379845639345</v>
      </c>
      <c r="Z71" s="15">
        <f>'[1]02'!X71/1.22</f>
        <v>0.65313560655737701</v>
      </c>
      <c r="AA71" s="15" t="s">
        <v>48</v>
      </c>
      <c r="AB71" s="15">
        <v>0</v>
      </c>
      <c r="AC71" s="15" t="s">
        <v>48</v>
      </c>
      <c r="AD71" s="15">
        <f>Z71</f>
        <v>0.65313560655737701</v>
      </c>
      <c r="AE71" s="15" t="s">
        <v>48</v>
      </c>
      <c r="AF71" s="15">
        <f>'[1]02'!BH71/1.2</f>
        <v>0</v>
      </c>
      <c r="AG71" s="15" t="s">
        <v>48</v>
      </c>
      <c r="AH71" s="15">
        <v>0</v>
      </c>
      <c r="AI71" s="15" t="s">
        <v>48</v>
      </c>
      <c r="AJ71" s="15">
        <v>0</v>
      </c>
      <c r="AK71" s="15" t="s">
        <v>48</v>
      </c>
      <c r="AL71" s="15">
        <f t="shared" si="52"/>
        <v>0.65313560655737701</v>
      </c>
      <c r="AM71" s="16" t="s">
        <v>174</v>
      </c>
    </row>
    <row r="72" spans="1:39" ht="63">
      <c r="A72" s="20" t="s">
        <v>145</v>
      </c>
      <c r="B72" s="21" t="s">
        <v>175</v>
      </c>
      <c r="C72" s="18" t="s">
        <v>176</v>
      </c>
      <c r="D72" s="15" t="str">
        <f>'[1]02'!D72</f>
        <v>И</v>
      </c>
      <c r="E72" s="19">
        <f>'[1]02'!E72</f>
        <v>2026</v>
      </c>
      <c r="F72" s="19" t="str">
        <f>'[1]02'!F72</f>
        <v>нд</v>
      </c>
      <c r="G72" s="19">
        <f>'[1]02'!G72</f>
        <v>2026</v>
      </c>
      <c r="H72" s="15" t="s">
        <v>48</v>
      </c>
      <c r="I72" s="15" t="s">
        <v>48</v>
      </c>
      <c r="J72" s="15">
        <v>0</v>
      </c>
      <c r="K72" s="19" t="s">
        <v>48</v>
      </c>
      <c r="L72" s="19" t="s">
        <v>48</v>
      </c>
      <c r="M72" s="19" t="s">
        <v>48</v>
      </c>
      <c r="N72" s="19" t="s">
        <v>48</v>
      </c>
      <c r="O72" s="19" t="s">
        <v>48</v>
      </c>
      <c r="P72" s="15">
        <f>'[1]02'!U72/1.22</f>
        <v>0.72875327868852458</v>
      </c>
      <c r="Q72" s="15">
        <v>0</v>
      </c>
      <c r="R72" s="15">
        <v>0</v>
      </c>
      <c r="S72" s="15">
        <f t="shared" si="47"/>
        <v>0.72875327868852458</v>
      </c>
      <c r="T72" s="15">
        <v>0</v>
      </c>
      <c r="U72" s="19" t="s">
        <v>48</v>
      </c>
      <c r="V72" s="19" t="s">
        <v>48</v>
      </c>
      <c r="W72" s="19" t="s">
        <v>48</v>
      </c>
      <c r="X72" s="19" t="s">
        <v>48</v>
      </c>
      <c r="Y72" s="15">
        <f t="shared" si="49"/>
        <v>0.14718629969672131</v>
      </c>
      <c r="Z72" s="15">
        <f>'[1]02'!X72/1.22</f>
        <v>0.72875327868852458</v>
      </c>
      <c r="AA72" s="15" t="s">
        <v>48</v>
      </c>
      <c r="AB72" s="15">
        <v>0</v>
      </c>
      <c r="AC72" s="15" t="s">
        <v>48</v>
      </c>
      <c r="AD72" s="15">
        <f>Z72</f>
        <v>0.72875327868852458</v>
      </c>
      <c r="AE72" s="15" t="s">
        <v>48</v>
      </c>
      <c r="AF72" s="15">
        <f>'[1]02'!BH72/1.2</f>
        <v>0</v>
      </c>
      <c r="AG72" s="15" t="s">
        <v>48</v>
      </c>
      <c r="AH72" s="15">
        <v>0</v>
      </c>
      <c r="AI72" s="15" t="s">
        <v>48</v>
      </c>
      <c r="AJ72" s="15">
        <v>0</v>
      </c>
      <c r="AK72" s="15" t="s">
        <v>48</v>
      </c>
      <c r="AL72" s="15">
        <f t="shared" si="52"/>
        <v>0.72875327868852458</v>
      </c>
      <c r="AM72" s="16" t="s">
        <v>174</v>
      </c>
    </row>
    <row r="73" spans="1:39" ht="47.25">
      <c r="A73" s="20" t="s">
        <v>145</v>
      </c>
      <c r="B73" s="21" t="s">
        <v>177</v>
      </c>
      <c r="C73" s="18" t="s">
        <v>178</v>
      </c>
      <c r="D73" s="15" t="str">
        <f>'[1]02'!D73</f>
        <v>И</v>
      </c>
      <c r="E73" s="19">
        <f>'[1]02'!E73</f>
        <v>2026</v>
      </c>
      <c r="F73" s="19" t="str">
        <f>'[1]02'!F73</f>
        <v>нд</v>
      </c>
      <c r="G73" s="19">
        <f>'[1]02'!G73</f>
        <v>2026</v>
      </c>
      <c r="H73" s="15">
        <v>6.3957166666666669</v>
      </c>
      <c r="I73" s="15" t="s">
        <v>48</v>
      </c>
      <c r="J73" s="15">
        <v>0</v>
      </c>
      <c r="K73" s="15">
        <v>31.666666666666668</v>
      </c>
      <c r="L73" s="15">
        <v>0</v>
      </c>
      <c r="M73" s="15">
        <v>0</v>
      </c>
      <c r="N73" s="15">
        <v>31.666666666666668</v>
      </c>
      <c r="O73" s="15">
        <v>0</v>
      </c>
      <c r="P73" s="15">
        <f>'[1]02'!U73/1.2</f>
        <v>7.036136945</v>
      </c>
      <c r="Q73" s="15">
        <v>0</v>
      </c>
      <c r="R73" s="15">
        <v>0</v>
      </c>
      <c r="S73" s="15">
        <f t="shared" si="47"/>
        <v>7.036136945</v>
      </c>
      <c r="T73" s="15">
        <v>0</v>
      </c>
      <c r="U73" s="15" t="s">
        <v>48</v>
      </c>
      <c r="V73" s="15" t="s">
        <v>48</v>
      </c>
      <c r="W73" s="15">
        <f t="shared" si="49"/>
        <v>6.3957166666666669</v>
      </c>
      <c r="X73" s="15">
        <v>31.666666666666668</v>
      </c>
      <c r="Y73" s="15">
        <f t="shared" si="49"/>
        <v>1.3977920447032623</v>
      </c>
      <c r="Z73" s="15">
        <f>'[1]02'!X73/1.22</f>
        <v>6.9207904377049179</v>
      </c>
      <c r="AA73" s="15">
        <v>0</v>
      </c>
      <c r="AB73" s="15">
        <v>0</v>
      </c>
      <c r="AC73" s="15">
        <v>31.666666666666668</v>
      </c>
      <c r="AD73" s="15">
        <f>Z73</f>
        <v>6.9207904377049179</v>
      </c>
      <c r="AE73" s="15">
        <v>0</v>
      </c>
      <c r="AF73" s="15">
        <f>'[1]02'!BH73/1.2</f>
        <v>0</v>
      </c>
      <c r="AG73" s="15">
        <v>0</v>
      </c>
      <c r="AH73" s="15">
        <f>'[1]02'!BR73/1.2</f>
        <v>0</v>
      </c>
      <c r="AI73" s="15">
        <v>0</v>
      </c>
      <c r="AJ73" s="15">
        <f>'[1]02'!CB73/1.2</f>
        <v>0</v>
      </c>
      <c r="AK73" s="15">
        <f>AA73+AC73+AE73+AG73+AI73</f>
        <v>31.666666666666668</v>
      </c>
      <c r="AL73" s="15">
        <f t="shared" si="52"/>
        <v>6.9207904377049179</v>
      </c>
      <c r="AM73" s="16" t="s">
        <v>179</v>
      </c>
    </row>
    <row r="74" spans="1:39" ht="55.5" customHeight="1">
      <c r="A74" s="20" t="s">
        <v>145</v>
      </c>
      <c r="B74" s="21" t="s">
        <v>180</v>
      </c>
      <c r="C74" s="18" t="s">
        <v>181</v>
      </c>
      <c r="D74" s="15" t="str">
        <f>'[1]02'!D74</f>
        <v>И</v>
      </c>
      <c r="E74" s="19">
        <f>'[1]02'!E74</f>
        <v>2027</v>
      </c>
      <c r="F74" s="19">
        <f>'[1]02'!F74</f>
        <v>2027</v>
      </c>
      <c r="G74" s="19">
        <f>'[1]02'!G74</f>
        <v>2030</v>
      </c>
      <c r="H74" s="15">
        <v>3.3914129166666669</v>
      </c>
      <c r="I74" s="15" t="s">
        <v>48</v>
      </c>
      <c r="J74" s="15">
        <v>0</v>
      </c>
      <c r="K74" s="15">
        <v>16.791666666666668</v>
      </c>
      <c r="L74" s="15">
        <v>0</v>
      </c>
      <c r="M74" s="15">
        <v>0</v>
      </c>
      <c r="N74" s="15">
        <v>16.791666666666668</v>
      </c>
      <c r="O74" s="15">
        <v>0</v>
      </c>
      <c r="P74" s="15">
        <f>'[1]02'!U74/1.2</f>
        <v>16.791666666666668</v>
      </c>
      <c r="Q74" s="15">
        <v>0</v>
      </c>
      <c r="R74" s="15">
        <v>0</v>
      </c>
      <c r="S74" s="15">
        <f t="shared" si="47"/>
        <v>16.791666666666668</v>
      </c>
      <c r="T74" s="15">
        <v>0</v>
      </c>
      <c r="U74" s="15" t="s">
        <v>48</v>
      </c>
      <c r="V74" s="15" t="s">
        <v>48</v>
      </c>
      <c r="W74" s="15">
        <f t="shared" si="49"/>
        <v>3.3914129166666669</v>
      </c>
      <c r="X74" s="15">
        <v>16.791666666666668</v>
      </c>
      <c r="Y74" s="15">
        <f t="shared" si="49"/>
        <v>3.3914129166666669</v>
      </c>
      <c r="Z74" s="15">
        <f>'[1]02'!X74/1.2</f>
        <v>16.791666666666668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f>'[1]02'!BH74/1.2</f>
        <v>0</v>
      </c>
      <c r="AG74" s="15">
        <v>0</v>
      </c>
      <c r="AH74" s="15">
        <f>'[1]02'!BR74/1.2</f>
        <v>0</v>
      </c>
      <c r="AI74" s="15">
        <v>16.791666666666668</v>
      </c>
      <c r="AJ74" s="15">
        <v>0</v>
      </c>
      <c r="AK74" s="15">
        <f>AA74+AC74+AE74+AG74+AI74</f>
        <v>16.791666666666668</v>
      </c>
      <c r="AL74" s="15">
        <f t="shared" si="52"/>
        <v>0</v>
      </c>
      <c r="AM74" s="16" t="s">
        <v>48</v>
      </c>
    </row>
    <row r="75" spans="1:39" ht="63">
      <c r="A75" s="20" t="s">
        <v>145</v>
      </c>
      <c r="B75" s="21" t="s">
        <v>182</v>
      </c>
      <c r="C75" s="18" t="s">
        <v>183</v>
      </c>
      <c r="D75" s="15" t="str">
        <f>'[1]02'!D75</f>
        <v>И</v>
      </c>
      <c r="E75" s="19">
        <f>'[1]02'!E75</f>
        <v>2025</v>
      </c>
      <c r="F75" s="19">
        <f>'[1]02'!F75</f>
        <v>2025</v>
      </c>
      <c r="G75" s="19">
        <f>'[1]02'!G75</f>
        <v>2025</v>
      </c>
      <c r="H75" s="15">
        <v>0.36093722083333335</v>
      </c>
      <c r="I75" s="15" t="s">
        <v>48</v>
      </c>
      <c r="J75" s="15">
        <v>0</v>
      </c>
      <c r="K75" s="15">
        <v>1.7870833333333334</v>
      </c>
      <c r="L75" s="15">
        <v>0</v>
      </c>
      <c r="M75" s="15">
        <v>0</v>
      </c>
      <c r="N75" s="15">
        <v>1.7870833333333334</v>
      </c>
      <c r="O75" s="15">
        <v>0</v>
      </c>
      <c r="P75" s="15">
        <f>'[1]02'!U75/1.2</f>
        <v>1.7870833333333334</v>
      </c>
      <c r="Q75" s="15">
        <v>0</v>
      </c>
      <c r="R75" s="15">
        <v>0</v>
      </c>
      <c r="S75" s="15">
        <f t="shared" si="47"/>
        <v>1.7870833333333334</v>
      </c>
      <c r="T75" s="15">
        <v>0</v>
      </c>
      <c r="U75" s="15" t="s">
        <v>48</v>
      </c>
      <c r="V75" s="15" t="s">
        <v>48</v>
      </c>
      <c r="W75" s="15">
        <v>0.36093722083333335</v>
      </c>
      <c r="X75" s="15">
        <v>1.7870833333333334</v>
      </c>
      <c r="Y75" s="15">
        <f t="shared" si="49"/>
        <v>0</v>
      </c>
      <c r="Z75" s="15">
        <f>'[1]02'!X75/1.22</f>
        <v>0</v>
      </c>
      <c r="AA75" s="15">
        <v>1.7870833333333334</v>
      </c>
      <c r="AB75" s="15">
        <v>1.78958333333333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f>AA75+AC75+AE75+AG75+AI75</f>
        <v>1.7870833333333334</v>
      </c>
      <c r="AL75" s="15">
        <f t="shared" si="52"/>
        <v>1.78958333333333</v>
      </c>
      <c r="AM75" s="16" t="s">
        <v>48</v>
      </c>
    </row>
    <row r="76" spans="1:39" ht="63">
      <c r="A76" s="20" t="s">
        <v>145</v>
      </c>
      <c r="B76" s="21" t="s">
        <v>184</v>
      </c>
      <c r="C76" s="18" t="s">
        <v>185</v>
      </c>
      <c r="D76" s="15" t="str">
        <f>'[1]02'!D76</f>
        <v>И</v>
      </c>
      <c r="E76" s="19">
        <f>'[1]02'!E76</f>
        <v>2025</v>
      </c>
      <c r="F76" s="19">
        <f>'[1]02'!F76</f>
        <v>2025</v>
      </c>
      <c r="G76" s="19">
        <f>'[1]02'!G76</f>
        <v>2026</v>
      </c>
      <c r="H76" s="15">
        <v>2.3403273750000002</v>
      </c>
      <c r="I76" s="15" t="s">
        <v>48</v>
      </c>
      <c r="J76" s="15">
        <v>0</v>
      </c>
      <c r="K76" s="15">
        <v>4.0250000000000004</v>
      </c>
      <c r="L76" s="15">
        <v>0</v>
      </c>
      <c r="M76" s="15">
        <v>0</v>
      </c>
      <c r="N76" s="15">
        <v>4.0250000000000004</v>
      </c>
      <c r="O76" s="15">
        <v>0</v>
      </c>
      <c r="P76" s="15">
        <f>'[1]02'!U76/1.2</f>
        <v>11.5875</v>
      </c>
      <c r="Q76" s="15">
        <v>0</v>
      </c>
      <c r="R76" s="15">
        <v>0</v>
      </c>
      <c r="S76" s="15">
        <f t="shared" si="47"/>
        <v>11.5875</v>
      </c>
      <c r="T76" s="15">
        <v>0</v>
      </c>
      <c r="U76" s="15" t="s">
        <v>48</v>
      </c>
      <c r="V76" s="15" t="s">
        <v>48</v>
      </c>
      <c r="W76" s="15">
        <v>0.81292925000000016</v>
      </c>
      <c r="X76" s="15">
        <v>4.0250000000000004</v>
      </c>
      <c r="Y76" s="15">
        <f t="shared" si="49"/>
        <v>1.5023588114754098</v>
      </c>
      <c r="Z76" s="15">
        <f>'[1]02'!X76/1.22</f>
        <v>7.4385245901639339</v>
      </c>
      <c r="AA76" s="15">
        <v>4.0250000000000004</v>
      </c>
      <c r="AB76" s="15">
        <v>4.0325000000000006</v>
      </c>
      <c r="AC76" s="15">
        <v>0</v>
      </c>
      <c r="AD76" s="15">
        <f>AA76</f>
        <v>4.0250000000000004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f>AA76+AC76+AE76+AG76+AI76</f>
        <v>4.0250000000000004</v>
      </c>
      <c r="AL76" s="15">
        <f t="shared" si="52"/>
        <v>8.057500000000001</v>
      </c>
      <c r="AM76" s="16" t="s">
        <v>186</v>
      </c>
    </row>
    <row r="77" spans="1:39" ht="63">
      <c r="A77" s="20" t="s">
        <v>145</v>
      </c>
      <c r="B77" s="21" t="s">
        <v>187</v>
      </c>
      <c r="C77" s="18" t="s">
        <v>188</v>
      </c>
      <c r="D77" s="15" t="str">
        <f>'[1]02'!D77</f>
        <v>И</v>
      </c>
      <c r="E77" s="19">
        <f>'[1]02'!E77</f>
        <v>2025</v>
      </c>
      <c r="F77" s="19" t="str">
        <f>'[1]02'!F77</f>
        <v>нд</v>
      </c>
      <c r="G77" s="19">
        <f>'[1]02'!G77</f>
        <v>2029</v>
      </c>
      <c r="H77" s="15">
        <v>1.0590224403824824</v>
      </c>
      <c r="I77" s="15" t="s">
        <v>48</v>
      </c>
      <c r="J77" s="15">
        <v>0</v>
      </c>
      <c r="K77" s="15">
        <v>3.200488796480947</v>
      </c>
      <c r="L77" s="15">
        <v>0</v>
      </c>
      <c r="M77" s="15">
        <v>0</v>
      </c>
      <c r="N77" s="15">
        <v>3.200488796480947</v>
      </c>
      <c r="O77" s="15">
        <v>0</v>
      </c>
      <c r="P77" s="15">
        <f>'[1]02'!U77/1.2</f>
        <v>5.243464080717346</v>
      </c>
      <c r="Q77" s="15">
        <v>0</v>
      </c>
      <c r="R77" s="15">
        <v>0</v>
      </c>
      <c r="S77" s="15">
        <f t="shared" si="47"/>
        <v>5.243464080717346</v>
      </c>
      <c r="T77" s="15">
        <v>0</v>
      </c>
      <c r="U77" s="15" t="s">
        <v>48</v>
      </c>
      <c r="V77" s="15" t="s">
        <v>48</v>
      </c>
      <c r="W77" s="15">
        <v>0.64640272222525685</v>
      </c>
      <c r="X77" s="15">
        <v>3.200488796480947</v>
      </c>
      <c r="Y77" s="15">
        <f t="shared" si="49"/>
        <v>1.041661416769655</v>
      </c>
      <c r="Z77" s="15">
        <f>'[1]02'!X77/1.22</f>
        <v>5.1575056531646029</v>
      </c>
      <c r="AA77" s="15">
        <v>1.7710523665506803</v>
      </c>
      <c r="AB77" s="15">
        <v>0</v>
      </c>
      <c r="AC77" s="15">
        <v>0.77537873555991776</v>
      </c>
      <c r="AD77" s="15">
        <v>0</v>
      </c>
      <c r="AE77" s="15">
        <v>0.12659544012791746</v>
      </c>
      <c r="AF77" s="15">
        <v>0</v>
      </c>
      <c r="AG77" s="15">
        <v>0.42586681411446781</v>
      </c>
      <c r="AH77" s="15">
        <v>0</v>
      </c>
      <c r="AI77" s="15">
        <v>0.10159544012796387</v>
      </c>
      <c r="AJ77" s="15">
        <f>Z77</f>
        <v>5.1575056531646029</v>
      </c>
      <c r="AK77" s="15">
        <f>AA77+AC77+AE77+AG77+AI77</f>
        <v>3.2004887964809474</v>
      </c>
      <c r="AL77" s="15">
        <f t="shared" si="52"/>
        <v>5.1575056531646029</v>
      </c>
      <c r="AM77" s="16" t="s">
        <v>189</v>
      </c>
    </row>
  </sheetData>
  <mergeCells count="31">
    <mergeCell ref="A12:AM12"/>
    <mergeCell ref="A4:AM4"/>
    <mergeCell ref="A6:AM6"/>
    <mergeCell ref="A7:AM7"/>
    <mergeCell ref="A9:AM9"/>
    <mergeCell ref="A11:AM11"/>
    <mergeCell ref="A13:AL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L15:AL16"/>
    <mergeCell ref="U14:Z14"/>
    <mergeCell ref="AA14:AB15"/>
    <mergeCell ref="AC14:AL14"/>
    <mergeCell ref="AM14:AM16"/>
    <mergeCell ref="AC15:AD15"/>
    <mergeCell ref="AE15:AF15"/>
    <mergeCell ref="AG15:AH15"/>
    <mergeCell ref="AI15:AJ15"/>
    <mergeCell ref="AK15:AK16"/>
  </mergeCells>
  <pageMargins left="0.31496062992125984" right="0.31496062992125984" top="0.35433070866141736" bottom="0.35433070866141736" header="0.31496062992125984" footer="0.31496062992125984"/>
  <pageSetup paperSize="9" scale="1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</vt:lpstr>
      <vt:lpstr>'03'!Заголовки_для_печати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2026-05-25T12:32:02Z</dcterms:created>
  <dcterms:modified xsi:type="dcterms:W3CDTF">2026-05-25T12:58:43Z</dcterms:modified>
</cp:coreProperties>
</file>